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https://diainteraudit.sharepoint.com/sites/TPOLY_2026_Q2_Review/Working Papers/งบ Tpoly Q2.69/"/>
    </mc:Choice>
  </mc:AlternateContent>
  <xr:revisionPtr revIDLastSave="1984" documentId="13_ncr:1_{FDC3F407-EAD1-4BD0-8E83-F110DA7599E8}" xr6:coauthVersionLast="47" xr6:coauthVersionMax="47" xr10:uidLastSave="{2C836182-249A-44DD-9017-011CC72F81EB}"/>
  <bookViews>
    <workbookView xWindow="14295" yWindow="0" windowWidth="14610" windowHeight="15585" tabRatio="891" firstSheet="14" activeTab="23" xr2:uid="{00000000-000D-0000-FFFF-FFFF00000000}"/>
  </bookViews>
  <sheets>
    <sheet name="Note P1-3" sheetId="1" r:id="rId1"/>
    <sheet name="P4-8" sheetId="115" r:id="rId2"/>
    <sheet name="P9-22" sheetId="116" r:id="rId3"/>
    <sheet name="P23-29" sheetId="75" r:id="rId4"/>
    <sheet name="P30-31" sheetId="111" r:id="rId5"/>
    <sheet name="P32" sheetId="112" r:id="rId6"/>
    <sheet name="P33-34" sheetId="98" r:id="rId7"/>
    <sheet name="P35" sheetId="99" r:id="rId8"/>
    <sheet name="P36" sheetId="101" r:id="rId9"/>
    <sheet name="P37-41" sheetId="85" r:id="rId10"/>
    <sheet name="P42" sheetId="79" r:id="rId11"/>
    <sheet name="P43" sheetId="117" r:id="rId12"/>
    <sheet name="P44" sheetId="77" r:id="rId13"/>
    <sheet name="P45." sheetId="118" r:id="rId14"/>
    <sheet name="P46." sheetId="73" r:id="rId15"/>
    <sheet name="P47-51" sheetId="40" r:id="rId16"/>
    <sheet name="P52-53" sheetId="65" r:id="rId17"/>
    <sheet name="P54" sheetId="47" r:id="rId18"/>
    <sheet name="P55-56" sheetId="20" r:id="rId19"/>
    <sheet name="P57" sheetId="109" r:id="rId20"/>
    <sheet name="P58-59" sheetId="110" r:id="rId21"/>
    <sheet name="P60-61" sheetId="114" r:id="rId22"/>
    <sheet name="P62-64" sheetId="21" r:id="rId23"/>
    <sheet name="P65-68" sheetId="64" r:id="rId24"/>
  </sheets>
  <definedNames>
    <definedName name="_Hlk1388456" localSheetId="0">'Note P1-3'!#REF!</definedName>
    <definedName name="ann" localSheetId="4">#REF!</definedName>
    <definedName name="ann" localSheetId="5">#REF!</definedName>
    <definedName name="ann" localSheetId="6">#REF!</definedName>
    <definedName name="ann" localSheetId="7">#REF!</definedName>
    <definedName name="ann" localSheetId="8">#REF!</definedName>
    <definedName name="ann" localSheetId="10">#REF!</definedName>
    <definedName name="ann" localSheetId="11">#REF!</definedName>
    <definedName name="ann" localSheetId="12">#REF!</definedName>
    <definedName name="ann" localSheetId="13">#REF!</definedName>
    <definedName name="ann" localSheetId="19">#REF!</definedName>
    <definedName name="ann" localSheetId="20">#REF!</definedName>
    <definedName name="ann" localSheetId="21">#REF!</definedName>
    <definedName name="ann">#REF!</definedName>
    <definedName name="ARP_Threshold" localSheetId="4">#REF!</definedName>
    <definedName name="ARP_Threshold" localSheetId="5">#REF!</definedName>
    <definedName name="ARP_Threshold" localSheetId="6">#REF!</definedName>
    <definedName name="ARP_Threshold" localSheetId="7">#REF!</definedName>
    <definedName name="ARP_Threshold" localSheetId="8">#REF!</definedName>
    <definedName name="ARP_Threshold" localSheetId="10">#REF!</definedName>
    <definedName name="ARP_Threshold" localSheetId="11">#REF!</definedName>
    <definedName name="ARP_Threshold" localSheetId="12">#REF!</definedName>
    <definedName name="ARP_Threshold" localSheetId="13">#REF!</definedName>
    <definedName name="ARP_Threshold" localSheetId="19">#REF!</definedName>
    <definedName name="ARP_Threshold" localSheetId="20">#REF!</definedName>
    <definedName name="ARP_Threshold" localSheetId="21">#REF!</definedName>
    <definedName name="ARP_Threshold">#REF!</definedName>
    <definedName name="L_Adjust" localSheetId="4">#REF!</definedName>
    <definedName name="L_Adjust" localSheetId="5">#REF!</definedName>
    <definedName name="L_Adjust" localSheetId="6">#REF!</definedName>
    <definedName name="L_Adjust" localSheetId="7">#REF!</definedName>
    <definedName name="L_Adjust" localSheetId="8">#REF!</definedName>
    <definedName name="L_Adjust" localSheetId="10">#REF!</definedName>
    <definedName name="L_Adjust" localSheetId="11">#REF!</definedName>
    <definedName name="L_Adjust" localSheetId="12">#REF!</definedName>
    <definedName name="L_Adjust" localSheetId="13">#REF!</definedName>
    <definedName name="L_Adjust">#REF!</definedName>
    <definedName name="L_AJE_Tot" localSheetId="4">#REF!</definedName>
    <definedName name="L_AJE_Tot" localSheetId="5">#REF!</definedName>
    <definedName name="L_AJE_Tot" localSheetId="6">#REF!</definedName>
    <definedName name="L_AJE_Tot" localSheetId="7">#REF!</definedName>
    <definedName name="L_AJE_Tot" localSheetId="8">#REF!</definedName>
    <definedName name="L_AJE_Tot" localSheetId="10">#REF!</definedName>
    <definedName name="L_AJE_Tot" localSheetId="11">#REF!</definedName>
    <definedName name="L_AJE_Tot" localSheetId="12">#REF!</definedName>
    <definedName name="L_AJE_Tot" localSheetId="13">#REF!</definedName>
    <definedName name="L_AJE_Tot">#REF!</definedName>
    <definedName name="L_CY_Beg" localSheetId="4">#REF!</definedName>
    <definedName name="L_CY_Beg" localSheetId="5">#REF!</definedName>
    <definedName name="L_CY_Beg" localSheetId="6">#REF!</definedName>
    <definedName name="L_CY_Beg" localSheetId="7">#REF!</definedName>
    <definedName name="L_CY_Beg" localSheetId="8">#REF!</definedName>
    <definedName name="L_CY_Beg" localSheetId="10">#REF!</definedName>
    <definedName name="L_CY_Beg" localSheetId="11">#REF!</definedName>
    <definedName name="L_CY_Beg" localSheetId="12">#REF!</definedName>
    <definedName name="L_CY_Beg" localSheetId="13">#REF!</definedName>
    <definedName name="L_CY_Beg">#REF!</definedName>
    <definedName name="L_CY_End" localSheetId="4">#REF!</definedName>
    <definedName name="L_CY_End" localSheetId="5">#REF!</definedName>
    <definedName name="L_CY_End" localSheetId="6">#REF!</definedName>
    <definedName name="L_CY_End" localSheetId="7">#REF!</definedName>
    <definedName name="L_CY_End" localSheetId="8">#REF!</definedName>
    <definedName name="L_CY_End" localSheetId="10">#REF!</definedName>
    <definedName name="L_CY_End" localSheetId="11">#REF!</definedName>
    <definedName name="L_CY_End" localSheetId="12">#REF!</definedName>
    <definedName name="L_CY_End" localSheetId="13">#REF!</definedName>
    <definedName name="L_CY_End">#REF!</definedName>
    <definedName name="L_PY_End" localSheetId="4">#REF!</definedName>
    <definedName name="L_PY_End" localSheetId="5">#REF!</definedName>
    <definedName name="L_PY_End" localSheetId="6">#REF!</definedName>
    <definedName name="L_PY_End" localSheetId="7">#REF!</definedName>
    <definedName name="L_PY_End" localSheetId="8">#REF!</definedName>
    <definedName name="L_PY_End" localSheetId="10">#REF!</definedName>
    <definedName name="L_PY_End" localSheetId="11">#REF!</definedName>
    <definedName name="L_PY_End" localSheetId="12">#REF!</definedName>
    <definedName name="L_PY_End" localSheetId="13">#REF!</definedName>
    <definedName name="L_PY_End">#REF!</definedName>
    <definedName name="L_RJE_Tot" localSheetId="4">#REF!</definedName>
    <definedName name="L_RJE_Tot" localSheetId="5">#REF!</definedName>
    <definedName name="L_RJE_Tot" localSheetId="6">#REF!</definedName>
    <definedName name="L_RJE_Tot" localSheetId="7">#REF!</definedName>
    <definedName name="L_RJE_Tot" localSheetId="8">#REF!</definedName>
    <definedName name="L_RJE_Tot" localSheetId="10">#REF!</definedName>
    <definedName name="L_RJE_Tot" localSheetId="11">#REF!</definedName>
    <definedName name="L_RJE_Tot" localSheetId="12">#REF!</definedName>
    <definedName name="L_RJE_Tot" localSheetId="13">#REF!</definedName>
    <definedName name="L_RJE_Tot">#REF!</definedName>
    <definedName name="_xlnm.Print_Area" localSheetId="0">'Note P1-3'!$A$1:$P$115</definedName>
    <definedName name="_xlnm.Print_Area" localSheetId="3">'P23-29'!$A$1:$S$295</definedName>
    <definedName name="_xlnm.Print_Area" localSheetId="4">'P30-31'!$A$1:$Y$50</definedName>
    <definedName name="_xlnm.Print_Area" localSheetId="5">'P32'!$A$1:$Q$34</definedName>
    <definedName name="_xlnm.Print_Area" localSheetId="6">'P33-34'!$A$1:$AG$57</definedName>
    <definedName name="_xlnm.Print_Area" localSheetId="7">'P35'!$A$1:$AH$30</definedName>
    <definedName name="_xlnm.Print_Area" localSheetId="8">'P36'!$A$1:$AD$34</definedName>
    <definedName name="_xlnm.Print_Area" localSheetId="9">'P37-41'!$A$1:$P$213</definedName>
    <definedName name="_xlnm.Print_Area" localSheetId="10">'P42'!$A$1:$U$52</definedName>
    <definedName name="_xlnm.Print_Area" localSheetId="11">'P43'!$A$1:$O$23</definedName>
    <definedName name="_xlnm.Print_Area" localSheetId="12">'P44'!$A$1:$N$34</definedName>
    <definedName name="_xlnm.Print_Area" localSheetId="13">'P45.'!$A$1:$P$26</definedName>
    <definedName name="_xlnm.Print_Area" localSheetId="14">'P46.'!$A$1:$P$51</definedName>
    <definedName name="_xlnm.Print_Area" localSheetId="15">'P47-51'!$A$1:$Q$210</definedName>
    <definedName name="_xlnm.Print_Area" localSheetId="1">'P4-8'!$A$1:$T$202</definedName>
    <definedName name="_xlnm.Print_Area" localSheetId="16">'P52-53'!$A$1:$R$95</definedName>
    <definedName name="_xlnm.Print_Area" localSheetId="17">'P54'!$A$1:$P$37</definedName>
    <definedName name="_xlnm.Print_Area" localSheetId="18">'P55-56'!$A$1:$AF$89</definedName>
    <definedName name="_xlnm.Print_Area" localSheetId="19">'P57'!$A$1:$R$34</definedName>
    <definedName name="_xlnm.Print_Area" localSheetId="20">'P58-59'!$A$1:$U$94</definedName>
    <definedName name="_xlnm.Print_Area" localSheetId="21">'P60-61'!$A$1:$S$89</definedName>
    <definedName name="_xlnm.Print_Area" localSheetId="22">'P62-64'!$A$1:$T$116</definedName>
    <definedName name="_xlnm.Print_Area" localSheetId="23">'P65-68'!$A$1:$R$169</definedName>
    <definedName name="_xlnm.Print_Area" localSheetId="2">'P9-22'!$A$1:$S$492</definedName>
    <definedName name="S_Adjust_Data" localSheetId="4">#REF!</definedName>
    <definedName name="S_Adjust_Data" localSheetId="5">#REF!</definedName>
    <definedName name="S_Adjust_Data" localSheetId="6">#REF!</definedName>
    <definedName name="S_Adjust_Data" localSheetId="7">#REF!</definedName>
    <definedName name="S_Adjust_Data" localSheetId="8">#REF!</definedName>
    <definedName name="S_Adjust_Data" localSheetId="10">#REF!</definedName>
    <definedName name="S_Adjust_Data" localSheetId="11">#REF!</definedName>
    <definedName name="S_Adjust_Data" localSheetId="12">#REF!</definedName>
    <definedName name="S_Adjust_Data" localSheetId="13">#REF!</definedName>
    <definedName name="S_Adjust_Data">#REF!</definedName>
    <definedName name="S_AJE_Tot_Data" localSheetId="4">#REF!</definedName>
    <definedName name="S_AJE_Tot_Data" localSheetId="5">#REF!</definedName>
    <definedName name="S_AJE_Tot_Data" localSheetId="6">#REF!</definedName>
    <definedName name="S_AJE_Tot_Data" localSheetId="7">#REF!</definedName>
    <definedName name="S_AJE_Tot_Data" localSheetId="8">#REF!</definedName>
    <definedName name="S_AJE_Tot_Data" localSheetId="10">#REF!</definedName>
    <definedName name="S_AJE_Tot_Data" localSheetId="11">#REF!</definedName>
    <definedName name="S_AJE_Tot_Data" localSheetId="12">#REF!</definedName>
    <definedName name="S_AJE_Tot_Data" localSheetId="13">#REF!</definedName>
    <definedName name="S_AJE_Tot_Data">#REF!</definedName>
    <definedName name="S_CY_Beg_Data" localSheetId="4">#REF!</definedName>
    <definedName name="S_CY_Beg_Data" localSheetId="5">#REF!</definedName>
    <definedName name="S_CY_Beg_Data" localSheetId="6">#REF!</definedName>
    <definedName name="S_CY_Beg_Data" localSheetId="7">#REF!</definedName>
    <definedName name="S_CY_Beg_Data" localSheetId="8">#REF!</definedName>
    <definedName name="S_CY_Beg_Data" localSheetId="10">#REF!</definedName>
    <definedName name="S_CY_Beg_Data" localSheetId="11">#REF!</definedName>
    <definedName name="S_CY_Beg_Data" localSheetId="12">#REF!</definedName>
    <definedName name="S_CY_Beg_Data" localSheetId="13">#REF!</definedName>
    <definedName name="S_CY_Beg_Data">#REF!</definedName>
    <definedName name="S_CY_End_Data" localSheetId="4">#REF!</definedName>
    <definedName name="S_CY_End_Data" localSheetId="5">#REF!</definedName>
    <definedName name="S_CY_End_Data" localSheetId="6">#REF!</definedName>
    <definedName name="S_CY_End_Data" localSheetId="7">#REF!</definedName>
    <definedName name="S_CY_End_Data" localSheetId="8">#REF!</definedName>
    <definedName name="S_CY_End_Data" localSheetId="10">#REF!</definedName>
    <definedName name="S_CY_End_Data" localSheetId="11">#REF!</definedName>
    <definedName name="S_CY_End_Data" localSheetId="12">#REF!</definedName>
    <definedName name="S_CY_End_Data" localSheetId="13">#REF!</definedName>
    <definedName name="S_CY_End_Data">#REF!</definedName>
    <definedName name="S_PY_End_Data" localSheetId="4">#REF!</definedName>
    <definedName name="S_PY_End_Data" localSheetId="5">#REF!</definedName>
    <definedName name="S_PY_End_Data" localSheetId="6">#REF!</definedName>
    <definedName name="S_PY_End_Data" localSheetId="7">#REF!</definedName>
    <definedName name="S_PY_End_Data" localSheetId="8">#REF!</definedName>
    <definedName name="S_PY_End_Data" localSheetId="10">#REF!</definedName>
    <definedName name="S_PY_End_Data" localSheetId="11">#REF!</definedName>
    <definedName name="S_PY_End_Data" localSheetId="12">#REF!</definedName>
    <definedName name="S_PY_End_Data" localSheetId="13">#REF!</definedName>
    <definedName name="S_PY_End_Data">#REF!</definedName>
    <definedName name="S_RJE_Tot_Data" localSheetId="4">#REF!</definedName>
    <definedName name="S_RJE_Tot_Data" localSheetId="5">#REF!</definedName>
    <definedName name="S_RJE_Tot_Data" localSheetId="6">#REF!</definedName>
    <definedName name="S_RJE_Tot_Data" localSheetId="7">#REF!</definedName>
    <definedName name="S_RJE_Tot_Data" localSheetId="8">#REF!</definedName>
    <definedName name="S_RJE_Tot_Data" localSheetId="10">#REF!</definedName>
    <definedName name="S_RJE_Tot_Data" localSheetId="11">#REF!</definedName>
    <definedName name="S_RJE_Tot_Data" localSheetId="12">#REF!</definedName>
    <definedName name="S_RJE_Tot_Data" localSheetId="13">#REF!</definedName>
    <definedName name="S_RJE_Tot_Da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22" i="111" l="1"/>
  <c r="R53" i="64"/>
  <c r="R101" i="64"/>
  <c r="O431" i="116" l="1"/>
  <c r="M431" i="116"/>
  <c r="S391" i="116"/>
  <c r="Q391" i="116"/>
  <c r="M391" i="116"/>
  <c r="O368" i="116"/>
  <c r="M274" i="116"/>
  <c r="Q37" i="114"/>
  <c r="S37" i="114" s="1"/>
  <c r="N18" i="47"/>
  <c r="P35" i="65"/>
  <c r="O115" i="40" l="1"/>
  <c r="O106" i="40"/>
  <c r="J11" i="73"/>
  <c r="J19" i="118"/>
  <c r="H18" i="77"/>
  <c r="H20" i="77" s="1"/>
  <c r="H9" i="77"/>
  <c r="O40" i="79"/>
  <c r="R113" i="64"/>
  <c r="R114" i="64"/>
  <c r="R115" i="64"/>
  <c r="P122" i="64"/>
  <c r="N122" i="64"/>
  <c r="R121" i="64"/>
  <c r="R120" i="64"/>
  <c r="R119" i="64"/>
  <c r="R118" i="64"/>
  <c r="R117" i="64"/>
  <c r="P116" i="64"/>
  <c r="N116" i="64"/>
  <c r="R111" i="64"/>
  <c r="R110" i="64"/>
  <c r="P103" i="64"/>
  <c r="R102" i="64"/>
  <c r="R100" i="64"/>
  <c r="R99" i="64"/>
  <c r="R98" i="64"/>
  <c r="R97" i="64"/>
  <c r="N103" i="64"/>
  <c r="P96" i="64"/>
  <c r="N96" i="64"/>
  <c r="N104" i="64" s="1"/>
  <c r="R95" i="64"/>
  <c r="R94" i="64"/>
  <c r="R93" i="64"/>
  <c r="R92" i="64"/>
  <c r="R91" i="64"/>
  <c r="AF61" i="20"/>
  <c r="AE61" i="20"/>
  <c r="AD61" i="20"/>
  <c r="I58" i="20"/>
  <c r="K58" i="20"/>
  <c r="K72" i="20" s="1"/>
  <c r="M58" i="20"/>
  <c r="M72" i="20" s="1"/>
  <c r="O58" i="20"/>
  <c r="O72" i="20" s="1"/>
  <c r="Q58" i="20"/>
  <c r="Q72" i="20" s="1"/>
  <c r="S58" i="20"/>
  <c r="S72" i="20" s="1"/>
  <c r="U58" i="20"/>
  <c r="U72" i="20" s="1"/>
  <c r="W58" i="20"/>
  <c r="W72" i="20" s="1"/>
  <c r="Y58" i="20"/>
  <c r="Y72" i="20" s="1"/>
  <c r="AA58" i="20"/>
  <c r="AA72" i="20" s="1"/>
  <c r="AF22" i="20"/>
  <c r="AD22" i="20"/>
  <c r="AD21" i="20"/>
  <c r="AE21" i="20"/>
  <c r="P44" i="65"/>
  <c r="R35" i="65"/>
  <c r="R44" i="65" s="1"/>
  <c r="P24" i="65"/>
  <c r="AF71" i="20"/>
  <c r="AE71" i="20"/>
  <c r="AD71" i="20"/>
  <c r="AC71" i="20"/>
  <c r="AF70" i="20"/>
  <c r="AE70" i="20"/>
  <c r="AD70" i="20"/>
  <c r="AC70" i="20"/>
  <c r="AF68" i="20"/>
  <c r="AE68" i="20"/>
  <c r="AD68" i="20"/>
  <c r="AF67" i="20"/>
  <c r="AE67" i="20"/>
  <c r="AD67" i="20"/>
  <c r="AC67" i="20"/>
  <c r="AF66" i="20"/>
  <c r="AE66" i="20"/>
  <c r="AD66" i="20"/>
  <c r="AC66" i="20"/>
  <c r="AF65" i="20"/>
  <c r="AE65" i="20"/>
  <c r="AD65" i="20"/>
  <c r="AC65" i="20"/>
  <c r="AF64" i="20"/>
  <c r="AE64" i="20"/>
  <c r="AD64" i="20"/>
  <c r="AC64" i="20"/>
  <c r="AF62" i="20"/>
  <c r="AE62" i="20"/>
  <c r="AD62" i="20"/>
  <c r="AF60" i="20"/>
  <c r="AE60" i="20"/>
  <c r="AD60" i="20"/>
  <c r="AB58" i="20"/>
  <c r="I72" i="20"/>
  <c r="AF57" i="20"/>
  <c r="AD57" i="20"/>
  <c r="AF56" i="20"/>
  <c r="AD56" i="20"/>
  <c r="AF55" i="20"/>
  <c r="AD55" i="20"/>
  <c r="AF54" i="20"/>
  <c r="AD54" i="20"/>
  <c r="AF53" i="20"/>
  <c r="AD53" i="20"/>
  <c r="AF52" i="20"/>
  <c r="AD52" i="20"/>
  <c r="O51" i="20"/>
  <c r="S51" i="20" s="1"/>
  <c r="W51" i="20" s="1"/>
  <c r="AA51" i="20" s="1"/>
  <c r="AF51" i="20" s="1"/>
  <c r="M51" i="20"/>
  <c r="Q51" i="20" s="1"/>
  <c r="U51" i="20" s="1"/>
  <c r="R82" i="65"/>
  <c r="R91" i="65" s="1"/>
  <c r="P91" i="65"/>
  <c r="R78" i="65"/>
  <c r="P78" i="65"/>
  <c r="R71" i="65"/>
  <c r="P71" i="65"/>
  <c r="N71" i="65"/>
  <c r="L71" i="65"/>
  <c r="Q200" i="40"/>
  <c r="O200" i="40"/>
  <c r="M200" i="40"/>
  <c r="K200" i="40"/>
  <c r="Q154" i="40"/>
  <c r="O154" i="40"/>
  <c r="Q27" i="40"/>
  <c r="O27" i="40"/>
  <c r="J48" i="73"/>
  <c r="L48" i="73"/>
  <c r="N48" i="73"/>
  <c r="J20" i="118"/>
  <c r="O15" i="79"/>
  <c r="J179" i="85"/>
  <c r="L179" i="85"/>
  <c r="J155" i="85"/>
  <c r="L155" i="85"/>
  <c r="N155" i="85"/>
  <c r="P155" i="85"/>
  <c r="Y35" i="111"/>
  <c r="Y36" i="111" s="1"/>
  <c r="O36" i="111"/>
  <c r="Q36" i="111"/>
  <c r="S36" i="111"/>
  <c r="U36" i="111"/>
  <c r="W36" i="111"/>
  <c r="Y18" i="111"/>
  <c r="W18" i="111"/>
  <c r="U18" i="111"/>
  <c r="S18" i="111"/>
  <c r="Q18" i="111"/>
  <c r="O18" i="111"/>
  <c r="O21" i="111"/>
  <c r="Q21" i="111"/>
  <c r="S21" i="111"/>
  <c r="S431" i="116"/>
  <c r="Q431" i="116"/>
  <c r="S427" i="116"/>
  <c r="Q427" i="116"/>
  <c r="O427" i="116"/>
  <c r="M427" i="116"/>
  <c r="O418" i="116"/>
  <c r="M418" i="116"/>
  <c r="M422" i="116" s="1"/>
  <c r="S395" i="116"/>
  <c r="Q395" i="116"/>
  <c r="O395" i="116"/>
  <c r="M395" i="116"/>
  <c r="O391" i="116"/>
  <c r="S379" i="116"/>
  <c r="Q379" i="116"/>
  <c r="S368" i="116"/>
  <c r="Q368" i="116"/>
  <c r="M368" i="116"/>
  <c r="S364" i="116"/>
  <c r="Q364" i="116"/>
  <c r="S310" i="116"/>
  <c r="Q310" i="116"/>
  <c r="O310" i="116"/>
  <c r="M310" i="116"/>
  <c r="S115" i="116"/>
  <c r="S116" i="116"/>
  <c r="S117" i="116"/>
  <c r="S118" i="116"/>
  <c r="S119" i="116"/>
  <c r="S120" i="116"/>
  <c r="S121" i="116"/>
  <c r="S122" i="116"/>
  <c r="M98" i="116"/>
  <c r="O98" i="116"/>
  <c r="Q98" i="116"/>
  <c r="S98" i="116"/>
  <c r="S10" i="116"/>
  <c r="S12" i="116"/>
  <c r="S9" i="116"/>
  <c r="T136" i="115"/>
  <c r="S29" i="110"/>
  <c r="R146" i="115"/>
  <c r="R148" i="115" s="1"/>
  <c r="P146" i="115"/>
  <c r="P148" i="115" s="1"/>
  <c r="N146" i="115"/>
  <c r="L146" i="115"/>
  <c r="T142" i="115"/>
  <c r="T143" i="115"/>
  <c r="T141" i="115"/>
  <c r="E44" i="40"/>
  <c r="Q15" i="40"/>
  <c r="O15" i="40"/>
  <c r="P17" i="118"/>
  <c r="P19" i="118" s="1"/>
  <c r="P21" i="118" s="1"/>
  <c r="N17" i="118"/>
  <c r="N19" i="118" s="1"/>
  <c r="N21" i="118" s="1"/>
  <c r="L17" i="118"/>
  <c r="L19" i="118" s="1"/>
  <c r="L21" i="118" s="1"/>
  <c r="J17" i="118"/>
  <c r="P6" i="118"/>
  <c r="N18" i="77"/>
  <c r="N20" i="77" s="1"/>
  <c r="L18" i="77"/>
  <c r="L20" i="77" s="1"/>
  <c r="J18" i="77"/>
  <c r="J20" i="77" s="1"/>
  <c r="N9" i="77"/>
  <c r="L9" i="77"/>
  <c r="J9" i="77"/>
  <c r="H4" i="77"/>
  <c r="F213" i="85"/>
  <c r="F212" i="85"/>
  <c r="P12" i="85"/>
  <c r="N12" i="85"/>
  <c r="L12" i="85"/>
  <c r="J12" i="85"/>
  <c r="S262" i="116"/>
  <c r="Q262" i="116"/>
  <c r="T194" i="115"/>
  <c r="T196" i="115" s="1"/>
  <c r="R194" i="115"/>
  <c r="R196" i="115" s="1"/>
  <c r="P194" i="115"/>
  <c r="P196" i="115" s="1"/>
  <c r="N194" i="115"/>
  <c r="N196" i="115" s="1"/>
  <c r="P181" i="115"/>
  <c r="N181" i="115"/>
  <c r="Q75" i="75"/>
  <c r="O75" i="75"/>
  <c r="M75" i="75"/>
  <c r="Q63" i="75"/>
  <c r="M63" i="75"/>
  <c r="Q30" i="114"/>
  <c r="Q23" i="114"/>
  <c r="S23" i="114" s="1"/>
  <c r="Q24" i="114"/>
  <c r="S24" i="114" s="1"/>
  <c r="Q25" i="114"/>
  <c r="S25" i="114" s="1"/>
  <c r="K27" i="114"/>
  <c r="M27" i="114"/>
  <c r="O27" i="114"/>
  <c r="P110" i="85"/>
  <c r="P112" i="85" s="1"/>
  <c r="N110" i="85"/>
  <c r="N112" i="85" s="1"/>
  <c r="L110" i="85"/>
  <c r="L112" i="85" s="1"/>
  <c r="J110" i="85"/>
  <c r="J112" i="85" s="1"/>
  <c r="I19" i="20"/>
  <c r="AF32" i="20"/>
  <c r="AE32" i="20"/>
  <c r="AD32" i="20"/>
  <c r="AF31" i="20"/>
  <c r="AE31" i="20"/>
  <c r="AD31" i="20"/>
  <c r="AD27" i="20"/>
  <c r="AE27" i="20"/>
  <c r="AF27" i="20"/>
  <c r="AD28" i="20"/>
  <c r="AE28" i="20"/>
  <c r="AF28" i="20"/>
  <c r="AD29" i="20"/>
  <c r="AE29" i="20"/>
  <c r="AF29" i="20"/>
  <c r="AF26" i="20"/>
  <c r="AE26" i="20"/>
  <c r="AD26" i="20"/>
  <c r="AF25" i="20"/>
  <c r="AE25" i="20"/>
  <c r="AD25" i="20"/>
  <c r="AD23" i="20"/>
  <c r="AE23" i="20"/>
  <c r="AF23" i="20"/>
  <c r="AF21" i="20"/>
  <c r="AF14" i="20"/>
  <c r="AF15" i="20"/>
  <c r="AF16" i="20"/>
  <c r="AF17" i="20"/>
  <c r="AF18" i="20"/>
  <c r="AF13" i="20"/>
  <c r="AD14" i="20"/>
  <c r="AD15" i="20"/>
  <c r="AD16" i="20"/>
  <c r="AD17" i="20"/>
  <c r="AD18" i="20"/>
  <c r="AD13" i="20"/>
  <c r="S43" i="116"/>
  <c r="Q43" i="116"/>
  <c r="O43" i="116"/>
  <c r="M43" i="116"/>
  <c r="P55" i="64"/>
  <c r="N24" i="65"/>
  <c r="R54" i="64"/>
  <c r="R52" i="64"/>
  <c r="R51" i="64"/>
  <c r="Q11" i="116"/>
  <c r="Q13" i="116" s="1"/>
  <c r="O11" i="116"/>
  <c r="O13" i="116" s="1"/>
  <c r="M11" i="116"/>
  <c r="M13" i="116" s="1"/>
  <c r="H22" i="73"/>
  <c r="Q191" i="116"/>
  <c r="Q194" i="116" s="1"/>
  <c r="S191" i="116"/>
  <c r="S194" i="116" s="1"/>
  <c r="O191" i="116"/>
  <c r="O194" i="116" s="1"/>
  <c r="M191" i="116"/>
  <c r="M194" i="116" s="1"/>
  <c r="O483" i="116"/>
  <c r="O301" i="116"/>
  <c r="O305" i="116" s="1"/>
  <c r="M301" i="116"/>
  <c r="M305" i="116" s="1"/>
  <c r="S253" i="116"/>
  <c r="Q253" i="116"/>
  <c r="O253" i="116"/>
  <c r="M253" i="116"/>
  <c r="S249" i="116"/>
  <c r="Q249" i="116"/>
  <c r="Q209" i="116"/>
  <c r="O209" i="116"/>
  <c r="M209" i="116"/>
  <c r="S204" i="116"/>
  <c r="R65" i="64"/>
  <c r="P65" i="115"/>
  <c r="P67" i="115" s="1"/>
  <c r="N65" i="115"/>
  <c r="N67" i="115" s="1"/>
  <c r="AD21" i="101"/>
  <c r="AB21" i="101"/>
  <c r="Z21" i="101"/>
  <c r="X21" i="101"/>
  <c r="V21" i="101"/>
  <c r="T21" i="101"/>
  <c r="R67" i="64"/>
  <c r="M225" i="75"/>
  <c r="M227" i="75" s="1"/>
  <c r="O225" i="75"/>
  <c r="O227" i="75" s="1"/>
  <c r="Q225" i="75"/>
  <c r="Q227" i="75" s="1"/>
  <c r="S225" i="75"/>
  <c r="S227" i="75" s="1"/>
  <c r="Q167" i="116"/>
  <c r="O167" i="116"/>
  <c r="M167" i="116"/>
  <c r="S165" i="116"/>
  <c r="S164" i="116"/>
  <c r="T127" i="115"/>
  <c r="L127" i="115"/>
  <c r="T134" i="115"/>
  <c r="T133" i="115"/>
  <c r="T132" i="115"/>
  <c r="T131" i="115"/>
  <c r="T130" i="115"/>
  <c r="T129" i="115"/>
  <c r="R53" i="115"/>
  <c r="R55" i="115" s="1"/>
  <c r="G79" i="115"/>
  <c r="G121" i="115" s="1"/>
  <c r="F78" i="115"/>
  <c r="F120" i="115" s="1"/>
  <c r="T112" i="115"/>
  <c r="T114" i="115" s="1"/>
  <c r="R112" i="115"/>
  <c r="R114" i="115" s="1"/>
  <c r="P112" i="115"/>
  <c r="P114" i="115" s="1"/>
  <c r="N112" i="115"/>
  <c r="N114" i="115" s="1"/>
  <c r="T84" i="115"/>
  <c r="T90" i="115" s="1"/>
  <c r="T92" i="115" s="1"/>
  <c r="R84" i="115"/>
  <c r="R90" i="115" s="1"/>
  <c r="R92" i="115" s="1"/>
  <c r="T96" i="115"/>
  <c r="T98" i="115" s="1"/>
  <c r="R96" i="115"/>
  <c r="R98" i="115" s="1"/>
  <c r="P96" i="115"/>
  <c r="P98" i="115" s="1"/>
  <c r="N96" i="115"/>
  <c r="N98" i="115" s="1"/>
  <c r="P90" i="115"/>
  <c r="P92" i="115" s="1"/>
  <c r="N90" i="115"/>
  <c r="N92" i="115" s="1"/>
  <c r="R65" i="115"/>
  <c r="R67" i="115" s="1"/>
  <c r="T53" i="115"/>
  <c r="T55" i="115" s="1"/>
  <c r="P53" i="115"/>
  <c r="P55" i="115" s="1"/>
  <c r="N53" i="115"/>
  <c r="N55" i="115" s="1"/>
  <c r="T47" i="115"/>
  <c r="R47" i="115"/>
  <c r="S67" i="110"/>
  <c r="S66" i="110"/>
  <c r="S65" i="110"/>
  <c r="S64" i="110"/>
  <c r="S62" i="110"/>
  <c r="S61" i="110"/>
  <c r="S60" i="110"/>
  <c r="S59" i="110"/>
  <c r="P72" i="85"/>
  <c r="N72" i="85"/>
  <c r="S123" i="116"/>
  <c r="S112" i="116"/>
  <c r="M54" i="116"/>
  <c r="O54" i="116"/>
  <c r="Q54" i="116"/>
  <c r="S54" i="116"/>
  <c r="S274" i="116"/>
  <c r="Q274" i="116"/>
  <c r="G34" i="112"/>
  <c r="O274" i="116"/>
  <c r="O109" i="116"/>
  <c r="M109" i="116"/>
  <c r="R135" i="115"/>
  <c r="R137" i="115" s="1"/>
  <c r="S489" i="116"/>
  <c r="Q489" i="116"/>
  <c r="O489" i="116"/>
  <c r="M489" i="116"/>
  <c r="S314" i="116"/>
  <c r="Q314" i="116"/>
  <c r="O314" i="116"/>
  <c r="M314" i="116"/>
  <c r="S278" i="116"/>
  <c r="Q278" i="116"/>
  <c r="O278" i="116"/>
  <c r="M278" i="116"/>
  <c r="S208" i="116"/>
  <c r="S207" i="116"/>
  <c r="S206" i="116"/>
  <c r="S205" i="116"/>
  <c r="S202" i="116"/>
  <c r="Q162" i="116"/>
  <c r="O162" i="116"/>
  <c r="M162" i="116"/>
  <c r="S161" i="116"/>
  <c r="S160" i="116"/>
  <c r="S159" i="116"/>
  <c r="S151" i="116"/>
  <c r="Q151" i="116"/>
  <c r="O151" i="116"/>
  <c r="M151" i="116"/>
  <c r="Q124" i="116"/>
  <c r="O124" i="116"/>
  <c r="M124" i="116"/>
  <c r="M108" i="116"/>
  <c r="S59" i="116"/>
  <c r="Q59" i="116"/>
  <c r="O59" i="116"/>
  <c r="M59" i="116"/>
  <c r="T139" i="115"/>
  <c r="P135" i="115"/>
  <c r="P137" i="115" s="1"/>
  <c r="N135" i="115"/>
  <c r="N137" i="115" s="1"/>
  <c r="L135" i="115"/>
  <c r="L137" i="115" s="1"/>
  <c r="H89" i="114"/>
  <c r="F88" i="114"/>
  <c r="O84" i="114"/>
  <c r="M84" i="114"/>
  <c r="K84" i="114"/>
  <c r="Q83" i="114"/>
  <c r="S83" i="114" s="1"/>
  <c r="Q82" i="114"/>
  <c r="S82" i="114" s="1"/>
  <c r="Q81" i="114"/>
  <c r="S81" i="114" s="1"/>
  <c r="Q80" i="114"/>
  <c r="S80" i="114" s="1"/>
  <c r="Q79" i="114"/>
  <c r="S79" i="114" s="1"/>
  <c r="Q78" i="114"/>
  <c r="S78" i="114" s="1"/>
  <c r="Q77" i="114"/>
  <c r="S77" i="114" s="1"/>
  <c r="Q76" i="114"/>
  <c r="S76" i="114" s="1"/>
  <c r="Q75" i="114"/>
  <c r="S75" i="114" s="1"/>
  <c r="Q74" i="114"/>
  <c r="S74" i="114" s="1"/>
  <c r="Q73" i="114"/>
  <c r="S73" i="114" s="1"/>
  <c r="Q71" i="114"/>
  <c r="O68" i="114"/>
  <c r="M68" i="114"/>
  <c r="K68" i="114"/>
  <c r="Q67" i="114"/>
  <c r="S67" i="114" s="1"/>
  <c r="Q66" i="114"/>
  <c r="S66" i="114" s="1"/>
  <c r="Q65" i="114"/>
  <c r="S65" i="114" s="1"/>
  <c r="Q64" i="114"/>
  <c r="S64" i="114" s="1"/>
  <c r="Q63" i="114"/>
  <c r="S63" i="114" s="1"/>
  <c r="Q62" i="114"/>
  <c r="S62" i="114" s="1"/>
  <c r="Q61" i="114"/>
  <c r="S61" i="114" s="1"/>
  <c r="Q60" i="114"/>
  <c r="S60" i="114" s="1"/>
  <c r="Q58" i="114"/>
  <c r="O42" i="114"/>
  <c r="M42" i="114"/>
  <c r="K42" i="114"/>
  <c r="Q41" i="114"/>
  <c r="S41" i="114" s="1"/>
  <c r="Q40" i="114"/>
  <c r="S40" i="114" s="1"/>
  <c r="Q39" i="114"/>
  <c r="S39" i="114" s="1"/>
  <c r="Q38" i="114"/>
  <c r="S38" i="114" s="1"/>
  <c r="Q36" i="114"/>
  <c r="S36" i="114" s="1"/>
  <c r="Q35" i="114"/>
  <c r="S35" i="114" s="1"/>
  <c r="Q34" i="114"/>
  <c r="S34" i="114" s="1"/>
  <c r="Q33" i="114"/>
  <c r="S33" i="114" s="1"/>
  <c r="Q32" i="114"/>
  <c r="S32" i="114" s="1"/>
  <c r="Q26" i="114"/>
  <c r="S26" i="114" s="1"/>
  <c r="Q22" i="114"/>
  <c r="S22" i="114" s="1"/>
  <c r="Q21" i="114"/>
  <c r="S21" i="114" s="1"/>
  <c r="Q20" i="114"/>
  <c r="S20" i="114" s="1"/>
  <c r="Q19" i="114"/>
  <c r="S19" i="114" s="1"/>
  <c r="Q18" i="114"/>
  <c r="S18" i="114" s="1"/>
  <c r="Q17" i="114"/>
  <c r="S17" i="114" s="1"/>
  <c r="Q16" i="114"/>
  <c r="S16" i="114" s="1"/>
  <c r="Q14" i="114"/>
  <c r="R19" i="109"/>
  <c r="R12" i="109"/>
  <c r="W15" i="111"/>
  <c r="U15" i="111"/>
  <c r="Q15" i="111"/>
  <c r="O15" i="111"/>
  <c r="Y15" i="111"/>
  <c r="S15" i="111"/>
  <c r="S63" i="110"/>
  <c r="S56" i="110"/>
  <c r="S55" i="110"/>
  <c r="S54" i="110"/>
  <c r="S37" i="110"/>
  <c r="S36" i="110"/>
  <c r="S34" i="110"/>
  <c r="S32" i="110"/>
  <c r="S33" i="110"/>
  <c r="S31" i="110"/>
  <c r="S30" i="110"/>
  <c r="S25" i="110"/>
  <c r="S24" i="110"/>
  <c r="S23" i="110"/>
  <c r="N76" i="64"/>
  <c r="R73" i="64"/>
  <c r="R74" i="64"/>
  <c r="R75" i="64"/>
  <c r="R72" i="64"/>
  <c r="R71" i="64"/>
  <c r="P76" i="64"/>
  <c r="N47" i="64"/>
  <c r="N55" i="64" s="1"/>
  <c r="P104" i="64" l="1"/>
  <c r="AD58" i="20"/>
  <c r="AD72" i="20" s="1"/>
  <c r="R122" i="64"/>
  <c r="S11" i="116"/>
  <c r="R96" i="64"/>
  <c r="R103" i="64"/>
  <c r="R104" i="64" s="1"/>
  <c r="R116" i="64"/>
  <c r="R123" i="64" s="1"/>
  <c r="P123" i="64"/>
  <c r="N123" i="64"/>
  <c r="AF58" i="20"/>
  <c r="AF72" i="20" s="1"/>
  <c r="AB71" i="20"/>
  <c r="AB72" i="20" s="1"/>
  <c r="Y51" i="20"/>
  <c r="AD51" i="20" s="1"/>
  <c r="AB51" i="20"/>
  <c r="J21" i="118"/>
  <c r="Q22" i="111"/>
  <c r="W22" i="111"/>
  <c r="U22" i="111"/>
  <c r="O22" i="111"/>
  <c r="S22" i="111"/>
  <c r="S418" i="116"/>
  <c r="S422" i="116" s="1"/>
  <c r="O458" i="116"/>
  <c r="O422" i="116"/>
  <c r="M458" i="116"/>
  <c r="Q418" i="116"/>
  <c r="Q422" i="116" s="1"/>
  <c r="S13" i="116"/>
  <c r="T146" i="115"/>
  <c r="T148" i="115" s="1"/>
  <c r="N148" i="115"/>
  <c r="S75" i="75"/>
  <c r="P190" i="115"/>
  <c r="T181" i="115"/>
  <c r="R181" i="115"/>
  <c r="N190" i="115"/>
  <c r="G202" i="115"/>
  <c r="G163" i="115"/>
  <c r="F201" i="115"/>
  <c r="E33" i="116" s="1"/>
  <c r="F162" i="115"/>
  <c r="S63" i="75"/>
  <c r="O63" i="75"/>
  <c r="S209" i="116"/>
  <c r="T65" i="115"/>
  <c r="T67" i="115" s="1"/>
  <c r="S167" i="116"/>
  <c r="S162" i="116"/>
  <c r="Q68" i="114"/>
  <c r="S58" i="114"/>
  <c r="S68" i="114" s="1"/>
  <c r="S14" i="114"/>
  <c r="S27" i="114" s="1"/>
  <c r="Q27" i="114"/>
  <c r="S124" i="116"/>
  <c r="T135" i="115"/>
  <c r="T137" i="115" s="1"/>
  <c r="O341" i="116"/>
  <c r="O358" i="116" s="1"/>
  <c r="S301" i="116"/>
  <c r="S305" i="116" s="1"/>
  <c r="Q301" i="116"/>
  <c r="Q305" i="116" s="1"/>
  <c r="M341" i="116"/>
  <c r="M358" i="116" s="1"/>
  <c r="S109" i="116"/>
  <c r="R76" i="64"/>
  <c r="S71" i="114"/>
  <c r="S84" i="114" s="1"/>
  <c r="Q84" i="114"/>
  <c r="S30" i="114"/>
  <c r="S42" i="114" s="1"/>
  <c r="Q42" i="114"/>
  <c r="P61" i="85"/>
  <c r="N61" i="85"/>
  <c r="P54" i="85"/>
  <c r="N54" i="85"/>
  <c r="P30" i="85"/>
  <c r="N30" i="85"/>
  <c r="S458" i="116" l="1"/>
  <c r="S475" i="116" s="1"/>
  <c r="O475" i="116"/>
  <c r="Q458" i="116"/>
  <c r="Q475" i="116" s="1"/>
  <c r="M475" i="116"/>
  <c r="T190" i="115"/>
  <c r="O39" i="116"/>
  <c r="M7" i="116"/>
  <c r="S7" i="116"/>
  <c r="M39" i="116"/>
  <c r="R190" i="115"/>
  <c r="M9" i="75"/>
  <c r="M483" i="116"/>
  <c r="S341" i="116"/>
  <c r="S358" i="116" s="1"/>
  <c r="Q341" i="116"/>
  <c r="P166" i="85"/>
  <c r="N166" i="85"/>
  <c r="AD15" i="101"/>
  <c r="AB15" i="101"/>
  <c r="Z15" i="101"/>
  <c r="X15" i="101"/>
  <c r="V15" i="101"/>
  <c r="T15" i="101"/>
  <c r="AD12" i="101"/>
  <c r="AB12" i="101"/>
  <c r="Z12" i="101"/>
  <c r="X12" i="101"/>
  <c r="V12" i="101"/>
  <c r="T12" i="101"/>
  <c r="N7" i="101"/>
  <c r="T16" i="101" l="1"/>
  <c r="T22" i="101" s="1"/>
  <c r="AD16" i="101"/>
  <c r="AD22" i="101" s="1"/>
  <c r="AB16" i="101"/>
  <c r="AB22" i="101" s="1"/>
  <c r="V16" i="101"/>
  <c r="V22" i="101" s="1"/>
  <c r="Q358" i="116"/>
  <c r="X16" i="101"/>
  <c r="X22" i="101" s="1"/>
  <c r="Z16" i="101"/>
  <c r="Z22" i="101" s="1"/>
  <c r="AH24" i="99" l="1"/>
  <c r="AF24" i="99"/>
  <c r="AD24" i="99"/>
  <c r="AB24" i="99"/>
  <c r="Z24" i="99"/>
  <c r="X24" i="99"/>
  <c r="V24" i="99"/>
  <c r="T24" i="99"/>
  <c r="P179" i="85" l="1"/>
  <c r="N179" i="85"/>
  <c r="R49" i="64" l="1"/>
  <c r="R50" i="64" l="1"/>
  <c r="R55" i="64" s="1"/>
  <c r="O267" i="75" l="1"/>
  <c r="O269" i="75" s="1"/>
  <c r="M267" i="75"/>
  <c r="M269" i="75" s="1"/>
  <c r="AC32" i="20" l="1"/>
  <c r="AC31" i="20"/>
  <c r="AC28" i="20"/>
  <c r="AC27" i="20"/>
  <c r="AC26" i="20"/>
  <c r="AC25" i="20"/>
  <c r="J18" i="47"/>
  <c r="L18" i="47"/>
  <c r="P18" i="47"/>
  <c r="Q236" i="75" l="1"/>
  <c r="G84" i="75" l="1"/>
  <c r="Q186" i="40" l="1"/>
  <c r="O186" i="40"/>
  <c r="M186" i="40"/>
  <c r="K186" i="40"/>
  <c r="P193" i="85"/>
  <c r="P196" i="85" s="1"/>
  <c r="P199" i="85" s="1"/>
  <c r="N193" i="85"/>
  <c r="N196" i="85" s="1"/>
  <c r="N199" i="85" s="1"/>
  <c r="L193" i="85"/>
  <c r="L196" i="85" s="1"/>
  <c r="L199" i="85" s="1"/>
  <c r="J193" i="85"/>
  <c r="J196" i="85" s="1"/>
  <c r="J199" i="85" s="1"/>
  <c r="P123" i="85"/>
  <c r="N123" i="85"/>
  <c r="L123" i="85"/>
  <c r="J123" i="85"/>
  <c r="P92" i="85"/>
  <c r="P94" i="85" s="1"/>
  <c r="P96" i="85" s="1"/>
  <c r="N92" i="85"/>
  <c r="N94" i="85" s="1"/>
  <c r="N96" i="85" s="1"/>
  <c r="J21" i="47" l="1"/>
  <c r="J23" i="47" s="1"/>
  <c r="P48" i="73" l="1"/>
  <c r="F88" i="40" l="1"/>
  <c r="F210" i="40" l="1"/>
  <c r="F130" i="40"/>
  <c r="F170" i="40" s="1"/>
  <c r="O193" i="75"/>
  <c r="Q193" i="75"/>
  <c r="S193" i="75"/>
  <c r="N21" i="47" l="1"/>
  <c r="N23" i="47" s="1"/>
  <c r="P21" i="47"/>
  <c r="P23" i="47" s="1"/>
  <c r="L21" i="47"/>
  <c r="L23" i="47" s="1"/>
  <c r="Q98" i="75" l="1"/>
  <c r="Q115" i="40" l="1"/>
  <c r="P11" i="73" l="1"/>
  <c r="N11" i="73"/>
  <c r="L11" i="73"/>
  <c r="Q174" i="75" l="1"/>
  <c r="Q173" i="75"/>
  <c r="Q106" i="75"/>
  <c r="M106" i="75"/>
  <c r="M105" i="75"/>
  <c r="S181" i="75"/>
  <c r="S183" i="75" s="1"/>
  <c r="Q181" i="75"/>
  <c r="Q183" i="75" s="1"/>
  <c r="M111" i="75"/>
  <c r="M113" i="75" s="1"/>
  <c r="S111" i="75"/>
  <c r="S113" i="75" s="1"/>
  <c r="Q111" i="75"/>
  <c r="Q113" i="75" s="1"/>
  <c r="O111" i="75"/>
  <c r="O113" i="75" s="1"/>
  <c r="P70" i="64" l="1"/>
  <c r="N70" i="64"/>
  <c r="R69" i="64"/>
  <c r="R68" i="64"/>
  <c r="R64" i="64"/>
  <c r="R63" i="64"/>
  <c r="R62" i="64"/>
  <c r="R70" i="64" l="1"/>
  <c r="S285" i="75"/>
  <c r="Q285" i="75"/>
  <c r="O285" i="75"/>
  <c r="M285" i="75"/>
  <c r="S277" i="75"/>
  <c r="Q277" i="75"/>
  <c r="S267" i="75"/>
  <c r="S269" i="75" s="1"/>
  <c r="Q267" i="75"/>
  <c r="Q269" i="75" s="1"/>
  <c r="S264" i="75"/>
  <c r="S250" i="75"/>
  <c r="S252" i="75" s="1"/>
  <c r="Q250" i="75"/>
  <c r="Q252" i="75" s="1"/>
  <c r="O250" i="75"/>
  <c r="O252" i="75" s="1"/>
  <c r="M250" i="75"/>
  <c r="M252" i="75" s="1"/>
  <c r="S236" i="75"/>
  <c r="S209" i="75"/>
  <c r="Q209" i="75"/>
  <c r="O209" i="75"/>
  <c r="M209" i="75"/>
  <c r="S195" i="75"/>
  <c r="Q195" i="75"/>
  <c r="O195" i="75"/>
  <c r="S135" i="75"/>
  <c r="S137" i="75" s="1"/>
  <c r="Q135" i="75"/>
  <c r="Q137" i="75" s="1"/>
  <c r="O135" i="75"/>
  <c r="O137" i="75" s="1"/>
  <c r="M135" i="75"/>
  <c r="M137" i="75" s="1"/>
  <c r="S98" i="75"/>
  <c r="S100" i="75" s="1"/>
  <c r="Q100" i="75"/>
  <c r="O98" i="75"/>
  <c r="O100" i="75" s="1"/>
  <c r="M98" i="75"/>
  <c r="M100" i="75" s="1"/>
  <c r="S27" i="75"/>
  <c r="S30" i="75" s="1"/>
  <c r="Q27" i="75"/>
  <c r="Q30" i="75" s="1"/>
  <c r="O27" i="75"/>
  <c r="O30" i="75" s="1"/>
  <c r="M27" i="75"/>
  <c r="M30" i="75" s="1"/>
  <c r="S17" i="75"/>
  <c r="S19" i="75" s="1"/>
  <c r="Q17" i="75"/>
  <c r="Q19" i="75" s="1"/>
  <c r="O17" i="75"/>
  <c r="O19" i="75" s="1"/>
  <c r="M17" i="75"/>
  <c r="M19" i="75" s="1"/>
  <c r="N77" i="64" l="1"/>
  <c r="P77" i="64"/>
  <c r="I33" i="20" l="1"/>
  <c r="R24" i="65" l="1"/>
  <c r="L24" i="65"/>
  <c r="P35" i="64" l="1"/>
  <c r="N35" i="64"/>
  <c r="R34" i="64"/>
  <c r="R33" i="64"/>
  <c r="R32" i="64"/>
  <c r="R31" i="64"/>
  <c r="R30" i="64"/>
  <c r="R35" i="64" l="1"/>
  <c r="N56" i="64"/>
  <c r="P56" i="64"/>
  <c r="R77" i="64"/>
  <c r="R56" i="64" l="1"/>
  <c r="AD19" i="20" l="1"/>
  <c r="K19" i="20" l="1"/>
  <c r="K33" i="20" s="1"/>
  <c r="M19" i="20"/>
  <c r="M33" i="20" s="1"/>
  <c r="O19" i="20"/>
  <c r="O33" i="20" s="1"/>
  <c r="Q19" i="20"/>
  <c r="Q33" i="20" s="1"/>
  <c r="S19" i="20"/>
  <c r="S33" i="20" s="1"/>
  <c r="U19" i="20"/>
  <c r="U33" i="20" s="1"/>
  <c r="W19" i="20"/>
  <c r="W33" i="20" s="1"/>
  <c r="Y19" i="20"/>
  <c r="Y33" i="20" s="1"/>
  <c r="AA19" i="20"/>
  <c r="AA33" i="20" s="1"/>
  <c r="AB19" i="20" l="1"/>
  <c r="AB32" i="20" s="1"/>
  <c r="F77" i="1" l="1"/>
  <c r="G34" i="116" s="1"/>
  <c r="E76" i="1"/>
  <c r="E114" i="1" l="1"/>
  <c r="F75" i="21" l="1"/>
  <c r="F116" i="21" s="1"/>
  <c r="F42" i="64" s="1"/>
  <c r="E74" i="21"/>
  <c r="E115" i="21" s="1"/>
  <c r="E41" i="64" s="1"/>
  <c r="E82" i="64" l="1"/>
  <c r="E168" i="64" s="1"/>
  <c r="F83" i="64"/>
  <c r="F169" i="64" s="1"/>
  <c r="F115" i="1" l="1"/>
  <c r="G68" i="116" s="1"/>
  <c r="G103" i="116" s="1"/>
  <c r="E67" i="116"/>
  <c r="E102" i="116" s="1"/>
  <c r="G141" i="116" l="1"/>
  <c r="G179" i="116"/>
  <c r="G218" i="116" s="1"/>
  <c r="G258" i="116" s="1"/>
  <c r="G297" i="116" s="1"/>
  <c r="G336" i="116" s="1"/>
  <c r="G375" i="116" s="1"/>
  <c r="G414" i="116" s="1"/>
  <c r="G453" i="116" s="1"/>
  <c r="E140" i="116"/>
  <c r="E178" i="116"/>
  <c r="E217" i="116" s="1"/>
  <c r="E257" i="116" s="1"/>
  <c r="E296" i="116" s="1"/>
  <c r="E335" i="116" s="1"/>
  <c r="E374" i="116" s="1"/>
  <c r="E413" i="116" s="1"/>
  <c r="E452" i="116" s="1"/>
  <c r="G492" i="116" l="1"/>
  <c r="E491" i="116"/>
  <c r="G123" i="75"/>
  <c r="G215" i="75" s="1"/>
  <c r="G257" i="75" s="1"/>
  <c r="G295" i="75" s="1"/>
  <c r="E83" i="75"/>
  <c r="E122" i="75" s="1"/>
  <c r="O12" i="20"/>
  <c r="M12" i="20"/>
  <c r="G168" i="75" l="1"/>
  <c r="E214" i="75"/>
  <c r="E256" i="75" s="1"/>
  <c r="K49" i="111" s="1"/>
  <c r="E167" i="75"/>
  <c r="Q12" i="20"/>
  <c r="U12" i="20" s="1"/>
  <c r="AB12" i="20" s="1"/>
  <c r="S12" i="20"/>
  <c r="W12" i="20" s="1"/>
  <c r="AA12" i="20" s="1"/>
  <c r="AF12" i="20" s="1"/>
  <c r="AD33" i="20"/>
  <c r="AB33" i="20"/>
  <c r="AF19" i="20"/>
  <c r="AF33" i="20" s="1"/>
  <c r="L148" i="115" l="1"/>
  <c r="E294" i="75"/>
  <c r="E33" i="112"/>
  <c r="Y12" i="20"/>
  <c r="AD12" i="20" s="1"/>
  <c r="K8" i="98" l="1"/>
  <c r="Q483" i="116"/>
  <c r="R5" i="115"/>
  <c r="E87" i="40"/>
  <c r="E129" i="40" s="1"/>
  <c r="E169" i="40" s="1"/>
  <c r="Q9" i="75" l="1"/>
  <c r="M90" i="75"/>
  <c r="K35" i="98"/>
  <c r="O8" i="98"/>
  <c r="S8" i="98" s="1"/>
  <c r="W8" i="98" s="1"/>
  <c r="AA8" i="98" s="1"/>
  <c r="AE8" i="98" s="1"/>
  <c r="M146" i="116"/>
  <c r="M73" i="116"/>
  <c r="Q39" i="116"/>
  <c r="S49" i="75"/>
  <c r="S39" i="116"/>
  <c r="T5" i="115" s="1"/>
  <c r="O146" i="116"/>
  <c r="O73" i="116"/>
  <c r="M49" i="75"/>
  <c r="E209" i="40"/>
  <c r="M85" i="116" l="1"/>
  <c r="M130" i="75"/>
  <c r="Q90" i="75"/>
  <c r="M107" i="75"/>
  <c r="Q107" i="75" s="1"/>
  <c r="O35" i="98"/>
  <c r="N58" i="85"/>
  <c r="N89" i="85" s="1"/>
  <c r="Q146" i="116"/>
  <c r="M184" i="116"/>
  <c r="M237" i="116" s="1"/>
  <c r="Q237" i="116" s="1"/>
  <c r="S157" i="116"/>
  <c r="S110" i="116"/>
  <c r="Q73" i="116"/>
  <c r="Q85" i="116" s="1"/>
  <c r="O184" i="116"/>
  <c r="O237" i="116" s="1"/>
  <c r="S237" i="116" s="1"/>
  <c r="M157" i="116"/>
  <c r="S146" i="116"/>
  <c r="O85" i="116"/>
  <c r="M110" i="116"/>
  <c r="S73" i="116"/>
  <c r="S85" i="116" s="1"/>
  <c r="S35" i="98" l="1"/>
  <c r="S46" i="98" s="1"/>
  <c r="J7" i="47"/>
  <c r="M190" i="75"/>
  <c r="Q130" i="75"/>
  <c r="S200" i="116"/>
  <c r="Q184" i="116"/>
  <c r="S184" i="116"/>
  <c r="M200" i="116"/>
  <c r="P9" i="99" l="1"/>
  <c r="W35" i="98"/>
  <c r="O9" i="75"/>
  <c r="S483" i="116"/>
  <c r="Q6" i="112"/>
  <c r="L15" i="109" s="1"/>
  <c r="M193" i="75"/>
  <c r="M195" i="75" s="1"/>
  <c r="M204" i="75"/>
  <c r="Q175" i="75"/>
  <c r="Q190" i="75"/>
  <c r="L6" i="99" l="1"/>
  <c r="T9" i="99"/>
  <c r="X9" i="99" s="1"/>
  <c r="AB9" i="99" s="1"/>
  <c r="AF9" i="99" s="1"/>
  <c r="W46" i="98"/>
  <c r="AA35" i="98"/>
  <c r="S9" i="75"/>
  <c r="O90" i="75"/>
  <c r="Q233" i="75"/>
  <c r="M244" i="75" s="1"/>
  <c r="M222" i="75"/>
  <c r="Q222" i="75" s="1"/>
  <c r="Q204" i="75"/>
  <c r="AE35" i="98" l="1"/>
  <c r="AE46" i="98" s="1"/>
  <c r="AA46" i="98"/>
  <c r="O130" i="75"/>
  <c r="S90" i="75"/>
  <c r="O107" i="75"/>
  <c r="S107" i="75" s="1"/>
  <c r="Q244" i="75"/>
  <c r="O6" i="112"/>
  <c r="M263" i="75"/>
  <c r="Q275" i="75" s="1"/>
  <c r="M282" i="75" s="1"/>
  <c r="O190" i="75" l="1"/>
  <c r="S130" i="75"/>
  <c r="S175" i="75" s="1"/>
  <c r="H5" i="101"/>
  <c r="P7" i="101"/>
  <c r="Q282" i="75"/>
  <c r="O7" i="111"/>
  <c r="O29" i="111" s="1"/>
  <c r="T7" i="101" l="1"/>
  <c r="J7" i="73"/>
  <c r="O204" i="75"/>
  <c r="S190" i="75"/>
  <c r="J9" i="85" l="1"/>
  <c r="N9" i="85" s="1"/>
  <c r="X7" i="101"/>
  <c r="AB7" i="101" s="1"/>
  <c r="O222" i="75"/>
  <c r="S222" i="75" s="1"/>
  <c r="S204" i="75"/>
  <c r="S233" i="75"/>
  <c r="O244" i="75" s="1"/>
  <c r="F118" i="85"/>
  <c r="J118" i="85" s="1"/>
  <c r="S244" i="75" l="1"/>
  <c r="Q263" i="75"/>
  <c r="S275" i="75" s="1"/>
  <c r="J141" i="85"/>
  <c r="N118" i="85"/>
  <c r="Q106" i="40"/>
  <c r="J177" i="85" l="1"/>
  <c r="J189" i="85" s="1"/>
  <c r="N164" i="85"/>
  <c r="N141" i="85"/>
  <c r="N177" i="85" s="1"/>
  <c r="U7" i="111"/>
  <c r="U29" i="111" s="1"/>
  <c r="O282" i="75"/>
  <c r="N104" i="85" l="1"/>
  <c r="N189" i="85"/>
  <c r="O8" i="79"/>
  <c r="J156" i="85"/>
  <c r="J158" i="85" s="1"/>
  <c r="N156" i="85"/>
  <c r="N158" i="85" s="1"/>
  <c r="M8" i="98"/>
  <c r="S282" i="75"/>
  <c r="L8" i="109" l="1"/>
  <c r="H6" i="77"/>
  <c r="J6" i="118" s="1"/>
  <c r="N6" i="118" s="1"/>
  <c r="J105" i="85"/>
  <c r="N105" i="85" s="1"/>
  <c r="Q8" i="98"/>
  <c r="U8" i="98" s="1"/>
  <c r="Y8" i="98" s="1"/>
  <c r="AC8" i="98" s="1"/>
  <c r="AG35" i="98" s="1"/>
  <c r="AG46" i="98" s="1"/>
  <c r="M35" i="98"/>
  <c r="S8" i="79"/>
  <c r="P31" i="65"/>
  <c r="L6" i="77" l="1"/>
  <c r="H15" i="77"/>
  <c r="Q35" i="98"/>
  <c r="P58" i="85"/>
  <c r="P89" i="85" s="1"/>
  <c r="M179" i="40"/>
  <c r="M193" i="40" s="1"/>
  <c r="Q193" i="40" s="1"/>
  <c r="L7" i="73" l="1"/>
  <c r="L7" i="47"/>
  <c r="L15" i="77"/>
  <c r="U35" i="98"/>
  <c r="R9" i="99"/>
  <c r="Q138" i="40"/>
  <c r="U46" i="98" l="1"/>
  <c r="Y35" i="98"/>
  <c r="R7" i="101"/>
  <c r="L9" i="85" s="1"/>
  <c r="P9" i="85" s="1"/>
  <c r="V9" i="99"/>
  <c r="Z9" i="99" s="1"/>
  <c r="AD9" i="99" s="1"/>
  <c r="O138" i="40"/>
  <c r="K179" i="40"/>
  <c r="K193" i="40" s="1"/>
  <c r="O193" i="40" s="1"/>
  <c r="S40" i="79"/>
  <c r="Q179" i="40"/>
  <c r="R31" i="65" s="1"/>
  <c r="N7" i="73" l="1"/>
  <c r="J39" i="73"/>
  <c r="Y46" i="98"/>
  <c r="AC35" i="98"/>
  <c r="AC46" i="98" s="1"/>
  <c r="V7" i="101"/>
  <c r="Z7" i="101" s="1"/>
  <c r="AD7" i="101" s="1"/>
  <c r="N7" i="47"/>
  <c r="O179" i="40"/>
  <c r="P7" i="47"/>
  <c r="N39" i="73" l="1"/>
  <c r="O97" i="40"/>
  <c r="H118" i="85"/>
  <c r="L118" i="85" s="1"/>
  <c r="L141" i="85" l="1"/>
  <c r="P118" i="85"/>
  <c r="L177" i="85" l="1"/>
  <c r="L189" i="85" s="1"/>
  <c r="P164" i="85"/>
  <c r="P141" i="85"/>
  <c r="P177" i="85" s="1"/>
  <c r="P189" i="85" s="1"/>
  <c r="L156" i="85" l="1"/>
  <c r="L158" i="85" s="1"/>
  <c r="P156" i="85"/>
  <c r="P158" i="85" s="1"/>
  <c r="Q8" i="79" l="1"/>
  <c r="J6" i="77" s="1"/>
  <c r="L105" i="85"/>
  <c r="P105" i="85" s="1"/>
  <c r="J15" i="77" l="1"/>
  <c r="N6" i="77"/>
  <c r="U8" i="79"/>
  <c r="N15" i="77" l="1"/>
  <c r="Q40" i="79"/>
  <c r="U40" i="79"/>
  <c r="P7" i="73" l="1"/>
  <c r="L39" i="73"/>
  <c r="P39" i="73" s="1"/>
</calcChain>
</file>

<file path=xl/sharedStrings.xml><?xml version="1.0" encoding="utf-8"?>
<sst xmlns="http://schemas.openxmlformats.org/spreadsheetml/2006/main" count="3308" uniqueCount="1493">
  <si>
    <t>THAI POLYCONS PUBLIC COMPANY LIMITED AND SUBSIDIARIES</t>
  </si>
  <si>
    <t>Condensed notes to the interim financial information</t>
  </si>
  <si>
    <t>FOR THE SIX-MONTH PERIOD ENDED JUNE 30, 2026</t>
  </si>
  <si>
    <t>( UNAUDITED/REVIEWED ONLY)</t>
  </si>
  <si>
    <t>1.</t>
  </si>
  <si>
    <t>GENERAL INFORMATION</t>
  </si>
  <si>
    <t xml:space="preserve">1.1  </t>
  </si>
  <si>
    <t xml:space="preserve">Thai Polycons Public Company Limited was registered as listed company on the Stock Exchange of  Thailand on March 4, 2009 with </t>
  </si>
  <si>
    <t xml:space="preserve">the registration  No.0107551000037. The Company’s stocks were  subsequently approved  and traded on the SET  (Stock Exchange  </t>
  </si>
  <si>
    <t xml:space="preserve">of  Thailand) on  December 16,  2010  in the  MAI  (Market   for Alternative  Investment) The Company has engaged in construction </t>
  </si>
  <si>
    <t>contractor business</t>
  </si>
  <si>
    <t>1.2</t>
  </si>
  <si>
    <t>Thai Polycons Public Company Limited has registered address as follows :</t>
  </si>
  <si>
    <t xml:space="preserve">1.2.1  </t>
  </si>
  <si>
    <t>Head office is located at 2, 4 Prasertmanukit Soi 29 Yeak  8, Prasertmanukit  Road, Chaorakhebua,  Ladprao, Bangkok.</t>
  </si>
  <si>
    <t xml:space="preserve">1.2.2  </t>
  </si>
  <si>
    <t xml:space="preserve">Branch  office  is  located at  140  Kampongbahru  Road,  Tambon  Bangnak, Amphur Muang Narathiwat, Narathiwat </t>
  </si>
  <si>
    <t>Province.</t>
  </si>
  <si>
    <t xml:space="preserve">1.2.3  </t>
  </si>
  <si>
    <t>Branch office is located at 106 Moo 10, Naklua Road, Tambon Bana, Amphur Muang Pattani, Pattani Province.</t>
  </si>
  <si>
    <t xml:space="preserve">1.2.4  </t>
  </si>
  <si>
    <t>Branch office is located at 74 Moo 5, Tambon Janoung, Amphur Jana, Songkla Province.</t>
  </si>
  <si>
    <t xml:space="preserve">1.2.5  </t>
  </si>
  <si>
    <t>Branch office is located at 92/7 Moo 6, Tambon Bangtoey, Amphur Sam Khok Pathumthani Province.</t>
  </si>
  <si>
    <t>2.</t>
  </si>
  <si>
    <t>BASIS OF PREPARATION AND PRESENTATION OF INTERIM FINANCIAL INFORMATION</t>
  </si>
  <si>
    <t>Basis of preparation of interim financial information</t>
  </si>
  <si>
    <t xml:space="preserve">These interim financial information are prepared in  accordance with Thai Accounting  Standard No.34 "Interim Financial Reporting", </t>
  </si>
  <si>
    <t xml:space="preserve">of which the Company chosen to present the condensed interim financial statements. However, the Company has presented the statements </t>
  </si>
  <si>
    <t xml:space="preserve">of financial  position, statement of comprehensive  income, changes in shareholders' equity, and cash flows in the same format as that used </t>
  </si>
  <si>
    <t xml:space="preserve">for the annual  financial statements.	</t>
  </si>
  <si>
    <t xml:space="preserve">These interim financial  information are  intended to provide  additional information  to that  included  in the  latest annual  financial </t>
  </si>
  <si>
    <t xml:space="preserve">statements. Accordingly, they focus on  new activities, events and  circumstances so as not to duplicate information previously reported. </t>
  </si>
  <si>
    <t xml:space="preserve">These interim financial  information users should read  these interim financial information  in conjunction  with the latest annual financial </t>
  </si>
  <si>
    <t xml:space="preserve">statements. 	</t>
  </si>
  <si>
    <t xml:space="preserve">The interim financial of  the  Group have been  prepared under the  historical  cost convention, except as  transaction disclosed in </t>
  </si>
  <si>
    <t>related accounting policy</t>
  </si>
  <si>
    <t>The interim financial  information in Thai  language are the official  statutory financial  information of  the  Company. The  interim</t>
  </si>
  <si>
    <t>financial information in English language have been translated from the Thai language financial information.</t>
  </si>
  <si>
    <t>(Sign) ……………………………………...........……………………………...……………. Authorized Director</t>
  </si>
  <si>
    <t xml:space="preserve">(                                                                                                                                 )           </t>
  </si>
  <si>
    <t xml:space="preserve">  - 2 -</t>
  </si>
  <si>
    <t>2.2</t>
  </si>
  <si>
    <t xml:space="preserve">Going concern    </t>
  </si>
  <si>
    <t>As  at  June 30, 2026  the  Group and  the Company have total  current  liabilities exceeding over total current assets Baht 1,433.10</t>
  </si>
  <si>
    <t xml:space="preserve">million and Baht 1,423.28 million (In  2025 Baht 779.64 million and Baht 1,331.12 million), respectively and accumulated deficit as of  the </t>
  </si>
  <si>
    <t xml:space="preserve">same date Baht 2,185.28 million and Baht 1,443.00 million, (In 2025 Baht 1,766.77 million and Baht 1,138.10 million), respectively. As at </t>
  </si>
  <si>
    <t xml:space="preserve">June 30, 2026, the Company  had deficit  exceeding  over  share capital  Baht  625.89 million  in the  separate  financial  statements. The  </t>
  </si>
  <si>
    <t xml:space="preserve">Management of the group is in the process to improve their performance and liquidity finding out additional co-investors in the subsidiaries,  </t>
  </si>
  <si>
    <t xml:space="preserve">speeding  up to collect  payment  from  trade  receivables and contract  assets  and  financing  new loans  from  financial  institutions of  the  </t>
  </si>
  <si>
    <t xml:space="preserve">entire Group, as well as disposing of  investment  properties (land)  of  the subsidiaries in order to have sufficient cash flow to pay off debts </t>
  </si>
  <si>
    <t xml:space="preserve">and sufficient  cash to allocate as reserves for further business operations. The  aforementioned information indicates material uncertainties </t>
  </si>
  <si>
    <t xml:space="preserve">that may cause substantial doubt in ability to continue operation of the Group and the company.	</t>
  </si>
  <si>
    <t xml:space="preserve">The Management of  the  Group has  believed  that financial  statements have been prepared under going concern assumptions that </t>
  </si>
  <si>
    <t xml:space="preserve">the Group and the Company will appropriately continue their operations. However, the appropriateness of  using this assumption depends </t>
  </si>
  <si>
    <t xml:space="preserve">on the successful outcome  of  the management plan mentioned in the previous paragraph  and  the ongoing support from money  lenders  </t>
  </si>
  <si>
    <t xml:space="preserve">and co-investors. The  consolidated and separate  financial statements  do not  include necessary adjustments in value and  reclassification  </t>
  </si>
  <si>
    <t xml:space="preserve">of assets and  liabilities,  if  the Group and  the Company are unable  to continue  their operations.        </t>
  </si>
  <si>
    <t>Financial reporting standards that became effective in the current period</t>
  </si>
  <si>
    <t xml:space="preserve">During the period, the  Group has adopted a  number of  revised  financial reporting standards,  which are  effective for  the financial </t>
  </si>
  <si>
    <t xml:space="preserve">statements for the period  beginning on or  after January 1, 2026. These  financial reporting  standards were  aimed at  alignment  with the </t>
  </si>
  <si>
    <t xml:space="preserve">corresponding International Financial Reporting Standards  with the most of the changes directed towards clarifying accounting treatment </t>
  </si>
  <si>
    <t xml:space="preserve">and providing according guidance for users of the standards  with the most of the changes directed towards clarifying accounting treatment </t>
  </si>
  <si>
    <t>and providing according guidance for users of the standards.</t>
  </si>
  <si>
    <t>The adoption of these financial reporting standards does not have any significant impact on the Group’s financial statements.</t>
  </si>
  <si>
    <t>Financial reporting standards that will become effective for fiscal years beginning on or after 1 January 2027</t>
  </si>
  <si>
    <t xml:space="preserve">The Federation of Accounting Professions issued a number of revised financial reporting standards and interpretations, which are effective </t>
  </si>
  <si>
    <t>for fiscal years beginning on or after 1 January 2027. TFRS is significantly changed and summarised as follows.</t>
  </si>
  <si>
    <t xml:space="preserve">TFRS No. 18 “Presentation and Disclosure in Financial Statement” will become effective for financial statements for the periods beginning </t>
  </si>
  <si>
    <t xml:space="preserve">or after 1 January 2028 and replace TAS No. 1 “Presentation of Financial Statements” This standard provides new requirements for </t>
  </si>
  <si>
    <t xml:space="preserve">the classification of income and expenses and the representation of subtotals in the income statement. In addition, It also requires disclosures of </t>
  </si>
  <si>
    <t xml:space="preserve">management-defined performance measures and includes new requirements for the aggregation and disaggregation of financial information. </t>
  </si>
  <si>
    <t>Accordingly, such change has effected causing adjustment of TAS No.7 “Statement of cash flows" in related content.</t>
  </si>
  <si>
    <t xml:space="preserve">The management of  the Group believes that the adoption  of these revision  will not have any  significant  impact on the Group’s </t>
  </si>
  <si>
    <t>financial statements.</t>
  </si>
  <si>
    <t xml:space="preserve">  - 3 -</t>
  </si>
  <si>
    <t>3.</t>
  </si>
  <si>
    <t>BASIS OF INTERIM CONSOLIDATED FINANCIAL INFORMATION STATEMENTS PREPARATION</t>
  </si>
  <si>
    <t>3.1</t>
  </si>
  <si>
    <t xml:space="preserve">These interim consolidated  financial statements  are prepared using  the same basis as the consolidated financial statements for the </t>
  </si>
  <si>
    <t xml:space="preserve">year ended  December 31, 2025 and included the interim financial information for the  six-month period ended June 30, 2026 of  the </t>
  </si>
  <si>
    <t>Company and the subsidiaries (here in after called “The Group”) as follows.</t>
  </si>
  <si>
    <t>Country of</t>
  </si>
  <si>
    <t xml:space="preserve">Percentage of holding by </t>
  </si>
  <si>
    <t>incorporation</t>
  </si>
  <si>
    <t xml:space="preserve">Company or share of profit </t>
  </si>
  <si>
    <t>Company name</t>
  </si>
  <si>
    <t>Activities</t>
  </si>
  <si>
    <t>June 30, 2026</t>
  </si>
  <si>
    <t>December 31, 2025</t>
  </si>
  <si>
    <t xml:space="preserve">Direct shareholding in subsidiary </t>
  </si>
  <si>
    <t>TPC Asset Co., Ltd.</t>
  </si>
  <si>
    <t>Property development</t>
  </si>
  <si>
    <t>Thailand</t>
  </si>
  <si>
    <t>TPC Bangkok Supply Co., Ltd.</t>
  </si>
  <si>
    <t>Trading business</t>
  </si>
  <si>
    <t>TPC Power Holding Plc.</t>
  </si>
  <si>
    <t xml:space="preserve">Investment in </t>
  </si>
  <si>
    <t>energy business</t>
  </si>
  <si>
    <t xml:space="preserve">Thai Polycons and Leam thong </t>
  </si>
  <si>
    <t>Phatthalung Joint ventures</t>
  </si>
  <si>
    <t>Construction contractor</t>
  </si>
  <si>
    <t>TPCI  Joint Ventures</t>
  </si>
  <si>
    <t>TPC Mec Co., Ltd.</t>
  </si>
  <si>
    <t xml:space="preserve">Designing installation control </t>
  </si>
  <si>
    <t xml:space="preserve">system of machine, automatic car </t>
  </si>
  <si>
    <t xml:space="preserve">parking and building security as </t>
  </si>
  <si>
    <t>well as providing inspection ,</t>
  </si>
  <si>
    <t>maintenance and repair service</t>
  </si>
  <si>
    <t>TPC Fresh Air Co., Ltd.</t>
  </si>
  <si>
    <t xml:space="preserve">Distribution air pollution control </t>
  </si>
  <si>
    <t xml:space="preserve">machine, parts, tool, and installation </t>
  </si>
  <si>
    <t xml:space="preserve">Construction contractor </t>
  </si>
  <si>
    <t>Team Maintenance And Service Co., Ltd.</t>
  </si>
  <si>
    <t xml:space="preserve">Hire for running machine and </t>
  </si>
  <si>
    <t>power plant maintenance</t>
  </si>
  <si>
    <t>TPC Operation Co., Ltd.</t>
  </si>
  <si>
    <t>TPC Cons Co., Ltd.</t>
  </si>
  <si>
    <t>W.Chaiya International Co., Ltd.</t>
  </si>
  <si>
    <t xml:space="preserve">Electricity, air condition and </t>
  </si>
  <si>
    <t xml:space="preserve">telecommunication system contractor </t>
  </si>
  <si>
    <t>- 4 -</t>
  </si>
  <si>
    <t xml:space="preserve">Indirect shareholding in subsidiary </t>
  </si>
  <si>
    <t xml:space="preserve">held by TPC Power Holding Plc.  </t>
  </si>
  <si>
    <t>Chang Raek Bio Power Co., Ltd.</t>
  </si>
  <si>
    <t>Electricity production and trading</t>
  </si>
  <si>
    <t>Thungsung Green Co., Ltd.</t>
  </si>
  <si>
    <t>Pattani Green Co., Ltd.</t>
  </si>
  <si>
    <t>Phatthalung Green Power Co., Ltd.</t>
  </si>
  <si>
    <t>Satun Green Power Co., Ltd.</t>
  </si>
  <si>
    <t>Maewong Energy Co., Ltd.</t>
  </si>
  <si>
    <t>P P L Power Co., Ltd.</t>
  </si>
  <si>
    <t>Generate and distribute of biogas</t>
  </si>
  <si>
    <t>4.</t>
  </si>
  <si>
    <t>SIGNIFICANT ACCOUNTING POLICIES</t>
  </si>
  <si>
    <t xml:space="preserve">The interim financial statements are prepared using the same accounting policies and computation methods as those used for the financial </t>
  </si>
  <si>
    <t>statements for the year ended December 31, 2025.</t>
  </si>
  <si>
    <t xml:space="preserve">5.  </t>
  </si>
  <si>
    <t>TRANSACTIONS WITH RELATED PARTIES</t>
  </si>
  <si>
    <t xml:space="preserve">5.1  </t>
  </si>
  <si>
    <t>Relationships and pricing policies</t>
  </si>
  <si>
    <t>Pricing policy</t>
  </si>
  <si>
    <t>Loan to / Loan from</t>
  </si>
  <si>
    <t xml:space="preserve">Interest rate 5.00% - 7.00% per annum </t>
  </si>
  <si>
    <t>Revenues from construction services</t>
  </si>
  <si>
    <t xml:space="preserve">At price agreed in the contract  </t>
  </si>
  <si>
    <t>Revenues from sale</t>
  </si>
  <si>
    <t>Revenue from management fee /</t>
  </si>
  <si>
    <t>Control working</t>
  </si>
  <si>
    <t>Equipment rental income</t>
  </si>
  <si>
    <t>Normal prices of business closed to the price charged to other parties</t>
  </si>
  <si>
    <t>Construction material</t>
  </si>
  <si>
    <t>At agreed price</t>
  </si>
  <si>
    <t>Hire of service contract</t>
  </si>
  <si>
    <t xml:space="preserve">     (                                                                                                                                 )           </t>
  </si>
  <si>
    <t>- 5 -</t>
  </si>
  <si>
    <t xml:space="preserve">5.2  </t>
  </si>
  <si>
    <t>Outstanding balance with related parties</t>
  </si>
  <si>
    <t>Outstanding balance with related parties as at June 30, 2026 and December 31, 2025 are as follows:</t>
  </si>
  <si>
    <t>Baht</t>
  </si>
  <si>
    <t>Consolidated financial statements</t>
  </si>
  <si>
    <t>Separate financial statements</t>
  </si>
  <si>
    <t xml:space="preserve">     </t>
  </si>
  <si>
    <t>Trade accounts receivable</t>
  </si>
  <si>
    <t>Phatthalung Joint Ventures</t>
  </si>
  <si>
    <t>Siam Power Co., Ltd.</t>
  </si>
  <si>
    <t>Maekhong Power Co.,Ltd.</t>
  </si>
  <si>
    <t>Total</t>
  </si>
  <si>
    <r>
      <rPr>
        <u/>
        <sz val="15"/>
        <rFont val="Angsana New"/>
        <family val="1"/>
      </rPr>
      <t>Less</t>
    </r>
    <r>
      <rPr>
        <sz val="15"/>
        <rFont val="Angsana New"/>
        <family val="1"/>
      </rPr>
      <t xml:space="preserve"> Allowance for expected credit losses</t>
    </r>
  </si>
  <si>
    <t>Net</t>
  </si>
  <si>
    <t>Other current receivables</t>
  </si>
  <si>
    <t>Advance Power Conversion Co., Ltd.</t>
  </si>
  <si>
    <t xml:space="preserve">Accrued interest receivable </t>
  </si>
  <si>
    <t>Siam Power Korat Co., Ltd.</t>
  </si>
  <si>
    <t>- 6 -</t>
  </si>
  <si>
    <t>Accrued interest receivable (Cont.)</t>
  </si>
  <si>
    <t>Siam Power Nongsarai Co., Ltd.</t>
  </si>
  <si>
    <t>Siam Power Naklang Co., Ltd.</t>
  </si>
  <si>
    <t>Mahachai Green Power Co., Ltd.</t>
  </si>
  <si>
    <t>Retention  receivable</t>
  </si>
  <si>
    <t>Short-term loans to related parties</t>
  </si>
  <si>
    <t xml:space="preserve">Thai Polycons and Leam thong Phatthalung </t>
  </si>
  <si>
    <t>Joint Ventures</t>
  </si>
  <si>
    <t>- 7 -</t>
  </si>
  <si>
    <t>The movements of short-term loans to related parties for the six-month ended June 30,2026 as follows:</t>
  </si>
  <si>
    <t>Balance</t>
  </si>
  <si>
    <t>Movement</t>
  </si>
  <si>
    <t>Exchange rate</t>
  </si>
  <si>
    <t>Increase</t>
  </si>
  <si>
    <t>Decrease</t>
  </si>
  <si>
    <t>differences</t>
  </si>
  <si>
    <t>Mekong Power Co., Ltd.</t>
  </si>
  <si>
    <t>TPC Assets Co., Ltd.</t>
  </si>
  <si>
    <t xml:space="preserve">During the period, loan receivables in US Dollar increased by Baht 18.78 million due to the conversion of the exchange rate at the end of the period </t>
  </si>
  <si>
    <t>and do not arise from additional lending. The company recognized such exchange rate differences in statement of comprechensive income.</t>
  </si>
  <si>
    <t xml:space="preserve">Short-term loans to related parties, as detailed below: </t>
  </si>
  <si>
    <t>Company</t>
  </si>
  <si>
    <t>Interest rate</t>
  </si>
  <si>
    <t>Due date</t>
  </si>
  <si>
    <t>5.00% Per annum</t>
  </si>
  <si>
    <t>Repayment on demand</t>
  </si>
  <si>
    <t>6.00% Per annum</t>
  </si>
  <si>
    <t>- 8 -</t>
  </si>
  <si>
    <t xml:space="preserve">5.00% - 6.00% </t>
  </si>
  <si>
    <t>Repayment on demand and not exceeding October 30, 2026</t>
  </si>
  <si>
    <t>Per annum</t>
  </si>
  <si>
    <t xml:space="preserve">5.50% - 6.00% </t>
  </si>
  <si>
    <t xml:space="preserve">Repayment on demandl and/or borrower  received first installment  from financial </t>
  </si>
  <si>
    <t xml:space="preserve">institution and/or when the borrowers had refunded value added </t>
  </si>
  <si>
    <t>tax from the Revenue Department</t>
  </si>
  <si>
    <t>7.00% Per annum</t>
  </si>
  <si>
    <t xml:space="preserve">Repayment on demand and/or borrower  received first installment  from financial </t>
  </si>
  <si>
    <t>institution</t>
  </si>
  <si>
    <t>Advance payment for management</t>
  </si>
  <si>
    <t>VSPP Consultant Co., Ltd.</t>
  </si>
  <si>
    <t xml:space="preserve">Chang Raek  Bio  Power Co., Ltd., and  Thungsung  Green Co., Ltd., subsidiary, have hired VSPP Consultant Co., Ltd., to manage power plant at </t>
  </si>
  <si>
    <t xml:space="preserve">the wage rate of  Baht 1.85- 1.90 per unit. Advance payment for hiring  paid under the contract must be  refunded when hiring contract is ended with no </t>
  </si>
  <si>
    <t>renewal.</t>
  </si>
  <si>
    <t>Long-term loans to related parties</t>
  </si>
  <si>
    <t>- 9 -</t>
  </si>
  <si>
    <t xml:space="preserve">The movement of long - term loans to related parties for six - month period ended June 30, 2026 as follows : </t>
  </si>
  <si>
    <t>Less Allowance for expected credit losses</t>
  </si>
  <si>
    <t xml:space="preserve">On March 5,  2026,  Mahachai  Green  Power Co., Ltd.  requested  to suspend repayment of  the Company's loans, including the </t>
  </si>
  <si>
    <t xml:space="preserve">principal and monthly interest incurred / from the current loan limit, as well as the future loan limit from March 2026 onwards until Thai </t>
  </si>
  <si>
    <t xml:space="preserve">Polycons Public Company Limited repays the debt to Mahachai Green Power Co., Ltd. </t>
  </si>
  <si>
    <t xml:space="preserve">Long - term loan to Mahachai Green Power Co., Ltd. of Baht 48.00 milliom is increased from the classification of  short - term loans </t>
  </si>
  <si>
    <t xml:space="preserve">to long -term loans </t>
  </si>
  <si>
    <t>Long - term loan to Siam Power Co., Ltd. of Baht 392.45 million is increased from the classification of  short - term loans to long -</t>
  </si>
  <si>
    <t xml:space="preserve">term loans </t>
  </si>
  <si>
    <t>Long - term loans to related parties, as detailed below :</t>
  </si>
  <si>
    <t xml:space="preserve">5.00 - 5.50% </t>
  </si>
  <si>
    <t>5.00 - 6.25%</t>
  </si>
  <si>
    <t>- 10 -</t>
  </si>
  <si>
    <t>Other non-current assets</t>
  </si>
  <si>
    <t>Trade accounts payable</t>
  </si>
  <si>
    <t>Palm Punlan Co., Ltd.</t>
  </si>
  <si>
    <t>Biogas Operator Co., Ltd.</t>
  </si>
  <si>
    <t>Greenbridge Co., Ltd.</t>
  </si>
  <si>
    <t xml:space="preserve">Wood Work  Co., Ltd. </t>
  </si>
  <si>
    <t>Waste And Energy Management Co., Ltd.</t>
  </si>
  <si>
    <t>Other current payables</t>
  </si>
  <si>
    <t>CarbonBW (Thailand) Co., Ltd.</t>
  </si>
  <si>
    <t>Director of Subsidiaries</t>
  </si>
  <si>
    <t>Accrued interest expenses</t>
  </si>
  <si>
    <t>- 11 -</t>
  </si>
  <si>
    <t xml:space="preserve">Director of the Company </t>
  </si>
  <si>
    <t>Director of the Subsidiaries</t>
  </si>
  <si>
    <t>Shareholder of Subsidiaries</t>
  </si>
  <si>
    <t>Other accrued expenses</t>
  </si>
  <si>
    <t>- 12 -</t>
  </si>
  <si>
    <t>The movements of  short-term loans from related perties for the six month period ended June 30, 2026 are as follows:</t>
  </si>
  <si>
    <t xml:space="preserve">Short-term loans from related parties, as detailed below: </t>
  </si>
  <si>
    <t>6.00% Per annum and</t>
  </si>
  <si>
    <t>6.25% Per annum</t>
  </si>
  <si>
    <t>Not later than June 30, 2026 and Repayment on demand</t>
  </si>
  <si>
    <t>- 13 -</t>
  </si>
  <si>
    <t>Short-term loan from related person</t>
  </si>
  <si>
    <t xml:space="preserve">           The movements of  Short-term loans from related perties for the year ended December 31, 2022 are as follows:</t>
  </si>
  <si>
    <t>The movements of  short-term loans from related person for the six month period ended June 30, 2026 are as follows:</t>
  </si>
  <si>
    <t>Shareholder of  Subsidiaries</t>
  </si>
  <si>
    <t xml:space="preserve">Short-term loan from related person, as detailed below: </t>
  </si>
  <si>
    <t>July 31, 2026 and Repayment on demand</t>
  </si>
  <si>
    <t>- 14 -</t>
  </si>
  <si>
    <t>Long-term loans from related parties</t>
  </si>
  <si>
    <t>Less</t>
  </si>
  <si>
    <t xml:space="preserve">Current portion  due </t>
  </si>
  <si>
    <t>within one year</t>
  </si>
  <si>
    <t>Long-term loans - Net</t>
  </si>
  <si>
    <t>The movements of  Long-term loans from related parties for the six month period ended June 30, 2026 are as follows:</t>
  </si>
  <si>
    <t>- 15 -</t>
  </si>
  <si>
    <t xml:space="preserve">Long-term loans from related parties, as detailed below: </t>
  </si>
  <si>
    <t xml:space="preserve">Company </t>
  </si>
  <si>
    <t xml:space="preserve">Interest rate </t>
  </si>
  <si>
    <t xml:space="preserve">Due date </t>
  </si>
  <si>
    <t>6.85% Per annum</t>
  </si>
  <si>
    <t xml:space="preserve">Repayment on scheduled to commence in 2027 and will be </t>
  </si>
  <si>
    <t>fully settled by 2029</t>
  </si>
  <si>
    <t>fully settled by 2028</t>
  </si>
  <si>
    <t xml:space="preserve">Repayment on scheduled to commence in 2027 and will be  </t>
  </si>
  <si>
    <t>fully settled by 2030</t>
  </si>
  <si>
    <t xml:space="preserve">Repayment on scheduled to commence in 2026 and will be </t>
  </si>
  <si>
    <t>Payable under long-term lease</t>
  </si>
  <si>
    <t>Retention payable</t>
  </si>
  <si>
    <t xml:space="preserve">5.3  </t>
  </si>
  <si>
    <t>Revenues and expenses with related parties</t>
  </si>
  <si>
    <t>Significant related parties transaction for the three month period ended June 30, 2026 and 2025 are as follows:</t>
  </si>
  <si>
    <t>2026</t>
  </si>
  <si>
    <t>2025</t>
  </si>
  <si>
    <t>- 16 -</t>
  </si>
  <si>
    <t>Other income</t>
  </si>
  <si>
    <t xml:space="preserve">   </t>
  </si>
  <si>
    <t>PA Waste and Energy Co., Ltd.</t>
  </si>
  <si>
    <t>Finance income - financial fee</t>
  </si>
  <si>
    <t xml:space="preserve">Other income - information technology processing </t>
  </si>
  <si>
    <t>Interest income</t>
  </si>
  <si>
    <t xml:space="preserve">Thai Polycons and Leamthong Phatthalung </t>
  </si>
  <si>
    <t>Y.S.S.P. Aggregate Co.,Ltd</t>
  </si>
  <si>
    <t>- 17 -</t>
  </si>
  <si>
    <t>Maekhong Power Co., Ltd.</t>
  </si>
  <si>
    <t>Dividend income</t>
  </si>
  <si>
    <t>Fuel</t>
  </si>
  <si>
    <t>Power Plant management fee</t>
  </si>
  <si>
    <t>Biogas Plant management fee</t>
  </si>
  <si>
    <t>Other expenses</t>
  </si>
  <si>
    <t>International Renewable Energy (I-REC) certificate transfer fee</t>
  </si>
  <si>
    <t>certificate transfer fee</t>
  </si>
  <si>
    <t>Repair Expense</t>
  </si>
  <si>
    <t>Waste and energy management  Co., Ltd.</t>
  </si>
  <si>
    <t>Interest expense</t>
  </si>
  <si>
    <t>- 18 -</t>
  </si>
  <si>
    <t>Interest expense (Cont.)</t>
  </si>
  <si>
    <t>Chang Raek Biopower Co., Ltd.</t>
  </si>
  <si>
    <t>r</t>
  </si>
  <si>
    <t>Carbon BW (Thailand) Co.,Ltd.</t>
  </si>
  <si>
    <t>Director of  Subsidiaries</t>
  </si>
  <si>
    <t>Shareholder of subsidiaries</t>
  </si>
  <si>
    <t>Significant related parties transaction for the six month period ended June 30, 2026 and 2025 are as follows:</t>
  </si>
  <si>
    <t>- 19 -</t>
  </si>
  <si>
    <t>- 20 -</t>
  </si>
  <si>
    <t>Interest income (Cont.)</t>
  </si>
  <si>
    <t>- 21 -</t>
  </si>
  <si>
    <t xml:space="preserve">6.  </t>
  </si>
  <si>
    <t>CASH AND CASH EQUIVALENTS</t>
  </si>
  <si>
    <t>Cash and cash equivalents as at June 30, 2026 and December 31, 2025 as follows :</t>
  </si>
  <si>
    <t xml:space="preserve">Cash </t>
  </si>
  <si>
    <t>Current deposits</t>
  </si>
  <si>
    <t>Saving deposits</t>
  </si>
  <si>
    <t>Fixed deposits not exeeding 3 months</t>
  </si>
  <si>
    <t>Cheque in transit</t>
  </si>
  <si>
    <t>- 23 -</t>
  </si>
  <si>
    <t xml:space="preserve">7.  </t>
  </si>
  <si>
    <t>TRADE ACCOUNTS RECEIVABLE AND OTHER CURRENT RECEIVABLES</t>
  </si>
  <si>
    <t xml:space="preserve">7.1  </t>
  </si>
  <si>
    <t>Trade accounts receivable and note receivable</t>
  </si>
  <si>
    <t>Trade accounts receivable are divided by aging as at June 30, 2026 and December 31, 2025 as follows:</t>
  </si>
  <si>
    <t xml:space="preserve">7.1.1  </t>
  </si>
  <si>
    <t>Related parties (Note 5)</t>
  </si>
  <si>
    <t>Divided by aging as follow</t>
  </si>
  <si>
    <t>Undue</t>
  </si>
  <si>
    <t>Over due within 1 - 3 months</t>
  </si>
  <si>
    <t>Over due within 4 - 6 months</t>
  </si>
  <si>
    <t>Over due within 7 - 12 months</t>
  </si>
  <si>
    <t>Over  12 months</t>
  </si>
  <si>
    <r>
      <rPr>
        <u/>
        <sz val="15"/>
        <rFont val="Angsana New"/>
        <family val="1"/>
      </rPr>
      <t>Less</t>
    </r>
    <r>
      <rPr>
        <sz val="15"/>
        <rFont val="Angsana New"/>
        <family val="1"/>
      </rPr>
      <t xml:space="preserve"> Allowance for expected credit loss</t>
    </r>
  </si>
  <si>
    <t>Trade accounts receivable - related parties - net</t>
  </si>
  <si>
    <t xml:space="preserve">7.1.2 </t>
  </si>
  <si>
    <t>Other companies and notes receivable</t>
  </si>
  <si>
    <t xml:space="preserve">Trade accounts receivable - other </t>
  </si>
  <si>
    <t>companies - net</t>
  </si>
  <si>
    <t>As  at  June 30, 2026, the Group  has transferred  the rights of  collection of   trade  accounts  receivable  approximately amount of   Baht</t>
  </si>
  <si>
    <t xml:space="preserve">343.57 million in the consolidated  financial  statements and  Baht 53.04 million  in the separate  financial  statements  (as at December  31,  2025 : 	</t>
  </si>
  <si>
    <t xml:space="preserve">Baht 483.55 million in the consolidated financial statements and  Baht 74.36 million in the separate  financial statements), to the domestic financial </t>
  </si>
  <si>
    <t xml:space="preserve">institution  as collateral  against credit facilities from financial institutions as stated in note 31.	</t>
  </si>
  <si>
    <t>- 24 -</t>
  </si>
  <si>
    <t>7.1.3</t>
  </si>
  <si>
    <t>Reconciliation of allowance for lifetime expected credit losses recognized as following details.</t>
  </si>
  <si>
    <t>Note</t>
  </si>
  <si>
    <t>Trade accounts receivable - related parties</t>
  </si>
  <si>
    <t>7.1.1</t>
  </si>
  <si>
    <t xml:space="preserve">Trade accounts receivable - other companies </t>
  </si>
  <si>
    <t>7.1.2</t>
  </si>
  <si>
    <t>7.2</t>
  </si>
  <si>
    <t>Current contract assets</t>
  </si>
  <si>
    <t>8</t>
  </si>
  <si>
    <t xml:space="preserve">Retention receivable </t>
  </si>
  <si>
    <t>9</t>
  </si>
  <si>
    <t xml:space="preserve">-   </t>
  </si>
  <si>
    <t>Advance payment for purchase material and construction</t>
  </si>
  <si>
    <t>10</t>
  </si>
  <si>
    <t xml:space="preserve"> -   </t>
  </si>
  <si>
    <t>Contractor receivable</t>
  </si>
  <si>
    <t>11</t>
  </si>
  <si>
    <t>Short-term loan to other company</t>
  </si>
  <si>
    <t>OTHER CURRENT FINANCIAL ASSET</t>
  </si>
  <si>
    <t>12</t>
  </si>
  <si>
    <t>Other Current Financial Asset</t>
  </si>
  <si>
    <t>5.2</t>
  </si>
  <si>
    <t>Other non-current  assets</t>
  </si>
  <si>
    <t>26</t>
  </si>
  <si>
    <t>- 25 -</t>
  </si>
  <si>
    <t xml:space="preserve">7.2  </t>
  </si>
  <si>
    <t xml:space="preserve"> Consolidated  financial  statements</t>
  </si>
  <si>
    <t xml:space="preserve">Separate financial statements </t>
  </si>
  <si>
    <t>Accrued income</t>
  </si>
  <si>
    <t>Receivable - Revenue Department</t>
  </si>
  <si>
    <t>Unbilled input tax</t>
  </si>
  <si>
    <t>Prepaid expenses</t>
  </si>
  <si>
    <t>Accrued interest income</t>
  </si>
  <si>
    <t>Others receivables</t>
  </si>
  <si>
    <t>Others</t>
  </si>
  <si>
    <t xml:space="preserve">8.  </t>
  </si>
  <si>
    <t>CURRENT CONTRACT ASSETS</t>
  </si>
  <si>
    <t>Contract assets as at June 30, 2026 and December 31, 2025  are as follows.</t>
  </si>
  <si>
    <t>Contract assets</t>
  </si>
  <si>
    <t xml:space="preserve"> </t>
  </si>
  <si>
    <t xml:space="preserve">Construction contract  </t>
  </si>
  <si>
    <t xml:space="preserve">Car parking system installation contract </t>
  </si>
  <si>
    <t>Allowance  for expected credit loss</t>
  </si>
  <si>
    <t>Current- contract assets  Net</t>
  </si>
  <si>
    <t>Current construction contracts liabilities</t>
  </si>
  <si>
    <t>- 26 -</t>
  </si>
  <si>
    <t xml:space="preserve">8.1  </t>
  </si>
  <si>
    <t xml:space="preserve">8.1.1 </t>
  </si>
  <si>
    <t>Contract balance</t>
  </si>
  <si>
    <t>Contract value</t>
  </si>
  <si>
    <t xml:space="preserve">Recognition of service income </t>
  </si>
  <si>
    <r>
      <rPr>
        <u/>
        <sz val="15"/>
        <rFont val="Angsana New"/>
        <family val="1"/>
      </rPr>
      <t>Less</t>
    </r>
    <r>
      <rPr>
        <sz val="15"/>
        <rFont val="Angsana New"/>
        <family val="1"/>
      </rPr>
      <t xml:space="preserve">  Billings amount to the hirer</t>
    </r>
  </si>
  <si>
    <t>Current Contract assets - net</t>
  </si>
  <si>
    <t xml:space="preserve">As at  June 30, 2026, The total outstanding balance of contract assets.  For contract assets which is  more than 6 months from the date that </t>
  </si>
  <si>
    <t xml:space="preserve">service is rendered  Baht 257.33 million in the consolidated  financial statements and  Baht 249.25 million the  separate financial statements (As at </t>
  </si>
  <si>
    <t xml:space="preserve">December 31, 2025 : Baht 303.12 million  in the  consolidated financial  statements  and 249.40 million in the  separate  financial statements) The </t>
  </si>
  <si>
    <t>Company is in the handover  process and negotiation  to collect the payment and sending invoice to counterparty.</t>
  </si>
  <si>
    <t xml:space="preserve">As at  June 30, 2026, the Company has provided allowance for expected credit loss of  Baht 88.63 million (as at December 31, 2025 : Baht </t>
  </si>
  <si>
    <t xml:space="preserve">88.63 million). As the Company has performed  to  comply with  all  term and conditions as stipulated  in  agreements,  the Company’s management </t>
  </si>
  <si>
    <t>anticipates that loss from collection  will not exceed allowance for expected credit loss.</t>
  </si>
  <si>
    <t xml:space="preserve">8.1.2  </t>
  </si>
  <si>
    <t>Revenue recognized relating to outstanding balance of the contract</t>
  </si>
  <si>
    <t>Revenue recognized relating to outstanding balance of the contract for the period six month ended June 30, 2026</t>
  </si>
  <si>
    <t xml:space="preserve"> Consolidated  </t>
  </si>
  <si>
    <t xml:space="preserve">Separate </t>
  </si>
  <si>
    <t>financial  statements</t>
  </si>
  <si>
    <t xml:space="preserve">financial statements </t>
  </si>
  <si>
    <t xml:space="preserve">Revenue recognized as previously included in balance brought forward </t>
  </si>
  <si>
    <t>of liabilities from construction contracts</t>
  </si>
  <si>
    <t xml:space="preserve">8.1.3  </t>
  </si>
  <si>
    <t>Revenue expected to be recognized for incomplete performance obligation</t>
  </si>
  <si>
    <t xml:space="preserve">As at  March  31, 2026, the Group expected to have revenue to be  recognized in the future for incomplete  performance obligation (or partial </t>
  </si>
  <si>
    <t xml:space="preserve">incomplete) of  contract made with  customer Baht 1,247.90 million for consolidated financial  statements and Baht 873.46  million  for  the separate </t>
  </si>
  <si>
    <t xml:space="preserve">financial statements (As at  December  31, 2025 : Baht 1,303.99 million  in the consolidated  financial  statements and  Baht 867.39  million  in the </t>
  </si>
  <si>
    <t xml:space="preserve">separate financial statements ) The Group has expected that performance obligation will  be completely  done under the contract  within  2 years for </t>
  </si>
  <si>
    <t>the consolidated  financial statements  and the separate financial statements</t>
  </si>
  <si>
    <t>- 27 -</t>
  </si>
  <si>
    <t>8.2</t>
  </si>
  <si>
    <t>Car parking system installation contract</t>
  </si>
  <si>
    <t xml:space="preserve">Contract value </t>
  </si>
  <si>
    <t>Revenues recognized from service</t>
  </si>
  <si>
    <t>Billings amount to the hirer</t>
  </si>
  <si>
    <t>Current Contract Assets</t>
  </si>
  <si>
    <r>
      <rPr>
        <u/>
        <sz val="15"/>
        <rFont val="Angsana New"/>
        <family val="1"/>
      </rPr>
      <t>Less</t>
    </r>
    <r>
      <rPr>
        <sz val="15"/>
        <rFont val="Angsana New"/>
        <family val="1"/>
      </rPr>
      <t xml:space="preserve"> </t>
    </r>
  </si>
  <si>
    <t>Allowance for expected credit loss</t>
  </si>
  <si>
    <t xml:space="preserve">9. </t>
  </si>
  <si>
    <t>RETENTION RECEIVABLE</t>
  </si>
  <si>
    <t>Retention receivable</t>
  </si>
  <si>
    <t>Retention receivable – net</t>
  </si>
  <si>
    <r>
      <rPr>
        <u/>
        <sz val="15"/>
        <rFont val="Angsana New"/>
        <family val="1"/>
      </rPr>
      <t>Less</t>
    </r>
    <r>
      <rPr>
        <sz val="15"/>
        <rFont val="Angsana New"/>
        <family val="1"/>
      </rPr>
      <t xml:space="preserve">  current portion</t>
    </r>
  </si>
  <si>
    <t xml:space="preserve">Retention receivables are amount withheld by the customers at the rates 5 - 10 % of each contract of amount billed by the Group each installment </t>
  </si>
  <si>
    <t>of  customers’ payment.  The retention money shall be refunded to  the Group upon  the completion  of the project stipulated in the contracts.</t>
  </si>
  <si>
    <t xml:space="preserve">10. </t>
  </si>
  <si>
    <t>ADVANCE PAYMENT  FOR PURCHASE MATERIAL AND CONSTRUCTION</t>
  </si>
  <si>
    <t xml:space="preserve">Advance payment for purchase material </t>
  </si>
  <si>
    <t xml:space="preserve">and construction </t>
  </si>
  <si>
    <r>
      <rPr>
        <u/>
        <sz val="15"/>
        <color indexed="8"/>
        <rFont val="Angsana New"/>
        <family val="1"/>
      </rPr>
      <t>Less</t>
    </r>
    <r>
      <rPr>
        <sz val="15"/>
        <color indexed="8"/>
        <rFont val="Angsana New"/>
        <family val="1"/>
      </rPr>
      <t xml:space="preserve"> Allowance for expected credit loss</t>
    </r>
  </si>
  <si>
    <t xml:space="preserve">and construction - net </t>
  </si>
  <si>
    <t>- 28 -</t>
  </si>
  <si>
    <t xml:space="preserve">11. </t>
  </si>
  <si>
    <t xml:space="preserve">CONTRACTOR RECEIVABLES </t>
  </si>
  <si>
    <t xml:space="preserve">Contractor receivables </t>
  </si>
  <si>
    <t xml:space="preserve">Allowance for expected credit losses </t>
  </si>
  <si>
    <t>Current portion due within one year</t>
  </si>
  <si>
    <t>Contractor receivables - net</t>
  </si>
  <si>
    <t xml:space="preserve">12. </t>
  </si>
  <si>
    <t xml:space="preserve"> Consolidated  financial  statements /</t>
  </si>
  <si>
    <t xml:space="preserve">Short-term loan to other company  </t>
  </si>
  <si>
    <t xml:space="preserve">Less Allowance for expected credit losses </t>
  </si>
  <si>
    <t>Short-term loan to other company -net</t>
  </si>
  <si>
    <t xml:space="preserve">The Company had loan to other company Baht 4.13 million bearing interest rate 7.30 % per annum repayment made by 13 installments. The first  installment </t>
  </si>
  <si>
    <t>was paid in December 2024 and maturity ended in December 2025.</t>
  </si>
  <si>
    <t xml:space="preserve">13. </t>
  </si>
  <si>
    <t>Inventories</t>
  </si>
  <si>
    <t>Goods</t>
  </si>
  <si>
    <t>Raw material</t>
  </si>
  <si>
    <t>Supplies used</t>
  </si>
  <si>
    <t xml:space="preserve">Work in progress </t>
  </si>
  <si>
    <t>Less Allowance for devaluation</t>
  </si>
  <si>
    <t>Inventories - net</t>
  </si>
  <si>
    <t>- 29 -</t>
  </si>
  <si>
    <t xml:space="preserve">14. </t>
  </si>
  <si>
    <t>Consolidated financial statements (Baht)</t>
  </si>
  <si>
    <t>Book Value</t>
  </si>
  <si>
    <t>Fair Value</t>
  </si>
  <si>
    <t>Debt securities</t>
  </si>
  <si>
    <t>Fixed deposit</t>
  </si>
  <si>
    <t>Other current financial asset - Net</t>
  </si>
  <si>
    <t xml:space="preserve">Other current financial asset are investments in bill of exchange at cost Baht 49.15 million which is provided allowance for expected credit loss </t>
  </si>
  <si>
    <t>total amount of Baht 49.15 million.</t>
  </si>
  <si>
    <t>Separate financial statements  (Baht)</t>
  </si>
  <si>
    <t xml:space="preserve">15. </t>
  </si>
  <si>
    <t>RESTRICTED BANK DEPOSITS</t>
  </si>
  <si>
    <t>Saving deposit</t>
  </si>
  <si>
    <t xml:space="preserve">          Total</t>
  </si>
  <si>
    <t xml:space="preserve">The Group pledge of  deposit accounts and  savings accounts reserve  for  repayment of long-term borrowings from financial institutions in accordance </t>
  </si>
  <si>
    <t xml:space="preserve">and reserve for repairing machine as stated in note 31 and secured as collateral as stated in note 46. </t>
  </si>
  <si>
    <t>- 30 -</t>
  </si>
  <si>
    <t xml:space="preserve">16. </t>
  </si>
  <si>
    <t>OTHER NON-CURRENT FINANCIAL ASSETS</t>
  </si>
  <si>
    <t>Movements in other non-current financial assets for the period ended June 30, 2026 are summarized below:</t>
  </si>
  <si>
    <t>Consolidated financial statements  (Baht)</t>
  </si>
  <si>
    <t xml:space="preserve">Allowance for </t>
  </si>
  <si>
    <t>impairment</t>
  </si>
  <si>
    <t xml:space="preserve">impairment </t>
  </si>
  <si>
    <t>for investment</t>
  </si>
  <si>
    <t>Net balance</t>
  </si>
  <si>
    <t>of investment</t>
  </si>
  <si>
    <t>Non-listed equity securities</t>
  </si>
  <si>
    <t>-</t>
  </si>
  <si>
    <t>Indochina Wind Power Co., Ltd.</t>
  </si>
  <si>
    <t>Investment</t>
  </si>
  <si>
    <t>Prepaid investment</t>
  </si>
  <si>
    <t>Y.S.S.P. Aaggregate Co., Ltd.</t>
  </si>
  <si>
    <t>Grand total</t>
  </si>
  <si>
    <t xml:space="preserve">                        </t>
  </si>
  <si>
    <t xml:space="preserve">                   </t>
  </si>
  <si>
    <t>(                                                                                                                     )</t>
  </si>
  <si>
    <t>- 31 -</t>
  </si>
  <si>
    <t xml:space="preserve">The subsidiary has transferred its investment in  Indochina  Wind Power Co., Ltd. and the related asset as a general investment and shown as other non-current financial assets in the consolidated </t>
  </si>
  <si>
    <t xml:space="preserve">financial statements of Baht 200.00 million. Since the Company has no influence  in such company, the Company has not  assessed  the fair value of such  investment due to no information obtained </t>
  </si>
  <si>
    <t>from such company used for fair value assessment.</t>
  </si>
  <si>
    <t>The Company reclassified its investment in Y.S.S.P. Aggregate Co., Ltd. to general investments, presented as other non-current financial assets in the consolidated and separate financial statements,</t>
  </si>
  <si>
    <t xml:space="preserve"> amounting to Baht 60.45 million, due to the loss of significant influence over the said company. For fair value measurement, management estimated the fair value to approximate the forced sale value of </t>
  </si>
  <si>
    <t>the securities for which the investment was pledged as collateral (carrying amount as at 30 June 2026 was Baht 56.14 million).</t>
  </si>
  <si>
    <t>The Group has pledged certain shares as collateral for borrowings from financial institutions and other parties, as disclosed in Note 30 and Note 31.</t>
  </si>
  <si>
    <t>- 32 -</t>
  </si>
  <si>
    <t>17.</t>
  </si>
  <si>
    <t>Other non-current financial assets- right to repurchase of investments</t>
  </si>
  <si>
    <t>Right to repurchase of investments</t>
  </si>
  <si>
    <t xml:space="preserve">Share Transfer Agreement (with Option to Buy Back) in order to repurchase share capital of Mahachai Green Power Co., Ltd. at </t>
  </si>
  <si>
    <t xml:space="preserve">the price of Baht 180.00 million in accordance with the sale investment in joint venture agreement which is the right of a subsidiary. 	</t>
  </si>
  <si>
    <t xml:space="preserve">The repurchase  rights of  investment as at December 31, 2025 are assessed  the fair value by the independent appraisers based on </t>
  </si>
  <si>
    <t xml:space="preserve">a report dated February 18, 2026, using the Black-Scholes Model methodology. In assessing the valuation on the significant assumption </t>
  </si>
  <si>
    <t xml:space="preserve">basis involved in the acquisition of fair value of the  repurchase rights of  investments must use  the judgments of the Management. The </t>
  </si>
  <si>
    <t xml:space="preserve">Company subsidiary has  recorded  it  as financial  assets  in the  repurchase  rights of  investment of  Baht  50.84  million  and in 2025 </t>
  </si>
  <si>
    <t>recognized gains on measurement of financial assets in the statement of comprehensive income.</t>
  </si>
  <si>
    <t xml:space="preserve">As at  June 30, 2026, rights of investment was recorded in the  financial statements  of a subsidiary  as at December 31, 2025, </t>
  </si>
  <si>
    <t xml:space="preserve">amounting to Baht 50.84 million. The subsidiary has  not assessed the fair  value of  the repurchase rights of investment because it has </t>
  </si>
  <si>
    <t xml:space="preserve">not obtained financial information from Mahachai Green Power Co., Ltd.	</t>
  </si>
  <si>
    <t xml:space="preserve"> - 33 -</t>
  </si>
  <si>
    <t xml:space="preserve">18. </t>
  </si>
  <si>
    <t xml:space="preserve">INVESTMENTS IN SUBSIDIARIES </t>
  </si>
  <si>
    <t xml:space="preserve">Paid - up capital </t>
  </si>
  <si>
    <t xml:space="preserve">Percentage of investments </t>
  </si>
  <si>
    <t xml:space="preserve">Investments at cost </t>
  </si>
  <si>
    <t>Allowance for impairment for</t>
  </si>
  <si>
    <t xml:space="preserve">Investment at cost net </t>
  </si>
  <si>
    <t xml:space="preserve">Dividend income  for the period </t>
  </si>
  <si>
    <t xml:space="preserve">Type of </t>
  </si>
  <si>
    <t>(Million Baht)</t>
  </si>
  <si>
    <t>(%)</t>
  </si>
  <si>
    <t>(Baht)</t>
  </si>
  <si>
    <t xml:space="preserve"> investment (Baht)</t>
  </si>
  <si>
    <t>Invested company</t>
  </si>
  <si>
    <t>business</t>
  </si>
  <si>
    <t>June 30, 2025</t>
  </si>
  <si>
    <t xml:space="preserve">TPC Power Holding </t>
  </si>
  <si>
    <t xml:space="preserve">Investment in energy </t>
  </si>
  <si>
    <t>Plc.</t>
  </si>
  <si>
    <t xml:space="preserve">TPC Bangkok Supply </t>
  </si>
  <si>
    <t>Co., Ltd.</t>
  </si>
  <si>
    <t xml:space="preserve">Designing installation </t>
  </si>
  <si>
    <t xml:space="preserve">control system of </t>
  </si>
  <si>
    <t xml:space="preserve">machine, automatic car </t>
  </si>
  <si>
    <t xml:space="preserve">parking and building </t>
  </si>
  <si>
    <t xml:space="preserve">security as well as </t>
  </si>
  <si>
    <t xml:space="preserve">providing inspection, </t>
  </si>
  <si>
    <t xml:space="preserve">maintenance and repair </t>
  </si>
  <si>
    <t>service</t>
  </si>
  <si>
    <t xml:space="preserve">TPC Fresh Air </t>
  </si>
  <si>
    <t>Distribution air pollution</t>
  </si>
  <si>
    <t xml:space="preserve">control machine, parts </t>
  </si>
  <si>
    <t>and installation</t>
  </si>
  <si>
    <t xml:space="preserve">               </t>
  </si>
  <si>
    <t xml:space="preserve">         </t>
  </si>
  <si>
    <t xml:space="preserve">           (                                                                                                                                   )           </t>
  </si>
  <si>
    <t xml:space="preserve"> - 34 -</t>
  </si>
  <si>
    <t xml:space="preserve">Team Maintenance </t>
  </si>
  <si>
    <t xml:space="preserve">Hire for running </t>
  </si>
  <si>
    <t xml:space="preserve">And Service </t>
  </si>
  <si>
    <t xml:space="preserve">machine and power </t>
  </si>
  <si>
    <t xml:space="preserve">plant maintenance </t>
  </si>
  <si>
    <t>TPC Operation</t>
  </si>
  <si>
    <t xml:space="preserve">W.Chaiya International </t>
  </si>
  <si>
    <t xml:space="preserve">Electricity, air condition </t>
  </si>
  <si>
    <t xml:space="preserve">and telecommunication </t>
  </si>
  <si>
    <t xml:space="preserve">system contractor </t>
  </si>
  <si>
    <t xml:space="preserve">During the period, the pledged securities were subject to a forced sale, which included the investment in 18.7 million shares of TPC Power Holding Public Company Limited at a price of Baht 1.28 per share. Consequently, the Company recognized a loss on disposal of </t>
  </si>
  <si>
    <t>such investment amounting to Baht 5.15 million, resulting in a decrease in its shareholding proportion from 35 percent to 30 percent. However, the Company has assessed that it continues to retain control over the said subsidiary.</t>
  </si>
  <si>
    <t xml:space="preserve">      นี้ไม่มีผลกระทบอย่างเป็นสาระสำคัญต่องบการเงินของบริษัทฯ และบริษัทย่อย</t>
  </si>
  <si>
    <t xml:space="preserve"> - 35 -</t>
  </si>
  <si>
    <t>18.1</t>
  </si>
  <si>
    <t>TPC Power Holding Public Company Limited has investments in subsidiaries (Indirect subsidiaries of Thai  Polycons Public Company Limited) as follows:</t>
  </si>
  <si>
    <t xml:space="preserve">Authorized   </t>
  </si>
  <si>
    <t>Percentage</t>
  </si>
  <si>
    <t>Investments at cost</t>
  </si>
  <si>
    <t>Dividend income for the period</t>
  </si>
  <si>
    <t>share capital</t>
  </si>
  <si>
    <t xml:space="preserve">Paid - up </t>
  </si>
  <si>
    <t>of investment  (%)</t>
  </si>
  <si>
    <t xml:space="preserve">Chang Raek Bio Power  </t>
  </si>
  <si>
    <t xml:space="preserve">Generate and distribute </t>
  </si>
  <si>
    <t>of electricity current</t>
  </si>
  <si>
    <t xml:space="preserve">Phattalung Green Power  </t>
  </si>
  <si>
    <t xml:space="preserve">Satun Green Power  </t>
  </si>
  <si>
    <t xml:space="preserve">Generate and </t>
  </si>
  <si>
    <t>distribute of biogas</t>
  </si>
  <si>
    <t>The Group has pledged certain shares of its subsidiaries as collateral for borrowings from financial institutions and other entities, as disclosed in Note 29 and Note 31.</t>
  </si>
  <si>
    <t xml:space="preserve">                (Sign) ……………………………………...........……………………………...……………. Authorized Director</t>
  </si>
  <si>
    <t xml:space="preserve">(                                                                                                                                   )           </t>
  </si>
  <si>
    <t>- 36 -</t>
  </si>
  <si>
    <t xml:space="preserve">19.  </t>
  </si>
  <si>
    <t xml:space="preserve">INVESTMENTS IN ASSOCIATES AND JOINT VENTURES </t>
  </si>
  <si>
    <t>Investment- Equity</t>
  </si>
  <si>
    <t>Investment at cost (net)</t>
  </si>
  <si>
    <t>Dividen income for the year</t>
  </si>
  <si>
    <t>Of investment (%)</t>
  </si>
  <si>
    <t xml:space="preserve"> ( Baht )</t>
  </si>
  <si>
    <t>Authorized Shareds</t>
  </si>
  <si>
    <t>Paid-up capital</t>
  </si>
  <si>
    <t>Type of business</t>
  </si>
  <si>
    <t>capital ( Baht )</t>
  </si>
  <si>
    <t xml:space="preserve">19.1  </t>
  </si>
  <si>
    <t>Investments in associates</t>
  </si>
  <si>
    <t>19.1.1</t>
  </si>
  <si>
    <t>Investments in associates by Thai Polycons Public Company Limited</t>
  </si>
  <si>
    <t>Y.S.S.P. Aggregate Co.,Ltd.</t>
  </si>
  <si>
    <t xml:space="preserve">Development of administration and </t>
  </si>
  <si>
    <t>management water resource</t>
  </si>
  <si>
    <t>7.09</t>
  </si>
  <si>
    <t>18.00</t>
  </si>
  <si>
    <t>19.1.2</t>
  </si>
  <si>
    <t>Investments in associates by TPC Power Holding Plc.</t>
  </si>
  <si>
    <t>Maekong Power Co., Ltd</t>
  </si>
  <si>
    <t>Generate and distribute of electricity</t>
  </si>
  <si>
    <t>Laos</t>
  </si>
  <si>
    <t>31,250,000.00 USD</t>
  </si>
  <si>
    <t>40.00</t>
  </si>
  <si>
    <t>Total Investments in associates</t>
  </si>
  <si>
    <t>19.2</t>
  </si>
  <si>
    <t xml:space="preserve">Investments in joint ventures </t>
  </si>
  <si>
    <t>19.2.1</t>
  </si>
  <si>
    <t>Investments in joint ventures by TPC Power Holding Plc.</t>
  </si>
  <si>
    <t>Generate and distribute of</t>
  </si>
  <si>
    <t>Electricity And RDF</t>
  </si>
  <si>
    <t>50.00</t>
  </si>
  <si>
    <t>Total investments in joint ventures</t>
  </si>
  <si>
    <t xml:space="preserve">Total investments in associates and joint ventures </t>
  </si>
  <si>
    <t xml:space="preserve">During the period, the Company defaulted on the repayment of borrowings from a securities company. Consequently, the lender seized and executed a forced sale of the pledged securities for debt settlement. This event resulted in a total loss of Baht 229.71 million and caused </t>
  </si>
  <si>
    <t>changes in the Company's investment structure and status. The significant impacts from the forced sale of such securities are detailed as follows:</t>
  </si>
  <si>
    <t>- Loss of significant influence in Y.S.S.P. Aggregate Co., Ltd.: The Company was forced to sell its investment in 600,000 shares of YSSP, resulting in the recognition of a loss on disposal amounting to Baht 136.10 million.</t>
  </si>
  <si>
    <t>- The forced sale of such shares decreased the shareholding proportion in YSSP from 18 percent to 7 percent, resulting in the Company's loss of significant influence. Therefore, the Company reclassified the investment from "investment in associate" to "general investment.</t>
  </si>
  <si>
    <t>- The Company measured the fair value of the remaining 390,000 shares of Y.S.S.P. Aggregate Co., Ltd. based on the forced sale price, resulting in the recognition of a loss on changes in fair value of investment amounting to Baht 88.46 million.</t>
  </si>
  <si>
    <t>- For fair value measurement, management estimated the fair value to approximate the forced sale price (carrying amount as at 30 June 2026 was Baht 56.14 million).</t>
  </si>
  <si>
    <t>The Group has pledged certain shares of its associates as collateral for borrowings from financial institutions, as disclosed in Note 31.</t>
  </si>
  <si>
    <t xml:space="preserve">         (Sign) ……..…………………………………………….…………………...........…………………………………. Authorized Director</t>
  </si>
  <si>
    <t xml:space="preserve">          (                                                                                                                                     )           </t>
  </si>
  <si>
    <t xml:space="preserve">      </t>
  </si>
  <si>
    <t xml:space="preserve"> - 37 -</t>
  </si>
  <si>
    <t>19.3</t>
  </si>
  <si>
    <t xml:space="preserve">According to the joint venture agreement dated March 31, 2023, the Company Subsidiary exercised the rights under contract No. 20.10 by offering </t>
  </si>
  <si>
    <t>of investment in Maekong Power Co., Ltd., which held by the Company to another joint venture partner. Currently, it is under the negotiation.</t>
  </si>
  <si>
    <t xml:space="preserve">20.  </t>
  </si>
  <si>
    <t>INVESTMENT PROPERTIES -LAND</t>
  </si>
  <si>
    <t>Land and developing cost</t>
  </si>
  <si>
    <t>Allowance for impairment</t>
  </si>
  <si>
    <t>As at June 30, 2026, land and  developing cost  at carrying  value  Baht 678.82 million has fair value Baht 888.50 million appraised by</t>
  </si>
  <si>
    <t xml:space="preserve">independent  appraiser by comparing land market price. </t>
  </si>
  <si>
    <t xml:space="preserve">As at June 30, 2026, land and  developing  cost at carrying value  Baht  678.82  million  secured as  collateral  for  loan credit  line and </t>
  </si>
  <si>
    <t>debentures as stated in note 31 and 33.</t>
  </si>
  <si>
    <t xml:space="preserve">21.  </t>
  </si>
  <si>
    <t>PROPERTY, PLANT AND EQUIPMENT</t>
  </si>
  <si>
    <t>Movement of  property, plant and equipment for the six-month period ended June 30, 2026.</t>
  </si>
  <si>
    <t xml:space="preserve">Consolidated </t>
  </si>
  <si>
    <t>financial statements</t>
  </si>
  <si>
    <t>Net book value as at January 1, 2026</t>
  </si>
  <si>
    <t>Addition during the period - at cost</t>
  </si>
  <si>
    <t xml:space="preserve">Disposed during the period - net book </t>
  </si>
  <si>
    <t xml:space="preserve">Write-offs during the period - net book </t>
  </si>
  <si>
    <t>Depreciation for the period</t>
  </si>
  <si>
    <t>Transfer from right-of-use assets</t>
  </si>
  <si>
    <t>Net book value as atJune 30, 2026</t>
  </si>
  <si>
    <t>Land together with construction and machineries are secured as collateral credit line as stated in note 27, 31 and 46</t>
  </si>
  <si>
    <t>As  at June 30, 2026, the Group has assets fully depreciated and still in used  at cost Baht  305.57 million and net book value  Baht  38.04</t>
  </si>
  <si>
    <t xml:space="preserve">million in the consolidated  financial statements and  at cost  Baht 131.33 million and net book value Baht  10.16 million in the  separate financial </t>
  </si>
  <si>
    <t xml:space="preserve">statements.(As at December 31, 2025, at cost  Baht 327.60 million and net book value Baht 41.71 million in the consolidated financial  statements  </t>
  </si>
  <si>
    <t xml:space="preserve">and  at  cost Baht 162.71 million and net book  value  Baht 13.03  million  in the  separate financial statements) 	</t>
  </si>
  <si>
    <t xml:space="preserve">           (Sign) ……..…………………………………...........…………………………………. Authorized Director</t>
  </si>
  <si>
    <t xml:space="preserve">                        (                                                                                                                         )           </t>
  </si>
  <si>
    <t xml:space="preserve"> - 38 -</t>
  </si>
  <si>
    <t xml:space="preserve">22.  </t>
  </si>
  <si>
    <t>RIGHT-OF-USE ASSETS</t>
  </si>
  <si>
    <t>Movements of right-of-use assets for the six-month period  ended June 30, 2026.</t>
  </si>
  <si>
    <t>Net book value as at  January 1, 2026</t>
  </si>
  <si>
    <t>Transfer to property, plant and equipment</t>
  </si>
  <si>
    <t>Net book value as at June 30, 2026</t>
  </si>
  <si>
    <t xml:space="preserve">23. </t>
  </si>
  <si>
    <t>Goodwill</t>
  </si>
  <si>
    <t>Less Allowance for impairment of assets</t>
  </si>
  <si>
    <t xml:space="preserve">24.  </t>
  </si>
  <si>
    <t>OTHER INTANGIBLE ASSETS</t>
  </si>
  <si>
    <t>Movement of other intangible assets for the six-month period ended June 30, 2026.</t>
  </si>
  <si>
    <t>Disposed during the period - net book</t>
  </si>
  <si>
    <t>Amortization for the period</t>
  </si>
  <si>
    <t>Net book value as at June 30,2026</t>
  </si>
  <si>
    <t xml:space="preserve"> - 39 -</t>
  </si>
  <si>
    <t xml:space="preserve">25. </t>
  </si>
  <si>
    <t>ADVANCE PAYMENT</t>
  </si>
  <si>
    <t>Advance payment for operation</t>
  </si>
  <si>
    <t xml:space="preserve">Less Allowance for impairment </t>
  </si>
  <si>
    <t>Advance payment for service-net</t>
  </si>
  <si>
    <t>Less Advance payment refundable within 1 year.</t>
  </si>
  <si>
    <t>Advance payment for service</t>
  </si>
  <si>
    <t xml:space="preserve">Advance payment for operation was made by Maewong Energy Co., Ltd., a subsidiary,  to Bio Plants Raw Material Co., Ltd. for using in operation </t>
  </si>
  <si>
    <t xml:space="preserve">to plant energy crops which were used as fuel to generate electricity for sale, but such company is unable to comply with the covenant in agreement. </t>
  </si>
  <si>
    <t>Maewong Energy Co., Ltd. has therefore provided impairment allowance for impairment  for expected unrecoverable amount.</t>
  </si>
  <si>
    <t xml:space="preserve">26. </t>
  </si>
  <si>
    <t>OTHER NON - CURRENT ASSETS</t>
  </si>
  <si>
    <t xml:space="preserve"> Consolidated financial statements </t>
  </si>
  <si>
    <t>Other deposits</t>
  </si>
  <si>
    <t>Security deposits</t>
  </si>
  <si>
    <t>Current portion for interest receivables</t>
  </si>
  <si>
    <t>Other</t>
  </si>
  <si>
    <t>Allowance for expected credit losses</t>
  </si>
  <si>
    <t>Total other non-current  assets</t>
  </si>
  <si>
    <t xml:space="preserve">27. </t>
  </si>
  <si>
    <t>BANK OVERDRAFTS AND SHORT-TERM LOANS FROM FINANCIAL INSTITUTIONS</t>
  </si>
  <si>
    <t>(%) per annum</t>
  </si>
  <si>
    <t xml:space="preserve"> Separate   financial  statements</t>
  </si>
  <si>
    <t>Overdraft</t>
  </si>
  <si>
    <t xml:space="preserve">MOR, MOR-0.25 </t>
  </si>
  <si>
    <t>ถึง MOR-1.00</t>
  </si>
  <si>
    <t>Short-term loans</t>
  </si>
  <si>
    <t xml:space="preserve">MLR, MLR-1.50, </t>
  </si>
  <si>
    <t>MLR-2</t>
  </si>
  <si>
    <t xml:space="preserve"> - 40 -</t>
  </si>
  <si>
    <t>As  at   June 30, 2026, the Group has  bank  overdraft  and short-term loans from financial institutions credit line amount of Baht 385.72</t>
  </si>
  <si>
    <t xml:space="preserve">million (as at December 31, 2025 : Baht 418.86 million). Such loans are guaranteed by trade accounts receivable as stated in note 7.1, mortgaged </t>
  </si>
  <si>
    <t xml:space="preserve">partial of  land with construction and machinery as stated in note 21, certain of director and shareholder and common share of subsidiary held by </t>
  </si>
  <si>
    <t>the Company.</t>
  </si>
  <si>
    <t xml:space="preserve">28. </t>
  </si>
  <si>
    <t>TRADE ACCOUNTS PAYABLE AND OTHER CURRENT PAYABLES</t>
  </si>
  <si>
    <t>Estimated loss possibly incurred</t>
  </si>
  <si>
    <t>Estimated fine from contract cancellation</t>
  </si>
  <si>
    <t>Accrued withholding tax</t>
  </si>
  <si>
    <t>Payable - Revenue Department</t>
  </si>
  <si>
    <t>Undue output tax</t>
  </si>
  <si>
    <t>Advance receipt</t>
  </si>
  <si>
    <t>Accrued dividends</t>
  </si>
  <si>
    <t>Advance receipts from sale of investment</t>
  </si>
  <si>
    <t>Other payables</t>
  </si>
  <si>
    <t>Total trade accounts payable and other current payables</t>
  </si>
  <si>
    <t>Due over one year</t>
  </si>
  <si>
    <t>Trade accounts payable and other current payables - net</t>
  </si>
  <si>
    <t xml:space="preserve">29.  </t>
  </si>
  <si>
    <t>SHORT-TERM LOAN FROM OTHER COMPANY</t>
  </si>
  <si>
    <t xml:space="preserve"> Consolidated financial statements /</t>
  </si>
  <si>
    <t xml:space="preserve">  Separate financial statements</t>
  </si>
  <si>
    <t>Short-term loan from other company</t>
  </si>
  <si>
    <t>As at 30 June 2026, the outstanding debt was Baht 4.12 million, due for repayment by 31 December 2026.</t>
  </si>
  <si>
    <t xml:space="preserve"> - 41 -</t>
  </si>
  <si>
    <t xml:space="preserve">30.  </t>
  </si>
  <si>
    <t>SHORT-TERM LOAN FROM OTHER PERSON</t>
  </si>
  <si>
    <t>Short-term loan from other person</t>
  </si>
  <si>
    <t xml:space="preserve">As atJune 30, 2026 the Company has short-term loans from other person Baht 78.60 million bearing Interest rate 5.00 % - 6.50% per annum. </t>
  </si>
  <si>
    <t>Repayment is made from June 30, 2026 until September 30, 2027 and at call.</t>
  </si>
  <si>
    <t xml:space="preserve">31. </t>
  </si>
  <si>
    <t xml:space="preserve">LONG-TERM LOANS </t>
  </si>
  <si>
    <t>Movements of long-term loans from financial institution and other companies are summarized as follows:</t>
  </si>
  <si>
    <t>Balance as at the beginning of period</t>
  </si>
  <si>
    <t>Add</t>
  </si>
  <si>
    <t>Proceeds from borrowings</t>
  </si>
  <si>
    <t>Repayments for long-term borrowing</t>
  </si>
  <si>
    <t xml:space="preserve">Less </t>
  </si>
  <si>
    <t>Deferred expenses</t>
  </si>
  <si>
    <t>Prepaid interest expenses</t>
  </si>
  <si>
    <t>Balance as at the end of  period</t>
  </si>
  <si>
    <t xml:space="preserve">Current portion of total long-term loan due </t>
  </si>
  <si>
    <t>Long-term loan- Net</t>
  </si>
  <si>
    <t>- 42 -</t>
  </si>
  <si>
    <t>The Group has credit line from financial institution and other companies as follows.</t>
  </si>
  <si>
    <t xml:space="preserve">31.1 </t>
  </si>
  <si>
    <t>Long-term loan credit line from financial institution and other companies as following details.</t>
  </si>
  <si>
    <t xml:space="preserve">Other </t>
  </si>
  <si>
    <t>companies</t>
  </si>
  <si>
    <t>Credit limit</t>
  </si>
  <si>
    <t>Repayment maturity</t>
  </si>
  <si>
    <t>/Banks</t>
  </si>
  <si>
    <t>Credit</t>
  </si>
  <si>
    <t>per annum</t>
  </si>
  <si>
    <t>Start</t>
  </si>
  <si>
    <t>Finished</t>
  </si>
  <si>
    <t>Thai Polycons Public Co., Ltd.</t>
  </si>
  <si>
    <t>MLR + 3.00</t>
  </si>
  <si>
    <t>July, 2025</t>
  </si>
  <si>
    <t>May, 2026</t>
  </si>
  <si>
    <t>2</t>
  </si>
  <si>
    <t>1</t>
  </si>
  <si>
    <t>MLR - 1.50</t>
  </si>
  <si>
    <t>September 2025</t>
  </si>
  <si>
    <t>August 2028</t>
  </si>
  <si>
    <t>August 2030</t>
  </si>
  <si>
    <t>3</t>
  </si>
  <si>
    <t>MLR - 0.896</t>
  </si>
  <si>
    <t>March 2026</t>
  </si>
  <si>
    <t>February 2030</t>
  </si>
  <si>
    <t>MLR - 2.50</t>
  </si>
  <si>
    <t>June 2026</t>
  </si>
  <si>
    <t>June 2027</t>
  </si>
  <si>
    <t>April 2026</t>
  </si>
  <si>
    <t>March 2032</t>
  </si>
  <si>
    <t>TPC Power Holding Public Co., Ltd.</t>
  </si>
  <si>
    <t>3.90 (month 1-3)</t>
  </si>
  <si>
    <t>February, 2024</t>
  </si>
  <si>
    <t>January, 2031</t>
  </si>
  <si>
    <t>MLR-2.58</t>
  </si>
  <si>
    <t>(month 4 onwards)</t>
  </si>
  <si>
    <t xml:space="preserve">Chang Rak Bio Power Co., Ltd.       </t>
  </si>
  <si>
    <t>MLR-2.17</t>
  </si>
  <si>
    <t>March, 2021</t>
  </si>
  <si>
    <t>February, 2026</t>
  </si>
  <si>
    <t>MLR-2.5</t>
  </si>
  <si>
    <t>October 2024</t>
  </si>
  <si>
    <t>February, 2027</t>
  </si>
  <si>
    <t xml:space="preserve">Thungsung Green Co., Ltd.       </t>
  </si>
  <si>
    <t>August 2025</t>
  </si>
  <si>
    <t>July 2030</t>
  </si>
  <si>
    <t xml:space="preserve">Pattani Green Co., Ltd.        </t>
  </si>
  <si>
    <t>April, 2020</t>
  </si>
  <si>
    <t>March, 2028</t>
  </si>
  <si>
    <t>April, 2028</t>
  </si>
  <si>
    <t>January, 2024</t>
  </si>
  <si>
    <t>December, 2031</t>
  </si>
  <si>
    <t xml:space="preserve">Satun Green Power Co., Ltd.            </t>
  </si>
  <si>
    <t>MLR-2.3</t>
  </si>
  <si>
    <t>July, 2024</t>
  </si>
  <si>
    <t>June, 2031</t>
  </si>
  <si>
    <t>June, 2023</t>
  </si>
  <si>
    <t>June, 2029</t>
  </si>
  <si>
    <t xml:space="preserve">The Company's loans are secured by the mortgaged of land and buildings as stated in  note 21,  the pledge of shares of subsidiary listed on the SET , fixed bank deposits   </t>
  </si>
  <si>
    <t>as stated in  note 15 and by the Directors.</t>
  </si>
  <si>
    <t xml:space="preserve">Loans of  Group of subsidiary (Power plant) are  guaranteed by pledge shares of the Group of power plant company held by shareholding proportion of the company, </t>
  </si>
  <si>
    <t xml:space="preserve">mortgaged of land together with buildings and machinery as  stated  in note 21, transfer of the right to receive electricity  bills  from the Provincial Electricity Authority  In </t>
  </si>
  <si>
    <t xml:space="preserve">addition, the Company must maintain   cash in the account to support the payment of principal and interest in the amount of  Baht 7.00 - 17.00 million in each agreement and </t>
  </si>
  <si>
    <t>debt to equity ratio is not more than 2 - 2.5  times.</t>
  </si>
  <si>
    <t>(Sign) ………………...........………………………...........……………………………...……………. Authorized Director</t>
  </si>
  <si>
    <t xml:space="preserve">          (                                                                                                                                   )           </t>
  </si>
  <si>
    <t>- 43 -</t>
  </si>
  <si>
    <t>31.2</t>
  </si>
  <si>
    <t>Other credit line as follows:</t>
  </si>
  <si>
    <t>Bank</t>
  </si>
  <si>
    <t>Objectives</t>
  </si>
  <si>
    <t>Collaterals</t>
  </si>
  <si>
    <t xml:space="preserve">TPC Power Holding Public Co., Ltd., </t>
  </si>
  <si>
    <t xml:space="preserve">Letter of guarantee credit line for using in a bidding guarantee for </t>
  </si>
  <si>
    <t xml:space="preserve">The deposit business security was registered at 20% of the </t>
  </si>
  <si>
    <t>investment in power plant projects in both domestic and overseas</t>
  </si>
  <si>
    <t>value of each drawdown of letter of guarantee</t>
  </si>
  <si>
    <t>Guarantees credit card and others fee at gas station amount</t>
  </si>
  <si>
    <t>Guaranteed by related parties.</t>
  </si>
  <si>
    <t xml:space="preserve">Maewong Energy Co., Ltd., </t>
  </si>
  <si>
    <t>Letter of guarantee</t>
  </si>
  <si>
    <t>Mortgaging part of land with its construction and machineries,</t>
  </si>
  <si>
    <t>as  stated in note 21.</t>
  </si>
  <si>
    <t xml:space="preserve">Mortgaging the land with its construction and machineries, </t>
  </si>
  <si>
    <t>as stated in note 21.</t>
  </si>
  <si>
    <t xml:space="preserve">                   (Sign) ………………...........………………………...........……………………………...……………. Authorized Director</t>
  </si>
  <si>
    <t xml:space="preserve">       (                                                                                                                                   )           </t>
  </si>
  <si>
    <t>- 44 -</t>
  </si>
  <si>
    <t xml:space="preserve">32.  </t>
  </si>
  <si>
    <t xml:space="preserve">LEASE LIABILITIES  </t>
  </si>
  <si>
    <t xml:space="preserve">Lease liabilities </t>
  </si>
  <si>
    <t xml:space="preserve">Less  </t>
  </si>
  <si>
    <t xml:space="preserve">Current portion of  lease liabilities </t>
  </si>
  <si>
    <t>The minimum amounts to be paid under lease liabilities are as follows :</t>
  </si>
  <si>
    <t>Within 1 year</t>
  </si>
  <si>
    <t>Over 1 year not more than 8 years</t>
  </si>
  <si>
    <t>Future interest to be paid Finance lease</t>
  </si>
  <si>
    <t>Present value of  financial lease liabilities</t>
  </si>
  <si>
    <t xml:space="preserve">                       (Sign) ………………...........………………………...........……………………………...……………. Authorized Director</t>
  </si>
  <si>
    <t>- 45 -</t>
  </si>
  <si>
    <t xml:space="preserve">33. </t>
  </si>
  <si>
    <t>Debentures</t>
  </si>
  <si>
    <t>No.</t>
  </si>
  <si>
    <t>Date of issuance</t>
  </si>
  <si>
    <t>Term of debenture</t>
  </si>
  <si>
    <t>Conditions</t>
  </si>
  <si>
    <t xml:space="preserve">Thai Polycons Public Company Limited </t>
  </si>
  <si>
    <t>August 11, 2022</t>
  </si>
  <si>
    <t>4 year 2 month</t>
  </si>
  <si>
    <t xml:space="preserve">Issued name registered, secured and unsubordinated debentures with a debenture holders’ </t>
  </si>
  <si>
    <t xml:space="preserve">representative,  at a coupon rate of 5.25% - 6.50% per annum with interest and maturity on </t>
  </si>
  <si>
    <t>October 30, 2026 (Debenture issuer is granted the right to redeem before maturity )</t>
  </si>
  <si>
    <t>August 9, 2024</t>
  </si>
  <si>
    <t>2 year 3 month</t>
  </si>
  <si>
    <t xml:space="preserve">Issued name  registered, secured and unsubordinated debentures  with  a  debenture  holders’ </t>
  </si>
  <si>
    <t xml:space="preserve">representative, at a coupon rate of 6.00% - 6.25% per annum with interest and maturity on 9 </t>
  </si>
  <si>
    <t>November 2026.</t>
  </si>
  <si>
    <t>May 31, 2024</t>
  </si>
  <si>
    <t>3 year 6 month</t>
  </si>
  <si>
    <t xml:space="preserve">Issued name registered, unsecured and unsubordinated debentures at a coupon rate of 5.50% </t>
  </si>
  <si>
    <t>and 6.25% per annum and maturity on November 30, 2027</t>
  </si>
  <si>
    <t xml:space="preserve">Less  Deferred direct expenses for debenture issuance  </t>
  </si>
  <si>
    <t>Debentures - net</t>
  </si>
  <si>
    <t xml:space="preserve">Less  Debentures - due within one year </t>
  </si>
  <si>
    <t>Debentures - due over one year</t>
  </si>
  <si>
    <t xml:space="preserve">              (Sign) ………………...........………………………...........……………………………...……………. Authorized Director</t>
  </si>
  <si>
    <t xml:space="preserve">                                       (                                                                                                                                   )           </t>
  </si>
  <si>
    <t xml:space="preserve"> - 46 -</t>
  </si>
  <si>
    <t>Movement of debentures for the period ended June 30, 2026 and December 31, 2025 are as follows :</t>
  </si>
  <si>
    <t>Balance as at the beginning of  period</t>
  </si>
  <si>
    <t>Issue additional debentures during the period</t>
  </si>
  <si>
    <t>Repayment of debentures during the period</t>
  </si>
  <si>
    <t>Balance as at the ending of period</t>
  </si>
  <si>
    <t xml:space="preserve">According to  the TPOLY253A Debenture Holders'  Meeting No. 2/2026 held on February 10, 2026, it passed resolution to approve the amendment of </t>
  </si>
  <si>
    <t xml:space="preserve">the debentures from the previous redemption date on  February 11, 2026 to the new redemption date on October  30, 2026 by making partial of principal of </t>
  </si>
  <si>
    <t>debenture repayment together with interest in 4 installments as follows.</t>
  </si>
  <si>
    <t xml:space="preserve">Balance of debentures’ </t>
  </si>
  <si>
    <t>Installment No.</t>
  </si>
  <si>
    <t>Repayment date</t>
  </si>
  <si>
    <t>Amount of principal to be repaid (Baht)</t>
  </si>
  <si>
    <t>% of debentures’ principal at issuance date</t>
  </si>
  <si>
    <t>principal (Baht)</t>
  </si>
  <si>
    <t>March 30, 2026</t>
  </si>
  <si>
    <t xml:space="preserve">June 30, 2026 </t>
  </si>
  <si>
    <t xml:space="preserve">September 30, 2026 </t>
  </si>
  <si>
    <t>October 30, 2026</t>
  </si>
  <si>
    <t>Total debentures value</t>
  </si>
  <si>
    <t>and approved to change of the  previous interest rate of debentures from  6.25% per annum to 6.50% per annum commencing from February 11, 2026</t>
  </si>
  <si>
    <t>to October 30, 2026.</t>
  </si>
  <si>
    <t xml:space="preserve">On 30 June 2026, the Company defaulted on the second installment payment of principal and interest of the debentures. Subsequently, </t>
  </si>
  <si>
    <t xml:space="preserve">on 31 July 2026, the Company held the debentureholders’ meeting No. 4/2026. The meeting resolved to approve the waiver of such non-payment, </t>
  </si>
  <si>
    <t xml:space="preserve">not treating it as an event of default under the terms and conditions. The meeting also approved the revocation of the call default and the claim for </t>
  </si>
  <si>
    <t xml:space="preserve">default interest. However, regarding the agenda to consider and approve the extension of the maturity date of the debentures from 30 October 2026 to </t>
  </si>
  <si>
    <t xml:space="preserve">30 October 2028, and the amendment of the principal repayment schedule, the meeting could not proceed to consider such agenda due to </t>
  </si>
  <si>
    <t>the lack of a quorum. In this regard, the Company will convene another meeting to reconsider this agenda within 14 days from the date of this meeting.</t>
  </si>
  <si>
    <t xml:space="preserve">34.  </t>
  </si>
  <si>
    <t xml:space="preserve">NON-CURRENT PROVISIONS FOR EMPLOYEE BENEFIT </t>
  </si>
  <si>
    <t>Changes in present value of employee benefit obligations plan for the period ended June 30, 2026 and December 31, 2025.</t>
  </si>
  <si>
    <t xml:space="preserve"> Consolidated financial statements</t>
  </si>
  <si>
    <t xml:space="preserve"> Separate financial statements</t>
  </si>
  <si>
    <t xml:space="preserve">Employee benefit obligations plan at the </t>
  </si>
  <si>
    <t>beginning of period</t>
  </si>
  <si>
    <t xml:space="preserve">Cost of current of plan and interest </t>
  </si>
  <si>
    <t>Past service cost</t>
  </si>
  <si>
    <t>Decreasing in employee benefit obligations</t>
  </si>
  <si>
    <t>Actuarial losses (gains)</t>
  </si>
  <si>
    <t>Employee benefits paid</t>
  </si>
  <si>
    <t>Transferred  from subsidiaries</t>
  </si>
  <si>
    <t>Employee benefit obligations plan at the ending of period</t>
  </si>
  <si>
    <t xml:space="preserve">                 (                                                                                                                                 )           </t>
  </si>
  <si>
    <t xml:space="preserve"> - 47 -</t>
  </si>
  <si>
    <t xml:space="preserve">35.  </t>
  </si>
  <si>
    <t>LEGAL RESERVE</t>
  </si>
  <si>
    <t xml:space="preserve">The Company is required to set aside a  legal reserve at  least 5% of the  annual net  profit less deficit brought forward  (if any) until  the reserve  </t>
  </si>
  <si>
    <t xml:space="preserve">reach an amount 10% of authorized share capital in accordance with the Public Company Limited Act B.E. 2535 Such legal reserve is not available </t>
  </si>
  <si>
    <t xml:space="preserve">for dividend distribution. </t>
  </si>
  <si>
    <t xml:space="preserve">36.  </t>
  </si>
  <si>
    <t>BASIC EARNINGS PER SHARE</t>
  </si>
  <si>
    <t xml:space="preserve">Basic earnings per share calculated  by dividing the profit  (loss)  for  the period by the number of  shares  issued and  paid up by the weighted </t>
  </si>
  <si>
    <t xml:space="preserve">average method </t>
  </si>
  <si>
    <t>Basic earnings  per share for the three-month period  ended June 30, 2026 and 2025</t>
  </si>
  <si>
    <t>Profit (Loss) for the period</t>
  </si>
  <si>
    <t xml:space="preserve">The number of ordinary shares by the weighted </t>
  </si>
  <si>
    <t>average method</t>
  </si>
  <si>
    <t>Basic earnings (loss) per share</t>
  </si>
  <si>
    <t>Basic earnings  per share for the six-month period  ended June 30, 2026 and 2025.</t>
  </si>
  <si>
    <t xml:space="preserve">    (                                                                                                                         )           </t>
  </si>
  <si>
    <t xml:space="preserve"> - 48 -</t>
  </si>
  <si>
    <t xml:space="preserve">37.  </t>
  </si>
  <si>
    <t>SIGNIFICANT AGREEMENTS AND COVENANTS</t>
  </si>
  <si>
    <t xml:space="preserve">The group of  subsidiaries entered into agreement for electricity trading in form of acquisition of electricity from SME electricity generator </t>
  </si>
  <si>
    <t xml:space="preserve">for generating electricity from renewal energy with the  Provincial Electricity Authority. The group of subsidiaries and the Provincial  Electricity </t>
  </si>
  <si>
    <t xml:space="preserve">Authority agreed to trade electricity by  entering into agreement. The company has a power purchase agreement. The purchase electricity from </t>
  </si>
  <si>
    <t xml:space="preserve">small power producers for electricity from renewables to PEA as Feed-in tariff is as follows: - </t>
  </si>
  <si>
    <t>Companies</t>
  </si>
  <si>
    <t>Project area</t>
  </si>
  <si>
    <t>Electricity trading period</t>
  </si>
  <si>
    <t xml:space="preserve">              Nakhon Si Thammarat</t>
  </si>
  <si>
    <t xml:space="preserve">Start to distribute electricity current </t>
  </si>
  <si>
    <t>on March 15, 2013</t>
  </si>
  <si>
    <t xml:space="preserve">              Nakhonsawan</t>
  </si>
  <si>
    <t>on October 12, 2015</t>
  </si>
  <si>
    <t>on October 3, 2016.</t>
  </si>
  <si>
    <t xml:space="preserve">              Samut Sakhon</t>
  </si>
  <si>
    <t>on April 8, 2016.</t>
  </si>
  <si>
    <t xml:space="preserve">              Phatthalung</t>
  </si>
  <si>
    <t>on July 7, 2017.</t>
  </si>
  <si>
    <t xml:space="preserve">              Satun</t>
  </si>
  <si>
    <t>on February 9, 2018.</t>
  </si>
  <si>
    <t xml:space="preserve">Subsidiaries made electricity purchase agreement from small business power producer for electricity renewable energy to EGAT </t>
  </si>
  <si>
    <t>as Adder is as follows.</t>
  </si>
  <si>
    <t xml:space="preserve">              Pattani </t>
  </si>
  <si>
    <t>on May 19, 2020.</t>
  </si>
  <si>
    <t xml:space="preserve"> - 49 -</t>
  </si>
  <si>
    <t xml:space="preserve">38.  </t>
  </si>
  <si>
    <t>REVENUES FROM CONTRACTS WITH CUSTOMERS</t>
  </si>
  <si>
    <t xml:space="preserve">The Group has revenues from sales of electricity current which entered into contract with the Provincial Electricity Authority. The purchasing </t>
  </si>
  <si>
    <t xml:space="preserve">price is  based on the criteria, methodology  and conditions as stipulated  in the regulation of  the Energy Regulatory Commission concerned, with </t>
  </si>
  <si>
    <t>detail as follows :</t>
  </si>
  <si>
    <t>Purchase quantity</t>
  </si>
  <si>
    <t>of  Contract</t>
  </si>
  <si>
    <t>Contract end date</t>
  </si>
  <si>
    <t>Type of goods or services</t>
  </si>
  <si>
    <t>Revenues from sales of electricity</t>
  </si>
  <si>
    <t>9.2 MW.</t>
  </si>
  <si>
    <t>March 14, 2029</t>
  </si>
  <si>
    <t>8.0 MW.</t>
  </si>
  <si>
    <t>October 11, 2035</t>
  </si>
  <si>
    <t>October 2, 2036</t>
  </si>
  <si>
    <t>July 6, 2037</t>
  </si>
  <si>
    <t>February 8, 2038</t>
  </si>
  <si>
    <t>21 MW.</t>
  </si>
  <si>
    <t>May 18, 2040</t>
  </si>
  <si>
    <t>Total Revenues from sales of electricity</t>
  </si>
  <si>
    <t xml:space="preserve">Timing of revenues recognition </t>
  </si>
  <si>
    <t>Revenues recognized at a point in time</t>
  </si>
  <si>
    <t>Total Revenues recognized at a point in time</t>
  </si>
  <si>
    <t xml:space="preserve">39.  </t>
  </si>
  <si>
    <t>INCOME TAX</t>
  </si>
  <si>
    <t xml:space="preserve">The Group records income tax equal to  the actual amount tax to be paid  according to the tax legislation at the rate of  20% and 3%  of  </t>
  </si>
  <si>
    <t>profit for the year in case of provinding service and having place of business located at Special Economic Zone under Royal Decree No.727.</t>
  </si>
  <si>
    <t xml:space="preserve"> - 50 -</t>
  </si>
  <si>
    <t xml:space="preserve">40.  </t>
  </si>
  <si>
    <t>EXPENSES BY NATURE</t>
  </si>
  <si>
    <t>Significant expenses by nature for the three-month period  ended June 30, 2026 and 2025 are as follows:</t>
  </si>
  <si>
    <t>Construction materials and supplies used</t>
  </si>
  <si>
    <t>Employee benefit expenses</t>
  </si>
  <si>
    <t>Directors' remuneration</t>
  </si>
  <si>
    <t>Managements benefit expense</t>
  </si>
  <si>
    <t xml:space="preserve">Include in administrative expenses </t>
  </si>
  <si>
    <t>Depreciation and amortization</t>
  </si>
  <si>
    <t xml:space="preserve">Electricity plant consultant and </t>
  </si>
  <si>
    <t>management fee</t>
  </si>
  <si>
    <t>Wood cutting expenses</t>
  </si>
  <si>
    <t>Significant expenses by nature for the six-month period  ended June 30, 2026 and 2025 are as follows:</t>
  </si>
  <si>
    <t xml:space="preserve"> - 51 -</t>
  </si>
  <si>
    <t xml:space="preserve">41.  </t>
  </si>
  <si>
    <t>INCOME TAX EXPENSES / DEFERRED TAX</t>
  </si>
  <si>
    <t xml:space="preserve">41.1  </t>
  </si>
  <si>
    <t>Income tax expenses  for the three-month period  ended June 30, 2026 and 2025 can be summarized as follows :</t>
  </si>
  <si>
    <t>Statements of comprehensive income</t>
  </si>
  <si>
    <t>Current tax :</t>
  </si>
  <si>
    <t>Income tax for the period</t>
  </si>
  <si>
    <t>Deferred tax :</t>
  </si>
  <si>
    <t xml:space="preserve">Deferred tax from temporary differences </t>
  </si>
  <si>
    <t>and reversal of temporary differences</t>
  </si>
  <si>
    <t xml:space="preserve">Income tax expenses(revenue) recognized </t>
  </si>
  <si>
    <t>statement of comprehensive income</t>
  </si>
  <si>
    <t>Income tax expenses  for the six-month period  ended June 30, 2026 and 2025 can be summarized as follows :</t>
  </si>
  <si>
    <t xml:space="preserve"> - 52 -</t>
  </si>
  <si>
    <t xml:space="preserve">41.2  </t>
  </si>
  <si>
    <t>Reconciliation between income tax expenses and multiplication of accounting profit (loss) and tax rate used for the three-month period  ended June</t>
  </si>
  <si>
    <t>30, 2026 and 2025 can be presented as follows :</t>
  </si>
  <si>
    <t>Exempted</t>
  </si>
  <si>
    <t>Non-exempted</t>
  </si>
  <si>
    <t>income tax</t>
  </si>
  <si>
    <t>Accounting profit (loss) before income tax</t>
  </si>
  <si>
    <t>Income tax rate</t>
  </si>
  <si>
    <t>0%,10%</t>
  </si>
  <si>
    <t>3%,20%</t>
  </si>
  <si>
    <t>multiply by tax rate</t>
  </si>
  <si>
    <t>Taxable effects for :</t>
  </si>
  <si>
    <t>Non-taxable expenses</t>
  </si>
  <si>
    <t xml:space="preserve">Tax losses which were not recognized as </t>
  </si>
  <si>
    <t xml:space="preserve">deferred tax assets </t>
  </si>
  <si>
    <t>Additional tax deductible expenses</t>
  </si>
  <si>
    <t>Tax exemption revenues</t>
  </si>
  <si>
    <t xml:space="preserve">Deferred tax effect from consolidated </t>
  </si>
  <si>
    <t xml:space="preserve">financial statement </t>
  </si>
  <si>
    <t xml:space="preserve">Income tax expenses (revenue) presented in </t>
  </si>
  <si>
    <t>the statements of comprehensive income</t>
  </si>
  <si>
    <t>Effective tax rate</t>
  </si>
  <si>
    <t xml:space="preserve">Profit from investment promotional privelege is granted fifty percent reduction of the normal rate of corporate income tax for the three-month </t>
  </si>
  <si>
    <t>period  ended June 30, 2026 and 2025 amount of Baht 40,471,255.02  and Baht 61,054,442.04 respectively.</t>
  </si>
  <si>
    <t>(Sign) ……………………………………...........…………………………………. Authorized Director</t>
  </si>
  <si>
    <t xml:space="preserve">     (                                                                                                                  )           </t>
  </si>
  <si>
    <t xml:space="preserve"> - 53 -</t>
  </si>
  <si>
    <t>Reconciliation between income tax expenses and multiplication of accounting profit (loss) and tax rate used for the six-month period  ended June</t>
  </si>
  <si>
    <t xml:space="preserve">Profit from investment promotional privelege is granted fifty percent reduction of the normal rate of corporate income tax for the six-month </t>
  </si>
  <si>
    <t xml:space="preserve"> - 54 -</t>
  </si>
  <si>
    <t xml:space="preserve">41.3  </t>
  </si>
  <si>
    <t>As at June 30, 2026 and December 31, 2025, the components of deferred tax assets and deferred tax liabilities are as follows :</t>
  </si>
  <si>
    <t>Deferred tax assets</t>
  </si>
  <si>
    <t>Employee benefits obligations</t>
  </si>
  <si>
    <t>Estimated repair under guarantee period</t>
  </si>
  <si>
    <t>Estimated contingent liabilities</t>
  </si>
  <si>
    <t>Right of use assets</t>
  </si>
  <si>
    <t>Land leasehold</t>
  </si>
  <si>
    <t xml:space="preserve">Deficit </t>
  </si>
  <si>
    <t>Deferred profit (inter company) net assets</t>
  </si>
  <si>
    <t>of the power plant</t>
  </si>
  <si>
    <t>Deferred tax liabilities</t>
  </si>
  <si>
    <t>Lease liabilities</t>
  </si>
  <si>
    <t>Deferred tax assets-Net</t>
  </si>
  <si>
    <t xml:space="preserve">42.  </t>
  </si>
  <si>
    <t>DIRECTORS AND MANAGERS REMUNERATION</t>
  </si>
  <si>
    <t xml:space="preserve">Directors' remuneration are benefits paid to the Company and subsidiaries' directors under the Public Company Limited </t>
  </si>
  <si>
    <t xml:space="preserve">Act -Section 90 by excluding salaries and benefits which paid to the directors.  </t>
  </si>
  <si>
    <t xml:space="preserve">The Company paid salaries, remunerations and other  benefits  to their  directors and  managers,  in accordance  with  the </t>
  </si>
  <si>
    <t xml:space="preserve">definitions of  the Office of  the Securities  and  Exchange Commission Management under definition  includes a chief executive </t>
  </si>
  <si>
    <t xml:space="preserve">officer the next four executive levels immediately after the chief executive officer and all persons in positions equivalent to these </t>
  </si>
  <si>
    <t>fourth executive levels.</t>
  </si>
  <si>
    <t xml:space="preserve">     (                                                                                                                       )           </t>
  </si>
  <si>
    <t xml:space="preserve"> - 55 -</t>
  </si>
  <si>
    <t xml:space="preserve">43.  </t>
  </si>
  <si>
    <t>SEGMENT INFORMATION</t>
  </si>
  <si>
    <t xml:space="preserve">Operating segment  information is reported in a manner consistent with the internal  reports of  the Company that are regularly reviewed  by the Chief  Operating  Decision Maker in </t>
  </si>
  <si>
    <t>order to make decisions about the allocation of resources to the segment and assessing its performance.</t>
  </si>
  <si>
    <t xml:space="preserve">The Group has mainly engaged in  construction  contractor. Subsidiaries  have  mainly  engaged in  1) Construction  contractor 2) Electricity current selling 3) Sale of biogas 4) Real </t>
  </si>
  <si>
    <t>estate Selling 5) Sales and service</t>
  </si>
  <si>
    <t>Segment information for the three-month period ended June 30, 2026 and 2025 are as follows.</t>
  </si>
  <si>
    <t xml:space="preserve">Consolidated financial statements (Million Baht) </t>
  </si>
  <si>
    <t>Construction  contractor</t>
  </si>
  <si>
    <t>Electricity current selling</t>
  </si>
  <si>
    <t>Real estate Selling</t>
  </si>
  <si>
    <t>Sales and service</t>
  </si>
  <si>
    <t>Elimination</t>
  </si>
  <si>
    <t>Revenues from sale of electricity</t>
  </si>
  <si>
    <t>Revenues from sales and services</t>
  </si>
  <si>
    <t>Cost of construction services</t>
  </si>
  <si>
    <t xml:space="preserve">Cost of sale of electric </t>
  </si>
  <si>
    <t>Cost of sales and services</t>
  </si>
  <si>
    <t>Segment operating profit (Loss)</t>
  </si>
  <si>
    <t xml:space="preserve">Gain from changing investment in joint </t>
  </si>
  <si>
    <t>venture to subsidiary</t>
  </si>
  <si>
    <t xml:space="preserve">Gain (loss) on disposal of investments </t>
  </si>
  <si>
    <t xml:space="preserve">Distribution cost and administrative </t>
  </si>
  <si>
    <t>expense</t>
  </si>
  <si>
    <t>Management benefit expenses</t>
  </si>
  <si>
    <t>Reversal Expected (credit loss)</t>
  </si>
  <si>
    <t>Financial revenue</t>
  </si>
  <si>
    <t>Financial cost</t>
  </si>
  <si>
    <t xml:space="preserve">Profit (Loss) sharing from investment </t>
  </si>
  <si>
    <t>in Joint venture</t>
  </si>
  <si>
    <t>Revenue (Expenses) income tax</t>
  </si>
  <si>
    <t xml:space="preserve">                      (Sign) ……………………………………...........…………………………………. Authorized Director</t>
  </si>
  <si>
    <t xml:space="preserve">                  (                                                                                                             )           </t>
  </si>
  <si>
    <t xml:space="preserve"> - 56 -</t>
  </si>
  <si>
    <t>Segment information for the six-month period ended June 30, 2026 and 2025 are as follows.</t>
  </si>
  <si>
    <t xml:space="preserve"> - 57 -</t>
  </si>
  <si>
    <t xml:space="preserve">44. </t>
  </si>
  <si>
    <t>Fair value hierarchy</t>
  </si>
  <si>
    <t xml:space="preserve">As at June 30, 2026 and December 31, 2025 , the Group had assets measured at fair value or disclosed at fair value separately presented </t>
  </si>
  <si>
    <t>by fair value hierarchy as follows:</t>
  </si>
  <si>
    <t>Level 1</t>
  </si>
  <si>
    <t>Level 2</t>
  </si>
  <si>
    <t>Level 3</t>
  </si>
  <si>
    <t>Assets measured at fair value</t>
  </si>
  <si>
    <t>Other non-current financial assets -</t>
  </si>
  <si>
    <t>right to repurchase of investments</t>
  </si>
  <si>
    <t xml:space="preserve">45.  </t>
  </si>
  <si>
    <t xml:space="preserve">FINANCIAL INSTRUMENTS </t>
  </si>
  <si>
    <t>The Group has no policy to assemble derivative financial instrument transactions for speculation.</t>
  </si>
  <si>
    <t xml:space="preserve">45.1  </t>
  </si>
  <si>
    <t>Liquidity Risk</t>
  </si>
  <si>
    <t xml:space="preserve">The Group is exposed to liquidity risk  due to insufficient cash flows to repay short-term debt, short-term loans and current portion of </t>
  </si>
  <si>
    <t xml:space="preserve">long-term debt, limitations in finding sources of  fund to serve as working capital in capital management. The Company has prepared and </t>
  </si>
  <si>
    <t>approved a plan to resolve the Group's liquidity issues as disclosed in note no. 2.2</t>
  </si>
  <si>
    <t xml:space="preserve">45.2  </t>
  </si>
  <si>
    <t>Exchange Rate Risk</t>
  </si>
  <si>
    <t xml:space="preserve">The Group is exposed to exchange rate risk arising from lending to overseas related parties. The most of risk management is made by </t>
  </si>
  <si>
    <t>entering into agreement that stipulated the minimum amount to be repaid not less than the lending principal.</t>
  </si>
  <si>
    <t>(                                                                                                         )</t>
  </si>
  <si>
    <t xml:space="preserve"> - 58 -</t>
  </si>
  <si>
    <t xml:space="preserve">45.3 </t>
  </si>
  <si>
    <t>Risk under Share Transfer Agreement (with Option to Buy Back)</t>
  </si>
  <si>
    <t xml:space="preserve">The Company exposed to a risk from performance under the agreement that may occur in the future that the Company will not be able to repurchase the shares by </t>
  </si>
  <si>
    <t xml:space="preserve">entering into Share Transfer Agreement (with Option to Buy Back), sale of investment in Mahachai Green Power Co., Ltd. as mentioned in notes 17 with the conditions </t>
  </si>
  <si>
    <t xml:space="preserve">that the Company is granted the right  to repurchase according to the exercise period specified in the agreement, starting from 18 months but not more than 3 years from </t>
  </si>
  <si>
    <t xml:space="preserve">the  date  of  completion of  the transfer of  shares. When an incident of  default by  the seller  that the  buyer  has  a right to terminate  the agreement  which is effective </t>
  </si>
  <si>
    <t xml:space="preserve">immediately, and still  has a  risk  that the  agreement  determined that  the  buyer is entitled the right to all the rights and  interests attached  to the shares, including the </t>
  </si>
  <si>
    <t>right to receive dividends and also the right to take full benefits as a shareholder, in the proportion of 92 percent</t>
  </si>
  <si>
    <t>45.4</t>
  </si>
  <si>
    <t xml:space="preserve">Interest Rate Risk </t>
  </si>
  <si>
    <t xml:space="preserve">It  is a risk caused by an increase in  interest rate levels that may occur  in the future. However, since the  majority of  the group's  loans are long-term loans and </t>
  </si>
  <si>
    <t xml:space="preserve">bearing negotiated interest rate at the acceptable risk level. As the Group also has guideline to mitigate the risk by requesting  for changing to the terms of  the loan or </t>
  </si>
  <si>
    <t>providing a new loan source with a lower interest burden to replace the previous loan source.</t>
  </si>
  <si>
    <t xml:space="preserve">As at June 30, 2026, significant financial assets and liabilities can be classified  by interest rate category. Financial assets and liabilities with a fixed interest </t>
  </si>
  <si>
    <t>rate can be divided  into maturity date or the date on which the new interest rate is defined (if  the date on which the new defined interest  rate is earlier) as follows.</t>
  </si>
  <si>
    <t xml:space="preserve">Consolidated financial statements </t>
  </si>
  <si>
    <t>Fixed interest rate</t>
  </si>
  <si>
    <t xml:space="preserve">Floating </t>
  </si>
  <si>
    <t xml:space="preserve">Bearing no </t>
  </si>
  <si>
    <t xml:space="preserve">More than 1 </t>
  </si>
  <si>
    <t>More than</t>
  </si>
  <si>
    <t>interest rate</t>
  </si>
  <si>
    <t>interest</t>
  </si>
  <si>
    <t>Transactions</t>
  </si>
  <si>
    <t>year til 5 years</t>
  </si>
  <si>
    <t>5 years</t>
  </si>
  <si>
    <t>Financial assets</t>
  </si>
  <si>
    <t>Cash and cash equivalents</t>
  </si>
  <si>
    <t>0.25% - 1.50%</t>
  </si>
  <si>
    <t>5.00% - 6.00%</t>
  </si>
  <si>
    <t xml:space="preserve">Restricted bank deposit </t>
  </si>
  <si>
    <t>0.40% - 1.15%</t>
  </si>
  <si>
    <t>5.00%  -  5.50%</t>
  </si>
  <si>
    <t>Financial liabilities</t>
  </si>
  <si>
    <t xml:space="preserve">Bank overdrafts and short-term loans </t>
  </si>
  <si>
    <t>from financial institutions</t>
  </si>
  <si>
    <t>MLR - 2 , MLR-1.5</t>
  </si>
  <si>
    <t>Short-term loans from other person</t>
  </si>
  <si>
    <t>5.00% - 6.50%</t>
  </si>
  <si>
    <t>Short-term loans from related person</t>
  </si>
  <si>
    <t>3.00% - 5.00%</t>
  </si>
  <si>
    <t>6.00% - 6.25%</t>
  </si>
  <si>
    <t xml:space="preserve">Long-term loans  </t>
  </si>
  <si>
    <t>3.90% ,</t>
  </si>
  <si>
    <t>MLR -0.896% - MLR - 2.58</t>
  </si>
  <si>
    <t>3.37% - 9.73%</t>
  </si>
  <si>
    <t>5.25% - 6.25%</t>
  </si>
  <si>
    <t xml:space="preserve">           (                                                                                                         )</t>
  </si>
  <si>
    <t xml:space="preserve"> - 59 -</t>
  </si>
  <si>
    <t>0.20% - 0.35%</t>
  </si>
  <si>
    <t>5.00%-6.00%</t>
  </si>
  <si>
    <t>0.40% - 0.70%</t>
  </si>
  <si>
    <t>MLR-1.5,MOR</t>
  </si>
  <si>
    <t xml:space="preserve">6.00% </t>
  </si>
  <si>
    <t>5.00% -6.50%</t>
  </si>
  <si>
    <t>Short-term loans from related parties</t>
  </si>
  <si>
    <t>5.00% -7.00%</t>
  </si>
  <si>
    <t>5.00%</t>
  </si>
  <si>
    <t>6.00 - 6.85%</t>
  </si>
  <si>
    <t>MLR -0.896% - MLR +3.00</t>
  </si>
  <si>
    <t>3.37% -4.48%</t>
  </si>
  <si>
    <t>5.25% -6.50%</t>
  </si>
  <si>
    <t xml:space="preserve">45.5  </t>
  </si>
  <si>
    <t xml:space="preserve">Credit Risk </t>
  </si>
  <si>
    <t xml:space="preserve">The Group Company has credit risks  associated with the receivables of  the company. However, the Group Company has a policy to periodically review the credit </t>
  </si>
  <si>
    <t xml:space="preserve">of  its debtors. If  debtors of  the Group have problem  in debt  repayment,the Management will expedite and monitor  to resolve  the problem  as soon as possible. It also  </t>
  </si>
  <si>
    <t>has  a policy  to  record allowances for  expected credit  losses in the future reasonably and sufficiently to reserve such losses.</t>
  </si>
  <si>
    <t xml:space="preserve"> - 60 -</t>
  </si>
  <si>
    <t>45.6</t>
  </si>
  <si>
    <t>Fair value of financial instruments</t>
  </si>
  <si>
    <t>Book value and fair value of financial assets and financial liabities as at June 30, 2026 are as follows</t>
  </si>
  <si>
    <t>Book value</t>
  </si>
  <si>
    <t>Fair value</t>
  </si>
  <si>
    <t xml:space="preserve">Fair value </t>
  </si>
  <si>
    <t xml:space="preserve">Fair value through </t>
  </si>
  <si>
    <t xml:space="preserve">through profit </t>
  </si>
  <si>
    <t xml:space="preserve">other comprehensive </t>
  </si>
  <si>
    <t>or loss</t>
  </si>
  <si>
    <t>income</t>
  </si>
  <si>
    <t>Amortised cost</t>
  </si>
  <si>
    <t>Related parties</t>
  </si>
  <si>
    <t>Other companies and note receivable</t>
  </si>
  <si>
    <t>Other current financial assets</t>
  </si>
  <si>
    <t>Other non-current financial assets</t>
  </si>
  <si>
    <t>- right to repurchase of investments</t>
  </si>
  <si>
    <t>Total financial assets</t>
  </si>
  <si>
    <t xml:space="preserve">Trade accounts payable and other </t>
  </si>
  <si>
    <t>current payables</t>
  </si>
  <si>
    <t xml:space="preserve">Estimated repair under guarantee period </t>
  </si>
  <si>
    <t>Total financial liabilities</t>
  </si>
  <si>
    <t xml:space="preserve">(                                                                                                                )           </t>
  </si>
  <si>
    <t xml:space="preserve"> - 61 -</t>
  </si>
  <si>
    <t>Separate financial statements (Baht)</t>
  </si>
  <si>
    <t xml:space="preserve">Trade accounts receivable </t>
  </si>
  <si>
    <t>Estimated repair  under guarantee period</t>
  </si>
  <si>
    <t>Long-term loans</t>
  </si>
  <si>
    <t>- 62 -</t>
  </si>
  <si>
    <t xml:space="preserve">46.  </t>
  </si>
  <si>
    <t>COMMITMENTS AND CONTINGENT LIABILITIES</t>
  </si>
  <si>
    <t>As  at  June 30, 2026,  the Group have commitments and contingent liabilities as follows:</t>
  </si>
  <si>
    <t>46.1</t>
  </si>
  <si>
    <t>Thai Polycons Public Company Limited has commitments and contingent liabilities as follows.</t>
  </si>
  <si>
    <t>46.1.1</t>
  </si>
  <si>
    <t xml:space="preserve">The Company has obligation in letter of guarantee issued by bank total amount of Baht 474.68 million, divided into letter </t>
  </si>
  <si>
    <t xml:space="preserve">of  guarantee  for construction  contracts of  Baht 243.36 million, the  purchase construction  material issued to suppliers </t>
  </si>
  <si>
    <t xml:space="preserve">amount of  Baht 2.00 million, retention  amount of  Baht 87.02 million, electricity  usage amount  of  Baht  3.78 million, </t>
  </si>
  <si>
    <t>advance payment for construction cost amount of Baht 138.53 million.</t>
  </si>
  <si>
    <t xml:space="preserve">46.1.2  </t>
  </si>
  <si>
    <t xml:space="preserve">The Company has  obligation  on additional  payment  under hire of contractor agreement  of  Baht 108.88 million from </t>
  </si>
  <si>
    <t xml:space="preserve">total agreement  value amount of  Baht 596.42 million which  was paid and recognized amount of  Baht 484.95 million  </t>
  </si>
  <si>
    <t xml:space="preserve">and cancelled agreement in the amount of Baht 2.60 million. </t>
  </si>
  <si>
    <t xml:space="preserve">46.1.3  </t>
  </si>
  <si>
    <t xml:space="preserve">The Company has obligation on payment under operating leases total amount of Baht 0.21 million divided into obligations </t>
  </si>
  <si>
    <t>not more than 1 year Baht 0.11 million and more than 1 year not over 5 years Baht 0.10 million.</t>
  </si>
  <si>
    <t xml:space="preserve">46.1.4  </t>
  </si>
  <si>
    <t xml:space="preserve">The Company has obligation service  contract with various  service providers  and  has  to pay service  Baht 5.36 million </t>
  </si>
  <si>
    <t>until due of agreement.</t>
  </si>
  <si>
    <t>46.2</t>
  </si>
  <si>
    <t>TPC Power Holding Public Company Limited, a subsidiary of the Company, has commitments the following :</t>
  </si>
  <si>
    <t xml:space="preserve">46.2.1  </t>
  </si>
  <si>
    <t xml:space="preserve">The Company has commitment from hire of services in the amount of Baht 5.20 million which already paid amount of </t>
  </si>
  <si>
    <t>Baht 2.25 million, the remaining to be paid in the amount of Baht 2.95 million.</t>
  </si>
  <si>
    <t xml:space="preserve">46.2.2  </t>
  </si>
  <si>
    <t xml:space="preserve">The Company has obligation for guarantee credit card and other services charges at gasoline service station credit limit </t>
  </si>
  <si>
    <t xml:space="preserve">of Baht 0.94 million. </t>
  </si>
  <si>
    <t xml:space="preserve">46.2.3  </t>
  </si>
  <si>
    <t xml:space="preserve">The Company has commitments to guarantee  against  credit  facilities of  Baht  437.00 million for  Maewong Energy </t>
  </si>
  <si>
    <t xml:space="preserve">Company Limited, a subsidiary, with the proportion of shareholding in the amount of Baht 371.45 million and pledge </t>
  </si>
  <si>
    <t>1.50 million ordinary shares of  Maewong Energy Company Limited.</t>
  </si>
  <si>
    <t xml:space="preserve">46.2.4  </t>
  </si>
  <si>
    <t xml:space="preserve">The Company has commitment against credit facilities of  Baht 400.00 million for Thungsung Green Co., Ltd., a subsidiary, </t>
  </si>
  <si>
    <t xml:space="preserve">and letter of guarantee in the amount of Baht 1.00 million guaranteed the full amount of the credit limit and pledged 1.00 </t>
  </si>
  <si>
    <t>million ordinary shares in Thungsung Green Co., Ltd.</t>
  </si>
  <si>
    <t xml:space="preserve">46.2.5 </t>
  </si>
  <si>
    <t xml:space="preserve">The Company has commitment against credit line  guarantee for Phatthalung Green  Power Co., Ltd., a subsidiary in the </t>
  </si>
  <si>
    <t xml:space="preserve">amount  of  Baht 507.00 million,  a subsidiary guaranteed  in  proportion of  shareholding  in the amount of  Baht 304.20 </t>
  </si>
  <si>
    <t>million. and pledge of 14.99 million ordinary shares in Phatthalung Green Power Co., Ltd.</t>
  </si>
  <si>
    <t xml:space="preserve">     (                                                                                                                 )</t>
  </si>
  <si>
    <t>- 63 -</t>
  </si>
  <si>
    <t xml:space="preserve">46.2.6  </t>
  </si>
  <si>
    <t xml:space="preserve">The Company has obligations from being guarantor for two credit lines of Chang Raek Bio Power Co., Ltd., a subsidiary, </t>
  </si>
  <si>
    <t>as follows:</t>
  </si>
  <si>
    <t xml:space="preserve">46.2.6.1  </t>
  </si>
  <si>
    <t xml:space="preserve">Credit limit of  Baht 400.00 million and letter of guarantee in the amount of Baht 1.00 million guaranteed the </t>
  </si>
  <si>
    <t>full amount of the credit limit and pledge of 14.62 million ordinary shares in Chang Raek Bio Power Co., Ltd.</t>
  </si>
  <si>
    <t xml:space="preserve">46.2.6.2  </t>
  </si>
  <si>
    <t xml:space="preserve">Credit  limit of  Baht 150.00 million  was guaranteed the  full amount of the credit  limit. and pledge  of 14.62 </t>
  </si>
  <si>
    <t>million ordinary shares in Chang Rak Bio Power Co., Ltd.</t>
  </si>
  <si>
    <t>46.2.7</t>
  </si>
  <si>
    <t xml:space="preserve">The Company has commitment against credit line guarantee for Satun Green Power Co., Ltd., a subsidiary in the amount </t>
  </si>
  <si>
    <t xml:space="preserve">of  Baht 507.00 million, guaranteed  in proportion of shareholding in the amount of Baht 258.57 million. and pledge of </t>
  </si>
  <si>
    <t>12.75 million ordinary shares in Satun Green Power Co., Ltd.</t>
  </si>
  <si>
    <t xml:space="preserve">46.2.8 </t>
  </si>
  <si>
    <t>The Company has obligations from being guarantor for two credit lines of Pattani Green Co., Ltd., a subsidiary, as follows:</t>
  </si>
  <si>
    <t xml:space="preserve">46.2.8.1  </t>
  </si>
  <si>
    <t xml:space="preserve">Credit limit of Baht 1,450.00 million was guaranteed in proportion to shareholding in the limit of  Baht 942.50 </t>
  </si>
  <si>
    <t>million.</t>
  </si>
  <si>
    <t xml:space="preserve">46.2.8.2  </t>
  </si>
  <si>
    <t xml:space="preserve">Credit  limit of  Baht 350.00 million was guaranteed the full amount of  the  credit  limit. and pledge of  38.38 </t>
  </si>
  <si>
    <t>million ordinary shares in Pattani Green Co., Ltd.</t>
  </si>
  <si>
    <t xml:space="preserve">              </t>
  </si>
  <si>
    <t xml:space="preserve">46.2.9  </t>
  </si>
  <si>
    <t xml:space="preserve">The  Company has commitment  from credit line guarantee  amount of  Baht 1,290.16  million  to Siam  Power Co., Ltd. </t>
  </si>
  <si>
    <t>jointly controlled company.</t>
  </si>
  <si>
    <t xml:space="preserve">46.2.10 </t>
  </si>
  <si>
    <t xml:space="preserve">The Company  has  obligation  from  letter  of guarantee by  bank for a related party as security to comply with hire of  </t>
  </si>
  <si>
    <t xml:space="preserve">construction and managing for bringing garbage from  landfill  of  Local  Administration  Organization  of  Nonthaburi </t>
  </si>
  <si>
    <t>province for using as fuel for electricity generating under contract amount of Baht 49.75 million.</t>
  </si>
  <si>
    <t xml:space="preserve">46.2.11  </t>
  </si>
  <si>
    <t xml:space="preserve">The Company has commitments from being guarantor of Siam Power Nongsarai Co., Ltd., a subsidiary of Siam Power </t>
  </si>
  <si>
    <t xml:space="preserve">Co., Ltd. for three facilities as follows: </t>
  </si>
  <si>
    <t xml:space="preserve">46.2.11.1  </t>
  </si>
  <si>
    <t>Credit limit of Baht 1,300.00 million guaranteed the full amount of the credit limit</t>
  </si>
  <si>
    <t>46.2.11.2</t>
  </si>
  <si>
    <t>The future debts facility amount of Baht 1,300.00 million, are guaranteed in full amount.</t>
  </si>
  <si>
    <t>46.2.11.3</t>
  </si>
  <si>
    <t>Letter of guarantee facility amount of Baht 99.38 million, are guaranteed in full amount.</t>
  </si>
  <si>
    <t>46.3</t>
  </si>
  <si>
    <t>Chang  Raek  Bio  Power  Company Limited, a subsidiary, has commitment as follows:</t>
  </si>
  <si>
    <t xml:space="preserve">46.3.1  </t>
  </si>
  <si>
    <t xml:space="preserve">The  Company has  contingent  liabilities  from bank  issuance  letter of  guarantee  as stated for  electricity  usage  with </t>
  </si>
  <si>
    <t xml:space="preserve">Provincial Electricity Authority amount of  Baht 1.00 million, guaranteed by mortgaging land with  its construction and </t>
  </si>
  <si>
    <t>machinery of the project as stated in note 21</t>
  </si>
  <si>
    <t xml:space="preserve">46.3.2  </t>
  </si>
  <si>
    <t xml:space="preserve">The Company has commitment from purchasing goods and service acquisition in the amount of Baht 2.82 million which </t>
  </si>
  <si>
    <t>was made payment amount of  Baht 1.19 million the remaining to be paid amount of  Baht 1.19 million.</t>
  </si>
  <si>
    <t>- 64 -</t>
  </si>
  <si>
    <t>46.4</t>
  </si>
  <si>
    <t>Thungsung Green Company Limited, a subsidiary, has commitment as follows:</t>
  </si>
  <si>
    <t xml:space="preserve">46.4.1  </t>
  </si>
  <si>
    <t xml:space="preserve">The company has contingent liabilities from bank issuance letter of guarantee as stated for electricity usage with Provincial </t>
  </si>
  <si>
    <t xml:space="preserve">Electricity Authority for 2 contracts totaling Baht 0.36 million secured by pledging land together with construction  and machinery of </t>
  </si>
  <si>
    <t>the project as stated in note 21 and by the shareholder company.</t>
  </si>
  <si>
    <t xml:space="preserve">46.4.2  </t>
  </si>
  <si>
    <t xml:space="preserve">The  Company has  commitment from service  acquisition in the amount of  Baht 2.21million which was made payment </t>
  </si>
  <si>
    <t>in the amount of Baht 1.19 million, the remaining to be paid amount of Baht 1.02 million.</t>
  </si>
  <si>
    <t>46.5</t>
  </si>
  <si>
    <t>Pattani Green Company Limited, a subsidiary, has commitment as follows:</t>
  </si>
  <si>
    <t xml:space="preserve">    </t>
  </si>
  <si>
    <t xml:space="preserve">46.5.1  </t>
  </si>
  <si>
    <t xml:space="preserve">The company has contingent liabilities from bank issuance letter of guarantee as stated for electricity usage and providing  </t>
  </si>
  <si>
    <t xml:space="preserve">fiber optic service with  Provincial  Electricity  Authority amount of  Baht 0.55 million  secured by pledging land together </t>
  </si>
  <si>
    <t>with construction and machinery of  the project as stated in note 21 and by the shareholder company.</t>
  </si>
  <si>
    <t xml:space="preserve">46.5.2 </t>
  </si>
  <si>
    <t xml:space="preserve">The Company has commitment from purchasing goods and service in the amount of Baht 12.97 million which was made </t>
  </si>
  <si>
    <t>payment amount of Baht 8.12 million the remaining to be paid amount of  Baht 4.85 million.</t>
  </si>
  <si>
    <t>46.5.3</t>
  </si>
  <si>
    <t xml:space="preserve">The Company has contingent liabilities arise from the bank issuance of letter of guarantee for the use of electricity </t>
  </si>
  <si>
    <t xml:space="preserve">current to the Provincial Electricity Authority in the amount of Baht 0.41 million, guaranteed by mortgaging land with its construction </t>
  </si>
  <si>
    <t>and machinery of the project as stated in note 21 and the shareholder company. </t>
  </si>
  <si>
    <t>46.5.4</t>
  </si>
  <si>
    <t xml:space="preserve">The Company has commitment on guarantee credit line amount of Baht 150.00 million to Chang Raek Bio Power Co., </t>
  </si>
  <si>
    <t xml:space="preserve">Ltd. a related company with a full limit of guarantee of Baht 150.00 million </t>
  </si>
  <si>
    <t>46.6</t>
  </si>
  <si>
    <t>Phatthalung Green Power  Company  Limited, a subsidiary, has commitment as follows:</t>
  </si>
  <si>
    <t xml:space="preserve">46.6.1  </t>
  </si>
  <si>
    <t xml:space="preserve">The company has  contingent  liabilities  from bank issuance  letter  of  guarantee  for electricity  usage  with Provincial  </t>
  </si>
  <si>
    <t xml:space="preserve">Electricity Authority  for 2 contracts totaling  Baht 0.61 million guaranteed by mortgaging land with its construction and machinery </t>
  </si>
  <si>
    <t>of the project as stated in note 21 and the company’s shareholder.</t>
  </si>
  <si>
    <t xml:space="preserve">46.6.2  </t>
  </si>
  <si>
    <t xml:space="preserve">The Company  has commitment on  guarantee credit  line  amount of  105.00  million to  TPC Power  Holding Public </t>
  </si>
  <si>
    <t xml:space="preserve">Company Limited, a parent  company with a full limit of guarantee of  Baht 105.00 million and pledged 15.00 million </t>
  </si>
  <si>
    <t>ordinary shares in the Company.</t>
  </si>
  <si>
    <t xml:space="preserve">46.6.3  </t>
  </si>
  <si>
    <t xml:space="preserve">The Company  has commitment  from purchasing  goods and service  acquisition in the amount  of  Baht 1.55 million, </t>
  </si>
  <si>
    <t xml:space="preserve">                </t>
  </si>
  <si>
    <t xml:space="preserve">which was made payment amount of  Baht 1.05 million, the remaining to be paid amount of Baht 0.50 million. </t>
  </si>
  <si>
    <t>46.7</t>
  </si>
  <si>
    <t>Satun Green Power Co., Ltd., a subsidiary, has commitment as follows:</t>
  </si>
  <si>
    <t xml:space="preserve">46.7.1  </t>
  </si>
  <si>
    <t xml:space="preserve">The  company has contingent  liabilities  from  bank  issuance  letter  of  guarantee  as stated  for  electricity usage with </t>
  </si>
  <si>
    <t xml:space="preserve">Provincity Authority amount of Baht 0.29 million, guaranteed by mortgaging land with its construction and machinery </t>
  </si>
  <si>
    <t xml:space="preserve">           </t>
  </si>
  <si>
    <t xml:space="preserve">46.7.2  </t>
  </si>
  <si>
    <t xml:space="preserve">The Company has commitment from purchasing goods and service acquisition in the amount of Baht 3.67 million which  </t>
  </si>
  <si>
    <t>was made payment amount of Baht 1.44 million, the remaining to be paid amount of Baht 2.23 million.</t>
  </si>
  <si>
    <t>46.8</t>
  </si>
  <si>
    <t>Maewong Energy Co., Ltd., a subsidiary, has commitment as follows :</t>
  </si>
  <si>
    <t xml:space="preserve">46.8.1  </t>
  </si>
  <si>
    <t xml:space="preserve">The  Company has  contingent  liabilities from bank issuance letter of guarantee as stated for electricity authority  for 2 contracts totaling </t>
  </si>
  <si>
    <t xml:space="preserve">       </t>
  </si>
  <si>
    <t xml:space="preserve"> Baht 0.33  million, guaranteed  by mortgaging land with its construction and machinery of the project as stated in note 21 and the </t>
  </si>
  <si>
    <t xml:space="preserve">company's shareholder. </t>
  </si>
  <si>
    <t>- 65 -</t>
  </si>
  <si>
    <t xml:space="preserve">46.8.2 </t>
  </si>
  <si>
    <t xml:space="preserve">The Company has  commitment  from purchasing goods  and  service  acquisition  in  the  amount of  Baht 5.00 million </t>
  </si>
  <si>
    <t>which was made payment amount of Baht 2.13 million, the remaining to be paid amount of Baht 2.87 million.</t>
  </si>
  <si>
    <t>46.9</t>
  </si>
  <si>
    <t>TPC Bangkok Supply Co., Ltd. ,a subsidiary, has commitment as follows:</t>
  </si>
  <si>
    <t xml:space="preserve">46.9.1 </t>
  </si>
  <si>
    <t>The Company has commitment from land opeating lease Baht 0.66 million.</t>
  </si>
  <si>
    <t>46.9.2</t>
  </si>
  <si>
    <t>The Company has commitment from  operation service agreement Baht  0.54 million.</t>
  </si>
  <si>
    <t>46.10</t>
  </si>
  <si>
    <t>TPC Mec Co., Ltd. , a subsidiary, has commitment as follows:</t>
  </si>
  <si>
    <t xml:space="preserve">46.10.1 </t>
  </si>
  <si>
    <t xml:space="preserve">The Company has  commitment from letter of  guarantee from acquisition  and installation  of  an  automated parking </t>
  </si>
  <si>
    <t xml:space="preserve">system amount Baht 20.58 million, guarantee by bank deposit at bank as stated in note.15. </t>
  </si>
  <si>
    <t xml:space="preserve">46.10.2 </t>
  </si>
  <si>
    <t xml:space="preserve">The Company has commitment from cheque issued to guarantee the advance receipt under the sales contract and car </t>
  </si>
  <si>
    <t>parking system amount of baht 3.22 million.</t>
  </si>
  <si>
    <t>46.10.3</t>
  </si>
  <si>
    <t xml:space="preserve">The Company has  obligation  on additional  payment  under hire of contractor agreement  of  Baht 3.63 million from </t>
  </si>
  <si>
    <t xml:space="preserve">total agreement  value amount of  Baht 7.96 million which  was paid and recognized amount of  Baht 4.33 million. </t>
  </si>
  <si>
    <t>46.10.4</t>
  </si>
  <si>
    <t>The Company has obligations to make payments under the lease agreement amounting to Baht 0.24 million.</t>
  </si>
  <si>
    <t>46.11</t>
  </si>
  <si>
    <t>TPC Fresh Air Co., Ltd., a subsidiary, has commitment as follows:</t>
  </si>
  <si>
    <t xml:space="preserve">46.11.1 </t>
  </si>
  <si>
    <t xml:space="preserve">The Company has commitment from letter of guarantee issued by bank for under contract Baht 2.24 million secured </t>
  </si>
  <si>
    <t>by bank deposit as stated in note 15</t>
  </si>
  <si>
    <t>46.11.2</t>
  </si>
  <si>
    <t xml:space="preserve">The  Company  has commitment  to  pay  additional  contractor contract  amount  of  Baht 0.39  million  </t>
  </si>
  <si>
    <t xml:space="preserve">46.12  </t>
  </si>
  <si>
    <t>TPC Operation  Co., Ltd, a  subsidiary, has  obligation under  service contract to pay amount of Baht 0.77 million throughout</t>
  </si>
  <si>
    <t>the contract.</t>
  </si>
  <si>
    <t xml:space="preserve">47. </t>
  </si>
  <si>
    <t>RIGHT AND PRIVILEGES FROM INVESTMENT PROMOTION</t>
  </si>
  <si>
    <t>The Group has revenues and expenses granted from investment promotion for the three month ended June 30, 2026 and 2025 as follows:</t>
  </si>
  <si>
    <t>BOI</t>
  </si>
  <si>
    <t>NON BOI</t>
  </si>
  <si>
    <t>Revenues from sales and service</t>
  </si>
  <si>
    <t>Finance revenue</t>
  </si>
  <si>
    <t>Total revenues</t>
  </si>
  <si>
    <t>- 66 -</t>
  </si>
  <si>
    <t xml:space="preserve">Cost of sales </t>
  </si>
  <si>
    <t>Distribution costs and administrative expense</t>
  </si>
  <si>
    <t>Reversal / (Expected credit loss)</t>
  </si>
  <si>
    <t>Finance costs</t>
  </si>
  <si>
    <t xml:space="preserve">Profit (Loss) sharing from investment in associated </t>
  </si>
  <si>
    <t>and joint venture</t>
  </si>
  <si>
    <t>Total expenses</t>
  </si>
  <si>
    <t>Profit (Loss) before income tax</t>
  </si>
  <si>
    <t>Gain (Loss) from selling investment in associated</t>
  </si>
  <si>
    <t>Profit (Loss) sharing from investment in associated and joint venture</t>
  </si>
  <si>
    <t>Profit  (Loss) before income tax</t>
  </si>
  <si>
    <t>- 67 -</t>
  </si>
  <si>
    <t>The Group has revenues and expenses granted from investment promotion for the six month ended June 30, 2026 and 2025 as follows:</t>
  </si>
  <si>
    <t>- 68 -</t>
  </si>
  <si>
    <t>EVENTS AFTER REPORTING PERIOD</t>
  </si>
  <si>
    <t>48.1</t>
  </si>
  <si>
    <t xml:space="preserve">According to the annual  ordinary shareholder  meeting  No.1/2026, held on  April 28, 2026, TPC  Fresh Air Co., Ltd. a subsidiary, passed </t>
  </si>
  <si>
    <t xml:space="preserve">the resolution to pay dividend from retained earnings for the year ended December 31, 2025 at the rate Baht 1.22 per share, total amount of Baht </t>
  </si>
  <si>
    <t xml:space="preserve">2.44 million and set aside legal  reserve at 5% of  net profit amount of  Baht 0.13 million, The dividend was paid on April 29, 2026.		</t>
  </si>
  <si>
    <t>48.2</t>
  </si>
  <si>
    <t xml:space="preserve">According  to the annual ordinary  shareholder No.1/2026, held on March 12, 2026, TPC  Operation Co., Ltd. a  subsidiary,  passed the </t>
  </si>
  <si>
    <t xml:space="preserve">resolution  to pay dividend from  retained earnings for  the year ended December  31, 2025 at  the rate  Baht 107.00 per share, total amount of </t>
  </si>
  <si>
    <t xml:space="preserve">Baht 10.70 million. The dividend was paid on April 1, 2026.	</t>
  </si>
  <si>
    <t>48.3</t>
  </si>
  <si>
    <t xml:space="preserve">According to the  Board of  Director meeting  No.3/2026,  held on April 20, 2026, Phatthalung Green Power Co., Ltd. a subsidiary, </t>
  </si>
  <si>
    <t xml:space="preserve">passed the resolution to pay  interim dividend payment at the rate Baht 0.20 per share, total amount of Baht 5.00 million. The dividend was </t>
  </si>
  <si>
    <t xml:space="preserve">paid on April 28, 2026.	</t>
  </si>
  <si>
    <t>48.4</t>
  </si>
  <si>
    <t xml:space="preserve">According to the Board of Directors’ meeting No.3/2026, held on April 20, 2026, Satun Green Power Co., Ltd., a subsidiary, passed </t>
  </si>
  <si>
    <t xml:space="preserve">resolution to pay interim dividend at the rate Baht 0.20 per share total amount of  Baht 5.00 million, The dividend was paid on April 28, 2026.															</t>
  </si>
  <si>
    <t xml:space="preserve">On July 23, 2026, at the Board of directors’ meeting No. 5/2026, of Phathalung Green Power Co., Ltd., passed the resolution to approve the interim </t>
  </si>
  <si>
    <t>dividend payment at Baht 0.20 per share, totaling Baht 5.00 million the dividend was paid on July 27, 2026. </t>
  </si>
  <si>
    <t xml:space="preserve">On July 23, 2026, at the Board of directors’ meeting No. 5/2026, of Satun Green Power Co., Ltd., passed the resolution to approve the interim </t>
  </si>
  <si>
    <t>dividend payment at Baht 0.20 per share, totaling Baht 5.00 million the dividend was paid on July 27, 2026. </t>
  </si>
  <si>
    <t xml:space="preserve">On July 23, 2026, at the Board of directors’ meeting No. 4/2026, of Thungsung Green Co., Ltd, passed the resolution to approve the interim </t>
  </si>
  <si>
    <t>dividend payment at Baht 2.50 per share, totaling Baht 5.00 million the dividend was paid on July 27, 2026. </t>
  </si>
  <si>
    <t>On July 23, 2026, at the Board of directors’ meeting No. 4/2026, of Chang Raek Bio Power Co., Ltd, passed the resolution to approve the interim</t>
  </si>
  <si>
    <t xml:space="preserve"> dividend payment at Baht 0.25 per share, totaling Baht 5.00 million the dividend was paid on July 27, 2026. </t>
  </si>
  <si>
    <t>APPROVAL OF  INTERIM FINANCIAL STATEMENTS</t>
  </si>
  <si>
    <t>These financial statements were approved and authorized for issue by the Company’s  Board of Directors on August 11, 2026.</t>
  </si>
  <si>
    <t xml:space="preserve">on the debentures. Subsequently, the debentureholders' meeting passed a resolution to grant a waiver for such non-payment not to be considered </t>
  </si>
  <si>
    <t xml:space="preserve">an event of default (Call Default). However, the approval for the extension of the debentures' maturity date is pending a rescheduled meeting </t>
  </si>
  <si>
    <t>due to a lack of quorum.</t>
  </si>
  <si>
    <t xml:space="preserve">In addition, as disclosed in Note 33 to the financial statements, on June 30, 2026, the Company failed to pay the principal and interest </t>
  </si>
  <si>
    <t xml:space="preserve">On July 31, 2026, the debentureholders' meeting passed a resolution granting a waiver for the missed principal and interest payment on </t>
  </si>
  <si>
    <t xml:space="preserve">June 30, 2026, ensuring it is not considered an event of default. Regarding the approval to extend the maturity date, the Company will hold </t>
  </si>
  <si>
    <t>a new meeting within 14 days due to a lack of quorum at this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</si>
</sst>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9">
    <numFmt numFmtId="5" formatCode="&quot;$&quot;#,##0_);\(&quot;$&quot;#,##0\)"/>
    <numFmt numFmtId="6" formatCode="&quot;$&quot;#,##0_);[Red]\(&quot;$&quot;#,##0\)"/>
    <numFmt numFmtId="44" formatCode="_(&quot;$&quot;* #,##0.00_);_(&quot;$&quot;* \(#,##0.00\);_(&quot;$&quot;* &quot;-&quot;??_);_(@_)"/>
    <numFmt numFmtId="43" formatCode="_(* #,##0.00_);_(* \(#,##0.00\);_(* &quot;-&quot;??_);_(@_)"/>
    <numFmt numFmtId="164" formatCode="&quot;฿&quot;#,##0.00;[Red]\-&quot;฿&quot;#,##0.00"/>
    <numFmt numFmtId="165" formatCode="_-* #,##0_-;\-* #,##0_-;_-* &quot;-&quot;_-;_-@_-"/>
    <numFmt numFmtId="166" formatCode="_-&quot;฿&quot;* #,##0.00_-;\-&quot;฿&quot;* #,##0.00_-;_-&quot;฿&quot;* &quot;-&quot;??_-;_-@_-"/>
    <numFmt numFmtId="167" formatCode="_-* #,##0.00_-;\-* #,##0.00_-;_-* &quot;-&quot;??_-;_-@_-"/>
    <numFmt numFmtId="168" formatCode="#,##0.00_);[Black]\(#,##0.00\)"/>
    <numFmt numFmtId="169" formatCode="#,##0.00_);[Blue]\(#,##0.00\)"/>
    <numFmt numFmtId="170" formatCode="#,##0\ ;\(#,##0\)"/>
    <numFmt numFmtId="171" formatCode="#,##0_);[Black]\(#,##0\)"/>
    <numFmt numFmtId="172" formatCode="#,##0\ ;[Black]\(#,##0\)"/>
    <numFmt numFmtId="173" formatCode="_-* #,##0_-;\-* #,##0_-;_-* &quot;-&quot;??_-;_-@_-"/>
    <numFmt numFmtId="174" formatCode="#,##0.00;\(#,##0.00\);\-"/>
    <numFmt numFmtId="175" formatCode="_(* #,##0.00_);_(* \(#,##0.00\);_(* &quot;-&quot;_);_(@_)"/>
    <numFmt numFmtId="176" formatCode="d/mm/yy\ "/>
    <numFmt numFmtId="177" formatCode="0_)"/>
    <numFmt numFmtId="178" formatCode="General_)"/>
    <numFmt numFmtId="179" formatCode="#,##0.00&quot; $&quot;;\-#,##0.00&quot; $&quot;"/>
    <numFmt numFmtId="180" formatCode="#,##0.00&quot; $&quot;;[Red]\-#,##0.00&quot; $&quot;"/>
    <numFmt numFmtId="181" formatCode="d\.m\.yy"/>
    <numFmt numFmtId="182" formatCode="d\.mmm\.yy"/>
    <numFmt numFmtId="183" formatCode="d\.mmm"/>
    <numFmt numFmtId="184" formatCode="mmm\.yy"/>
    <numFmt numFmtId="185" formatCode="d\ mmm\ yy;@"/>
    <numFmt numFmtId="186" formatCode="[$-1010000]d/m/yy;@"/>
    <numFmt numFmtId="187" formatCode="#,##0.0_);[Red]\(#,##0.0\)"/>
    <numFmt numFmtId="188" formatCode="[$-101041E]d\ mmm\ yy;@"/>
    <numFmt numFmtId="189" formatCode="#,##0.00;[Red]\(#,##0.00\)"/>
    <numFmt numFmtId="190" formatCode="0.0%"/>
    <numFmt numFmtId="191" formatCode="_-* #,##0.00_-;\-* #,##0.00_-;_-* \-??_-;_-@_-"/>
    <numFmt numFmtId="192" formatCode="B1d\-mmm\-yy"/>
    <numFmt numFmtId="193" formatCode="#,##0.0000;\(#,##0.00000000\)"/>
    <numFmt numFmtId="194" formatCode="#,##0;\(#,##0\)"/>
    <numFmt numFmtId="195" formatCode="#,##0.00\ &quot;F&quot;;\-#,##0.00\ &quot;F&quot;"/>
    <numFmt numFmtId="196" formatCode="dd\-mmm\-yy_)"/>
    <numFmt numFmtId="197" formatCode="[$-1070000]d/m/yy;@"/>
    <numFmt numFmtId="198" formatCode="mm/dd/yy"/>
    <numFmt numFmtId="199" formatCode="_-[$€-2]* #,##0.00_-;\-[$€-2]* #,##0.00_-;_-[$€-2]* &quot;-&quot;??_-"/>
    <numFmt numFmtId="200" formatCode="0_);[Red]\(0\)"/>
    <numFmt numFmtId="201" formatCode="0.00_)"/>
    <numFmt numFmtId="202" formatCode="&quot;ฃค&quot;#,##0;&quot;ฃค&quot;\-#,##0"/>
    <numFmt numFmtId="203" formatCode="0&quot;  &quot;"/>
    <numFmt numFmtId="204" formatCode="d\.m\.yy\ h:mm"/>
    <numFmt numFmtId="205" formatCode="_-* #,##0.00\ &quot;F&quot;_-;\-* #,##0.00\ &quot;F&quot;_-;_-* &quot;-&quot;??\ &quot;F&quot;_-;_-@_-"/>
    <numFmt numFmtId="206" formatCode="0.00&quot;  &quot;"/>
    <numFmt numFmtId="207" formatCode="#,##0.00\ &quot;FB&quot;;[Red]\-#,##0.00\ &quot;FB&quot;"/>
    <numFmt numFmtId="208" formatCode="#,##0.000_);\(#,##0.00\)"/>
    <numFmt numFmtId="209" formatCode="\(0.00\)%"/>
    <numFmt numFmtId="210" formatCode="0.000"/>
    <numFmt numFmtId="211" formatCode="#,##0.00_);\ \(#,##0.00\)"/>
    <numFmt numFmtId="212" formatCode="_(* #,##0.000_);_(* \(#,##0.000\);_(* &quot;-&quot;??_);_(@_)"/>
    <numFmt numFmtId="213" formatCode="#,##0.000_);[Black]\(#,##0.00\)"/>
    <numFmt numFmtId="214" formatCode="#,##0.00\-\);\(#,##0.00\)"/>
    <numFmt numFmtId="215" formatCode="#,##0.00;\(###0.00\)"/>
    <numFmt numFmtId="216" formatCode="_-* #,##0.0_-;\-* #,##0.0_-;_-* &quot;-&quot;??_-;_-@_-"/>
    <numFmt numFmtId="217" formatCode="\t&quot;฿&quot;#,##0.00_);\(#,##0.00\)"/>
    <numFmt numFmtId="218" formatCode="#,##0.0;\-#,##0.0"/>
  </numFmts>
  <fonts count="119">
    <font>
      <sz val="11"/>
      <color indexed="8"/>
      <name val="Tahoma"/>
    </font>
    <font>
      <sz val="11"/>
      <color indexed="8"/>
      <name val="Calibri"/>
      <family val="2"/>
      <charset val="222"/>
    </font>
    <font>
      <sz val="15"/>
      <color indexed="8"/>
      <name val="Angsana New"/>
      <family val="1"/>
    </font>
    <font>
      <b/>
      <sz val="15"/>
      <color indexed="8"/>
      <name val="Angsana New"/>
      <family val="1"/>
    </font>
    <font>
      <u/>
      <sz val="15"/>
      <color indexed="8"/>
      <name val="Angsana New"/>
      <family val="1"/>
    </font>
    <font>
      <b/>
      <sz val="11"/>
      <color indexed="8"/>
      <name val="Tahoma"/>
      <family val="2"/>
    </font>
    <font>
      <sz val="15"/>
      <color indexed="9"/>
      <name val="Angsana New"/>
      <family val="1"/>
    </font>
    <font>
      <sz val="11"/>
      <color indexed="8"/>
      <name val="Tahoma"/>
      <family val="2"/>
    </font>
    <font>
      <sz val="11"/>
      <color indexed="8"/>
      <name val="Tahoma"/>
      <family val="2"/>
      <charset val="222"/>
    </font>
    <font>
      <sz val="15"/>
      <name val="Angsana New"/>
      <family val="1"/>
    </font>
    <font>
      <sz val="14"/>
      <name val="Cordia New"/>
      <family val="2"/>
    </font>
    <font>
      <sz val="10"/>
      <name val="Courier"/>
      <family val="3"/>
    </font>
    <font>
      <sz val="16"/>
      <name val="Angsana New"/>
      <family val="1"/>
    </font>
    <font>
      <b/>
      <sz val="15"/>
      <name val="Angsana New"/>
      <family val="1"/>
    </font>
    <font>
      <sz val="11"/>
      <color indexed="8"/>
      <name val="Calibri"/>
      <family val="2"/>
      <charset val="222"/>
    </font>
    <font>
      <sz val="11"/>
      <color indexed="8"/>
      <name val="Calibri"/>
      <family val="2"/>
    </font>
    <font>
      <sz val="8"/>
      <name val="Helv"/>
    </font>
    <font>
      <sz val="11"/>
      <color indexed="9"/>
      <name val="Calibri"/>
      <family val="2"/>
    </font>
    <font>
      <sz val="11"/>
      <color indexed="9"/>
      <name val="Tahoma"/>
      <family val="2"/>
    </font>
    <font>
      <sz val="14"/>
      <name val="AngsanaUPC"/>
      <family val="1"/>
      <charset val="222"/>
    </font>
    <font>
      <sz val="11"/>
      <color indexed="20"/>
      <name val="Calibri"/>
      <family val="2"/>
    </font>
    <font>
      <sz val="11"/>
      <color indexed="20"/>
      <name val="Tahoma"/>
      <family val="2"/>
    </font>
    <font>
      <sz val="10"/>
      <name val="MS Sans Serif"/>
      <family val="2"/>
      <charset val="222"/>
    </font>
    <font>
      <b/>
      <sz val="8"/>
      <name val="Tms Rmn"/>
    </font>
    <font>
      <sz val="12"/>
      <name val="Arial"/>
      <family val="2"/>
    </font>
    <font>
      <b/>
      <sz val="11"/>
      <color indexed="52"/>
      <name val="Calibri"/>
      <family val="2"/>
    </font>
    <font>
      <b/>
      <sz val="11"/>
      <color indexed="52"/>
      <name val="Tahoma"/>
      <family val="2"/>
    </font>
    <font>
      <b/>
      <sz val="10"/>
      <name val="Helv"/>
      <charset val="222"/>
    </font>
    <font>
      <b/>
      <sz val="11"/>
      <color indexed="9"/>
      <name val="Calibri"/>
      <family val="2"/>
    </font>
    <font>
      <b/>
      <sz val="11"/>
      <color indexed="9"/>
      <name val="Tahoma"/>
      <family val="2"/>
    </font>
    <font>
      <sz val="10"/>
      <name val="Arial"/>
      <family val="2"/>
    </font>
    <font>
      <sz val="16"/>
      <name val="AngsanaUPC"/>
      <family val="1"/>
      <charset val="222"/>
    </font>
    <font>
      <sz val="14"/>
      <name val="AngsanaUPC"/>
      <family val="1"/>
    </font>
    <font>
      <sz val="16"/>
      <name val="AngsanaUPC"/>
      <family val="1"/>
    </font>
    <font>
      <sz val="10"/>
      <color indexed="8"/>
      <name val="Arial"/>
      <family val="2"/>
    </font>
    <font>
      <sz val="12"/>
      <name val="Tms Rmn"/>
    </font>
    <font>
      <b/>
      <sz val="11"/>
      <color indexed="8"/>
      <name val="Calibri"/>
      <family val="2"/>
    </font>
    <font>
      <sz val="14"/>
      <name val="CordiaUPC"/>
      <family val="2"/>
      <charset val="222"/>
    </font>
    <font>
      <i/>
      <sz val="11"/>
      <color indexed="23"/>
      <name val="Calibri"/>
      <family val="2"/>
    </font>
    <font>
      <i/>
      <sz val="11"/>
      <color indexed="23"/>
      <name val="Tahoma"/>
      <family val="2"/>
    </font>
    <font>
      <sz val="11"/>
      <color indexed="17"/>
      <name val="Calibri"/>
      <family val="2"/>
    </font>
    <font>
      <sz val="11"/>
      <color indexed="17"/>
      <name val="Tahoma"/>
      <family val="2"/>
    </font>
    <font>
      <sz val="8"/>
      <name val="Arial"/>
      <family val="2"/>
      <charset val="222"/>
    </font>
    <font>
      <sz val="8"/>
      <name val="Arial"/>
      <family val="2"/>
    </font>
    <font>
      <b/>
      <sz val="12"/>
      <name val="Helv"/>
      <charset val="222"/>
    </font>
    <font>
      <b/>
      <sz val="12"/>
      <name val="Helv"/>
    </font>
    <font>
      <b/>
      <sz val="12"/>
      <name val="Arial"/>
      <family val="2"/>
    </font>
    <font>
      <b/>
      <sz val="10"/>
      <name val="Arial"/>
      <family val="2"/>
    </font>
    <font>
      <b/>
      <sz val="15"/>
      <color indexed="56"/>
      <name val="Calibri"/>
      <family val="2"/>
    </font>
    <font>
      <b/>
      <sz val="15"/>
      <color indexed="56"/>
      <name val="Tahoma"/>
      <family val="2"/>
    </font>
    <font>
      <b/>
      <sz val="13"/>
      <color indexed="56"/>
      <name val="Calibri"/>
      <family val="2"/>
    </font>
    <font>
      <b/>
      <sz val="13"/>
      <color indexed="56"/>
      <name val="Tahoma"/>
      <family val="2"/>
    </font>
    <font>
      <b/>
      <sz val="11"/>
      <color indexed="56"/>
      <name val="Calibri"/>
      <family val="2"/>
    </font>
    <font>
      <b/>
      <sz val="11"/>
      <color indexed="56"/>
      <name val="Tahoma"/>
      <family val="2"/>
    </font>
    <font>
      <u/>
      <sz val="10"/>
      <color indexed="12"/>
      <name val="Arial"/>
      <family val="2"/>
    </font>
    <font>
      <sz val="11"/>
      <color indexed="62"/>
      <name val="Calibri"/>
      <family val="2"/>
    </font>
    <font>
      <sz val="11"/>
      <color indexed="62"/>
      <name val="Tahoma"/>
      <family val="2"/>
    </font>
    <font>
      <sz val="8"/>
      <name val="Tms Rmn"/>
    </font>
    <font>
      <sz val="11"/>
      <color indexed="52"/>
      <name val="Calibri"/>
      <family val="2"/>
    </font>
    <font>
      <sz val="11"/>
      <color indexed="52"/>
      <name val="Tahoma"/>
      <family val="2"/>
    </font>
    <font>
      <b/>
      <sz val="11"/>
      <name val="Helv"/>
      <charset val="222"/>
    </font>
    <font>
      <sz val="11"/>
      <color indexed="60"/>
      <name val="Calibri"/>
      <family val="2"/>
    </font>
    <font>
      <sz val="11"/>
      <color indexed="60"/>
      <name val="Tahoma"/>
      <family val="2"/>
    </font>
    <font>
      <sz val="7"/>
      <name val="Small Fonts"/>
      <family val="2"/>
    </font>
    <font>
      <b/>
      <i/>
      <sz val="16"/>
      <name val="Helv"/>
      <charset val="222"/>
    </font>
    <font>
      <b/>
      <i/>
      <sz val="16"/>
      <name val="Helv"/>
    </font>
    <font>
      <b/>
      <sz val="11"/>
      <color indexed="63"/>
      <name val="Calibri"/>
      <family val="2"/>
    </font>
    <font>
      <b/>
      <sz val="11"/>
      <color indexed="63"/>
      <name val="Tahoma"/>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b/>
      <sz val="18"/>
      <color indexed="56"/>
      <name val="Tahoma"/>
      <family val="2"/>
    </font>
    <font>
      <sz val="10"/>
      <name val="Helv"/>
    </font>
    <font>
      <sz val="11"/>
      <color indexed="10"/>
      <name val="Calibri"/>
      <family val="2"/>
    </font>
    <font>
      <sz val="11"/>
      <color indexed="10"/>
      <name val="Tahoma"/>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sz val="15"/>
      <name val="Tahoma"/>
      <family val="2"/>
    </font>
    <font>
      <sz val="11"/>
      <color indexed="8"/>
      <name val="Tahoma"/>
      <family val="2"/>
      <charset val="222"/>
    </font>
    <font>
      <sz val="11"/>
      <color indexed="8"/>
      <name val="Tahoma"/>
      <family val="2"/>
    </font>
    <font>
      <u/>
      <sz val="15"/>
      <name val="Angsana New"/>
      <family val="1"/>
    </font>
    <font>
      <b/>
      <u/>
      <sz val="15"/>
      <name val="Angsana New"/>
      <family val="1"/>
    </font>
    <font>
      <sz val="12"/>
      <name val="Helv"/>
      <charset val="222"/>
    </font>
    <font>
      <sz val="11"/>
      <color indexed="8"/>
      <name val="Tahoma"/>
      <family val="2"/>
      <charset val="222"/>
    </font>
    <font>
      <sz val="11"/>
      <color indexed="8"/>
      <name val="Tahoma"/>
      <family val="2"/>
    </font>
    <font>
      <sz val="11"/>
      <color indexed="8"/>
      <name val="Tahoma"/>
      <family val="2"/>
      <charset val="222"/>
    </font>
    <font>
      <sz val="11"/>
      <color indexed="8"/>
      <name val="Tahoma"/>
      <family val="2"/>
    </font>
    <font>
      <sz val="11"/>
      <color theme="1"/>
      <name val="Calibri"/>
      <family val="2"/>
      <charset val="222"/>
      <scheme val="minor"/>
    </font>
    <font>
      <sz val="11"/>
      <color theme="1"/>
      <name val="Calibri"/>
      <family val="2"/>
      <scheme val="minor"/>
    </font>
    <font>
      <sz val="13"/>
      <name val="Angsana New"/>
      <family val="1"/>
    </font>
    <font>
      <sz val="16"/>
      <color theme="1"/>
      <name val="Angsana New"/>
      <family val="1"/>
    </font>
    <font>
      <sz val="15"/>
      <color theme="0"/>
      <name val="Angsana New"/>
      <family val="1"/>
    </font>
    <font>
      <sz val="11"/>
      <color indexed="8"/>
      <name val="Tahoma"/>
      <family val="2"/>
    </font>
    <font>
      <sz val="15"/>
      <name val="AngsanaUPC"/>
      <family val="1"/>
    </font>
    <font>
      <sz val="8"/>
      <name val="Tahoma"/>
      <family val="2"/>
    </font>
    <font>
      <sz val="15"/>
      <color theme="1"/>
      <name val="Angsana New"/>
      <family val="1"/>
    </font>
    <font>
      <sz val="14"/>
      <name val="Angsana New"/>
      <family val="1"/>
    </font>
    <font>
      <sz val="13"/>
      <color indexed="8"/>
      <name val="Angsana New"/>
      <family val="1"/>
    </font>
    <font>
      <sz val="15"/>
      <name val="AngsanaUPC"/>
      <family val="1"/>
      <charset val="1"/>
    </font>
    <font>
      <b/>
      <sz val="13"/>
      <name val="Angsana New"/>
      <family val="1"/>
    </font>
    <font>
      <sz val="15"/>
      <color indexed="8"/>
      <name val="Tahoma"/>
      <family val="2"/>
    </font>
    <font>
      <sz val="11"/>
      <name val="Tahoma"/>
      <family val="2"/>
    </font>
    <font>
      <sz val="8"/>
      <name val="Tahoma"/>
      <family val="2"/>
    </font>
    <font>
      <sz val="12"/>
      <name val="Angsana New"/>
      <family val="1"/>
    </font>
    <font>
      <sz val="15"/>
      <color indexed="10"/>
      <name val="Angsana New"/>
      <family val="1"/>
    </font>
    <font>
      <sz val="15"/>
      <name val="Angsana New"/>
      <family val="1"/>
      <charset val="222"/>
    </font>
    <font>
      <sz val="15"/>
      <color theme="1" tint="4.9989318521683403E-2"/>
      <name val="Angsana New"/>
      <family val="1"/>
    </font>
    <font>
      <sz val="14"/>
      <color indexed="8"/>
      <name val="Angsana New"/>
      <family val="1"/>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9" tint="0.79998168889431442"/>
        <bgColor indexed="64"/>
      </patternFill>
    </fill>
  </fills>
  <borders count="24">
    <border>
      <left/>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bottom style="double">
        <color indexed="64"/>
      </bottom>
      <diagonal/>
    </border>
  </borders>
  <cellStyleXfs count="3844">
    <xf numFmtId="0" fontId="0" fillId="0" borderId="0" applyFill="0" applyProtection="0"/>
    <xf numFmtId="0" fontId="10" fillId="0" borderId="0"/>
    <xf numFmtId="0" fontId="10" fillId="0" borderId="0"/>
    <xf numFmtId="0" fontId="15" fillId="2" borderId="0" applyNumberFormat="0" applyBorder="0" applyAlignment="0" applyProtection="0"/>
    <xf numFmtId="0" fontId="7" fillId="2" borderId="0" applyNumberFormat="0" applyBorder="0" applyAlignment="0" applyProtection="0"/>
    <xf numFmtId="0" fontId="15" fillId="3" borderId="0" applyNumberFormat="0" applyBorder="0" applyAlignment="0" applyProtection="0"/>
    <xf numFmtId="0" fontId="7" fillId="3" borderId="0" applyNumberFormat="0" applyBorder="0" applyAlignment="0" applyProtection="0"/>
    <xf numFmtId="0" fontId="15" fillId="4" borderId="0" applyNumberFormat="0" applyBorder="0" applyAlignment="0" applyProtection="0"/>
    <xf numFmtId="0" fontId="7" fillId="4"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6" borderId="0" applyNumberFormat="0" applyBorder="0" applyAlignment="0" applyProtection="0"/>
    <xf numFmtId="0" fontId="7" fillId="6" borderId="0" applyNumberFormat="0" applyBorder="0" applyAlignment="0" applyProtection="0"/>
    <xf numFmtId="0" fontId="15" fillId="7" borderId="0" applyNumberFormat="0" applyBorder="0" applyAlignment="0" applyProtection="0"/>
    <xf numFmtId="0" fontId="7"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0" fontId="15" fillId="8" borderId="0" applyNumberFormat="0" applyBorder="0" applyAlignment="0" applyProtection="0"/>
    <xf numFmtId="0" fontId="7" fillId="8" borderId="0" applyNumberFormat="0" applyBorder="0" applyAlignment="0" applyProtection="0"/>
    <xf numFmtId="0" fontId="15" fillId="9" borderId="0" applyNumberFormat="0" applyBorder="0" applyAlignment="0" applyProtection="0"/>
    <xf numFmtId="0" fontId="7" fillId="9" borderId="0" applyNumberFormat="0" applyBorder="0" applyAlignment="0" applyProtection="0"/>
    <xf numFmtId="0" fontId="15" fillId="10" borderId="0" applyNumberFormat="0" applyBorder="0" applyAlignment="0" applyProtection="0"/>
    <xf numFmtId="0" fontId="7" fillId="10"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8" borderId="0" applyNumberFormat="0" applyBorder="0" applyAlignment="0" applyProtection="0"/>
    <xf numFmtId="0" fontId="7" fillId="8" borderId="0" applyNumberFormat="0" applyBorder="0" applyAlignment="0" applyProtection="0"/>
    <xf numFmtId="0" fontId="15" fillId="11" borderId="0" applyNumberFormat="0" applyBorder="0" applyAlignment="0" applyProtection="0"/>
    <xf numFmtId="0" fontId="7" fillId="11"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7" fillId="15" borderId="0" applyNumberFormat="0" applyBorder="0" applyAlignment="0" applyProtection="0"/>
    <xf numFmtId="0" fontId="18" fillId="15" borderId="0" applyNumberFormat="0" applyBorder="0" applyAlignment="0" applyProtection="0"/>
    <xf numFmtId="9" fontId="19" fillId="0" borderId="0"/>
    <xf numFmtId="9" fontId="19" fillId="0" borderId="0"/>
    <xf numFmtId="0" fontId="15" fillId="17" borderId="0" applyNumberFormat="0" applyBorder="0" applyAlignment="0" applyProtection="0"/>
    <xf numFmtId="0" fontId="15" fillId="18"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8" fillId="16"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20"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7" fillId="25" borderId="0" applyNumberFormat="0" applyBorder="0" applyAlignment="0" applyProtection="0"/>
    <xf numFmtId="0" fontId="17" fillId="23" borderId="0" applyNumberFormat="0" applyBorder="0" applyAlignment="0" applyProtection="0"/>
    <xf numFmtId="0" fontId="18" fillId="23"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7" fillId="27"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5" fillId="28" borderId="0" applyNumberFormat="0" applyBorder="0" applyAlignment="0" applyProtection="0"/>
    <xf numFmtId="0" fontId="15" fillId="18" borderId="0" applyNumberFormat="0" applyBorder="0" applyAlignment="0" applyProtection="0"/>
    <xf numFmtId="0" fontId="17" fillId="29"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8" fillId="30"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2" fillId="0" borderId="0" applyFont="0"/>
    <xf numFmtId="178" fontId="23" fillId="34" borderId="1"/>
    <xf numFmtId="179" fontId="24" fillId="0" borderId="0" applyFill="0" applyBorder="0" applyAlignment="0"/>
    <xf numFmtId="180" fontId="24" fillId="0" borderId="0" applyFill="0" applyBorder="0" applyAlignment="0"/>
    <xf numFmtId="181" fontId="24" fillId="0" borderId="0" applyFill="0" applyBorder="0" applyAlignment="0"/>
    <xf numFmtId="182" fontId="24" fillId="0" borderId="0" applyFill="0" applyBorder="0" applyAlignment="0"/>
    <xf numFmtId="183"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25" fillId="35" borderId="2" applyNumberFormat="0" applyAlignment="0" applyProtection="0"/>
    <xf numFmtId="0" fontId="26" fillId="35" borderId="2" applyNumberFormat="0" applyAlignment="0" applyProtection="0"/>
    <xf numFmtId="0" fontId="27" fillId="0" borderId="0"/>
    <xf numFmtId="0" fontId="28" fillId="36" borderId="3" applyNumberFormat="0" applyAlignment="0" applyProtection="0"/>
    <xf numFmtId="0" fontId="29" fillId="36" borderId="3" applyNumberFormat="0" applyAlignment="0" applyProtection="0"/>
    <xf numFmtId="179" fontId="24"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76"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6"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6" fontId="15" fillId="0" borderId="0" applyFont="0" applyFill="0" applyBorder="0" applyAlignment="0" applyProtection="0"/>
    <xf numFmtId="185"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15"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0" fontId="1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30" fillId="0" borderId="0" applyFont="0" applyFill="0" applyBorder="0" applyAlignment="0" applyProtection="0"/>
    <xf numFmtId="6" fontId="15" fillId="0" borderId="0" applyFont="0" applyFill="0" applyBorder="0" applyAlignment="0" applyProtection="0"/>
    <xf numFmtId="186" fontId="10" fillId="0" borderId="0" applyFont="0" applyFill="0" applyBorder="0" applyAlignment="0" applyProtection="0"/>
    <xf numFmtId="6" fontId="15" fillId="0" borderId="0" applyFont="0" applyFill="0" applyBorder="0" applyAlignment="0" applyProtection="0"/>
    <xf numFmtId="187" fontId="10" fillId="0" borderId="0" applyFont="0" applyFill="0" applyBorder="0" applyAlignment="0" applyProtection="0"/>
    <xf numFmtId="6" fontId="15"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6"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6" fontId="15"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6"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6"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6"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6" fontId="15"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90"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1" fontId="19" fillId="0" borderId="0" applyFill="0" applyBorder="0" applyAlignment="0" applyProtection="0"/>
    <xf numFmtId="167" fontId="31" fillId="0" borderId="0" applyFont="0" applyFill="0" applyBorder="0" applyAlignment="0" applyProtection="0"/>
    <xf numFmtId="192" fontId="7"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91" fontId="19" fillId="0" borderId="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14"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0" fontId="1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9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30"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89"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4"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0" fillId="0" borderId="0" applyNumberForma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8"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90" fillId="0" borderId="0" applyFont="0" applyFill="0" applyBorder="0" applyAlignment="0" applyProtection="0"/>
    <xf numFmtId="43" fontId="95" fillId="0" borderId="0" applyFont="0" applyFill="0" applyBorder="0" applyAlignment="0" applyProtection="0"/>
    <xf numFmtId="167" fontId="7" fillId="0" borderId="0" applyFont="0" applyFill="0" applyBorder="0" applyAlignment="0" applyProtection="0"/>
    <xf numFmtId="167" fontId="95"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2"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5" fontId="19" fillId="0" borderId="0"/>
    <xf numFmtId="195" fontId="19" fillId="0" borderId="0"/>
    <xf numFmtId="0" fontId="19" fillId="0" borderId="0"/>
    <xf numFmtId="195" fontId="19" fillId="0" borderId="0"/>
    <xf numFmtId="195" fontId="19" fillId="0" borderId="0"/>
    <xf numFmtId="0" fontId="19" fillId="0" borderId="0"/>
    <xf numFmtId="180" fontId="24"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89"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94"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96"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96" fontId="19" fillId="0" borderId="0"/>
    <xf numFmtId="196" fontId="19" fillId="0" borderId="0"/>
    <xf numFmtId="0" fontId="19" fillId="0" borderId="0"/>
    <xf numFmtId="197" fontId="10" fillId="0" borderId="0"/>
    <xf numFmtId="196" fontId="19" fillId="0" borderId="0"/>
    <xf numFmtId="196" fontId="19" fillId="0" borderId="0"/>
    <xf numFmtId="0" fontId="19" fillId="0" borderId="0"/>
    <xf numFmtId="198" fontId="30" fillId="0" borderId="0" applyFont="0" applyFill="0" applyBorder="0" applyAlignment="0" applyProtection="0"/>
    <xf numFmtId="14" fontId="34" fillId="0" borderId="0" applyFill="0" applyBorder="0" applyAlignment="0"/>
    <xf numFmtId="38" fontId="22" fillId="0" borderId="0" applyFont="0" applyFill="0" applyBorder="0" applyAlignment="0" applyProtection="0"/>
    <xf numFmtId="40" fontId="22" fillId="0" borderId="0" applyFont="0" applyFill="0" applyBorder="0" applyAlignment="0" applyProtection="0"/>
    <xf numFmtId="190" fontId="19" fillId="0" borderId="0"/>
    <xf numFmtId="190" fontId="19" fillId="0" borderId="0"/>
    <xf numFmtId="190" fontId="19" fillId="0" borderId="0"/>
    <xf numFmtId="190" fontId="19" fillId="0" borderId="0"/>
    <xf numFmtId="0" fontId="35" fillId="0" borderId="0" applyNumberFormat="0" applyFill="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199" fontId="3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200" fontId="30" fillId="0" borderId="0" applyFont="0" applyFill="0" applyBorder="0" applyAlignment="0" applyProtection="0"/>
    <xf numFmtId="0" fontId="40" fillId="4" borderId="0" applyNumberFormat="0" applyBorder="0" applyAlignment="0" applyProtection="0"/>
    <xf numFmtId="0" fontId="41" fillId="4" borderId="0" applyNumberFormat="0" applyBorder="0" applyAlignment="0" applyProtection="0"/>
    <xf numFmtId="38" fontId="42" fillId="40" borderId="0" applyNumberFormat="0" applyBorder="0" applyAlignment="0" applyProtection="0"/>
    <xf numFmtId="38" fontId="43" fillId="40" borderId="0" applyNumberFormat="0" applyBorder="0" applyAlignment="0" applyProtection="0"/>
    <xf numFmtId="0" fontId="44" fillId="0" borderId="0">
      <alignment horizontal="left"/>
    </xf>
    <xf numFmtId="0" fontId="45" fillId="34" borderId="4"/>
    <xf numFmtId="0" fontId="46" fillId="0" borderId="5" applyNumberFormat="0" applyAlignment="0" applyProtection="0">
      <alignment horizontal="left" vertical="center"/>
    </xf>
    <xf numFmtId="0" fontId="46" fillId="0" borderId="6">
      <alignment horizontal="left" vertical="center"/>
    </xf>
    <xf numFmtId="0" fontId="47" fillId="41" borderId="7">
      <alignment vertical="center" wrapText="1"/>
    </xf>
    <xf numFmtId="0" fontId="48" fillId="0" borderId="8" applyNumberFormat="0" applyFill="0" applyAlignment="0" applyProtection="0"/>
    <xf numFmtId="0" fontId="49" fillId="0" borderId="8" applyNumberFormat="0" applyFill="0" applyAlignment="0" applyProtection="0"/>
    <xf numFmtId="0" fontId="50" fillId="0" borderId="9" applyNumberFormat="0" applyFill="0" applyAlignment="0" applyProtection="0"/>
    <xf numFmtId="0" fontId="51" fillId="0" borderId="9" applyNumberFormat="0" applyFill="0" applyAlignment="0" applyProtection="0"/>
    <xf numFmtId="0" fontId="52" fillId="0" borderId="10" applyNumberFormat="0" applyFill="0" applyAlignment="0" applyProtection="0"/>
    <xf numFmtId="0" fontId="53" fillId="0" borderId="10"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10" fontId="42" fillId="42" borderId="11" applyNumberFormat="0" applyBorder="0" applyAlignment="0" applyProtection="0"/>
    <xf numFmtId="10" fontId="43" fillId="42" borderId="11" applyNumberFormat="0" applyBorder="0" applyAlignment="0" applyProtection="0"/>
    <xf numFmtId="0" fontId="55" fillId="7" borderId="2" applyNumberFormat="0" applyAlignment="0" applyProtection="0"/>
    <xf numFmtId="0" fontId="56" fillId="7" borderId="2" applyNumberFormat="0" applyAlignment="0" applyProtection="0"/>
    <xf numFmtId="178" fontId="57" fillId="0" borderId="1"/>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58" fillId="0" borderId="12" applyNumberFormat="0" applyFill="0" applyAlignment="0" applyProtection="0"/>
    <xf numFmtId="0" fontId="59" fillId="0" borderId="12" applyNumberFormat="0" applyFill="0" applyAlignment="0" applyProtection="0"/>
    <xf numFmtId="0" fontId="60" fillId="0" borderId="13"/>
    <xf numFmtId="0" fontId="61" fillId="43" borderId="0" applyNumberFormat="0" applyBorder="0" applyAlignment="0" applyProtection="0"/>
    <xf numFmtId="0" fontId="62" fillId="43" borderId="0" applyNumberFormat="0" applyBorder="0" applyAlignment="0" applyProtection="0"/>
    <xf numFmtId="37" fontId="63" fillId="0" borderId="0"/>
    <xf numFmtId="201" fontId="64" fillId="0" borderId="0"/>
    <xf numFmtId="0" fontId="6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10" fillId="0" borderId="0"/>
    <xf numFmtId="0" fontId="10" fillId="0" borderId="0"/>
    <xf numFmtId="0" fontId="33" fillId="0" borderId="0"/>
    <xf numFmtId="0" fontId="33" fillId="0" borderId="0"/>
    <xf numFmtId="0" fontId="33" fillId="0" borderId="0"/>
    <xf numFmtId="0" fontId="3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30" fillId="0" borderId="0"/>
    <xf numFmtId="0" fontId="31"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10" fillId="0" borderId="0"/>
    <xf numFmtId="0" fontId="30" fillId="0" borderId="0"/>
    <xf numFmtId="0" fontId="30" fillId="0" borderId="0"/>
    <xf numFmtId="0" fontId="30" fillId="0" borderId="0"/>
    <xf numFmtId="0" fontId="1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15" fillId="0" borderId="0"/>
    <xf numFmtId="0" fontId="1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10" fillId="0" borderId="0"/>
    <xf numFmtId="0" fontId="10" fillId="0" borderId="0"/>
    <xf numFmtId="0" fontId="10" fillId="0" borderId="0"/>
    <xf numFmtId="0" fontId="10" fillId="0" borderId="0"/>
    <xf numFmtId="0" fontId="30" fillId="0" borderId="0"/>
    <xf numFmtId="0" fontId="30" fillId="0" borderId="0"/>
    <xf numFmtId="0" fontId="19" fillId="0" borderId="0" applyProtection="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8" fillId="0" borderId="0"/>
    <xf numFmtId="0" fontId="30" fillId="0" borderId="0"/>
    <xf numFmtId="0" fontId="10" fillId="0" borderId="0"/>
    <xf numFmtId="0" fontId="10" fillId="0" borderId="0"/>
    <xf numFmtId="0" fontId="10" fillId="0" borderId="0"/>
    <xf numFmtId="0" fontId="9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98" fillId="0" borderId="0"/>
    <xf numFmtId="0" fontId="7" fillId="0" borderId="0" applyFill="0" applyProtection="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5" fillId="0" borderId="0"/>
    <xf numFmtId="0" fontId="10" fillId="0" borderId="0"/>
    <xf numFmtId="0" fontId="30" fillId="0" borderId="0"/>
    <xf numFmtId="0" fontId="30" fillId="0" borderId="0"/>
    <xf numFmtId="0" fontId="15"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8" fillId="0" borderId="0"/>
    <xf numFmtId="0" fontId="19" fillId="0" borderId="0"/>
    <xf numFmtId="0" fontId="10" fillId="0" borderId="0"/>
    <xf numFmtId="0" fontId="30" fillId="0" borderId="0"/>
    <xf numFmtId="0" fontId="15" fillId="0" borderId="0"/>
    <xf numFmtId="0" fontId="15" fillId="0" borderId="0"/>
    <xf numFmtId="0" fontId="15" fillId="0" borderId="0"/>
    <xf numFmtId="0" fontId="15" fillId="0" borderId="0"/>
    <xf numFmtId="0" fontId="1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0" fillId="0" borderId="0"/>
    <xf numFmtId="0" fontId="98" fillId="0" borderId="0"/>
    <xf numFmtId="0" fontId="98" fillId="0" borderId="0"/>
    <xf numFmtId="0" fontId="98" fillId="0" borderId="0"/>
    <xf numFmtId="0" fontId="98" fillId="0" borderId="0"/>
    <xf numFmtId="197" fontId="10" fillId="0" borderId="0"/>
    <xf numFmtId="0" fontId="33" fillId="0" borderId="0"/>
    <xf numFmtId="0" fontId="98" fillId="0" borderId="0"/>
    <xf numFmtId="0" fontId="98" fillId="0" borderId="0"/>
    <xf numFmtId="0" fontId="98" fillId="0" borderId="0"/>
    <xf numFmtId="0" fontId="30" fillId="0" borderId="0"/>
    <xf numFmtId="0" fontId="10" fillId="0" borderId="0"/>
    <xf numFmtId="0" fontId="98" fillId="0" borderId="0"/>
    <xf numFmtId="0" fontId="8" fillId="0" borderId="0"/>
    <xf numFmtId="0" fontId="8" fillId="0" borderId="0"/>
    <xf numFmtId="0" fontId="98" fillId="0" borderId="0"/>
    <xf numFmtId="0" fontId="1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9" fillId="0" borderId="0"/>
    <xf numFmtId="0" fontId="7" fillId="0" borderId="0"/>
    <xf numFmtId="0" fontId="19" fillId="0" borderId="0"/>
    <xf numFmtId="0" fontId="10" fillId="0" borderId="0"/>
    <xf numFmtId="0" fontId="10" fillId="0" borderId="0"/>
    <xf numFmtId="0" fontId="10" fillId="0" borderId="0"/>
    <xf numFmtId="39"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protection locked="0"/>
    </xf>
    <xf numFmtId="0" fontId="19"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98" fillId="0" borderId="0"/>
    <xf numFmtId="0" fontId="98" fillId="0" borderId="0"/>
    <xf numFmtId="0" fontId="98" fillId="0" borderId="0"/>
    <xf numFmtId="0" fontId="98" fillId="0" borderId="0"/>
    <xf numFmtId="0" fontId="7" fillId="0" borderId="0" applyFill="0" applyProtection="0"/>
    <xf numFmtId="0" fontId="98" fillId="0" borderId="0"/>
    <xf numFmtId="0" fontId="98" fillId="0" borderId="0"/>
    <xf numFmtId="0" fontId="98" fillId="0" borderId="0"/>
    <xf numFmtId="0" fontId="98" fillId="0" borderId="0"/>
    <xf numFmtId="0" fontId="98"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97" fontId="10" fillId="0" borderId="0"/>
    <xf numFmtId="0" fontId="99" fillId="0" borderId="0"/>
    <xf numFmtId="0" fontId="99" fillId="0" borderId="0"/>
    <xf numFmtId="0" fontId="32" fillId="0" borderId="0"/>
    <xf numFmtId="0" fontId="3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8" fillId="0" borderId="0"/>
    <xf numFmtId="0" fontId="98" fillId="0" borderId="0"/>
    <xf numFmtId="0" fontId="98" fillId="0" borderId="0"/>
    <xf numFmtId="0" fontId="98" fillId="0" borderId="0"/>
    <xf numFmtId="0" fontId="98" fillId="0" borderId="0"/>
    <xf numFmtId="0" fontId="30"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7" fillId="0" borderId="0" applyFill="0" applyProtection="0"/>
    <xf numFmtId="0" fontId="98" fillId="0" borderId="0"/>
    <xf numFmtId="0" fontId="22" fillId="0" borderId="0"/>
    <xf numFmtId="0" fontId="10" fillId="44" borderId="14" applyNumberFormat="0" applyFont="0" applyAlignment="0" applyProtection="0"/>
    <xf numFmtId="0" fontId="66" fillId="35" borderId="15" applyNumberFormat="0" applyAlignment="0" applyProtection="0"/>
    <xf numFmtId="0" fontId="67" fillId="35" borderId="15" applyNumberFormat="0" applyAlignment="0" applyProtection="0"/>
    <xf numFmtId="183" fontId="24" fillId="0" borderId="0" applyFont="0" applyFill="0" applyBorder="0" applyAlignment="0" applyProtection="0"/>
    <xf numFmtId="202" fontId="68"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0"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67" fontId="30" fillId="0" borderId="0" applyFont="0" applyFill="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165" fontId="30" fillId="0" borderId="0" applyFont="0" applyFill="0" applyBorder="0" applyAlignment="0" applyProtection="0"/>
    <xf numFmtId="203" fontId="24" fillId="0" borderId="0" applyFont="0" applyFill="0" applyBorder="0" applyAlignment="0" applyProtection="0"/>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87" fontId="30" fillId="0" borderId="0"/>
    <xf numFmtId="187" fontId="30" fillId="0" borderId="0"/>
    <xf numFmtId="0" fontId="69" fillId="0" borderId="0" applyNumberFormat="0" applyFill="0" applyBorder="0" applyAlignment="0" applyProtection="0"/>
    <xf numFmtId="0" fontId="70" fillId="0" borderId="0"/>
    <xf numFmtId="0" fontId="34" fillId="0" borderId="0">
      <alignment vertical="top"/>
    </xf>
    <xf numFmtId="0" fontId="71" fillId="0" borderId="0" applyNumberFormat="0" applyBorder="0" applyAlignment="0"/>
    <xf numFmtId="0" fontId="71" fillId="0" borderId="0" applyNumberFormat="0" applyBorder="0" applyAlignment="0"/>
    <xf numFmtId="0" fontId="60" fillId="0" borderId="0"/>
    <xf numFmtId="3" fontId="30" fillId="0" borderId="11" applyNumberFormat="0" applyFont="0" applyFill="0" applyAlignment="0" applyProtection="0">
      <alignment vertical="center"/>
    </xf>
    <xf numFmtId="3" fontId="30" fillId="0" borderId="11" applyNumberFormat="0" applyFont="0" applyFill="0" applyAlignment="0" applyProtection="0">
      <alignment vertical="center"/>
    </xf>
    <xf numFmtId="49" fontId="30" fillId="0" borderId="0" applyFont="0" applyFill="0" applyBorder="0" applyAlignment="0" applyProtection="0"/>
    <xf numFmtId="49" fontId="34" fillId="0" borderId="0" applyFill="0" applyBorder="0" applyAlignment="0"/>
    <xf numFmtId="204" fontId="24" fillId="0" borderId="0" applyFill="0" applyBorder="0" applyAlignment="0"/>
    <xf numFmtId="205" fontId="24" fillId="0" borderId="0" applyFill="0" applyBorder="0" applyAlignment="0"/>
    <xf numFmtId="0" fontId="72" fillId="0" borderId="0">
      <alignment horizontal="center" vertical="top"/>
    </xf>
    <xf numFmtId="40" fontId="73" fillId="0" borderId="0"/>
    <xf numFmtId="0" fontId="69" fillId="0" borderId="0" applyNumberFormat="0" applyFill="0" applyBorder="0" applyAlignment="0" applyProtection="0"/>
    <xf numFmtId="0" fontId="74" fillId="0" borderId="0" applyNumberFormat="0" applyFill="0" applyBorder="0" applyAlignment="0" applyProtection="0"/>
    <xf numFmtId="0" fontId="36" fillId="0" borderId="17" applyNumberFormat="0" applyFill="0" applyAlignment="0" applyProtection="0"/>
    <xf numFmtId="0" fontId="5" fillId="0" borderId="17" applyNumberFormat="0" applyFill="0" applyAlignment="0" applyProtection="0"/>
    <xf numFmtId="165" fontId="30" fillId="0" borderId="0" applyFont="0" applyFill="0" applyBorder="0" applyAlignment="0" applyProtection="0"/>
    <xf numFmtId="40" fontId="22" fillId="0" borderId="0" applyFont="0" applyFill="0" applyBorder="0" applyAlignment="0" applyProtection="0"/>
    <xf numFmtId="0" fontId="30" fillId="0" borderId="0" applyFont="0" applyFill="0" applyBorder="0" applyAlignment="0" applyProtection="0"/>
    <xf numFmtId="164" fontId="75" fillId="0" borderId="0" applyFont="0" applyFill="0" applyBorder="0" applyAlignment="0" applyProtection="0"/>
    <xf numFmtId="206"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18"/>
    <xf numFmtId="167" fontId="8"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79" fillId="0" borderId="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79" fillId="0" borderId="0" applyFill="0" applyBorder="0" applyAlignment="0" applyProtection="0"/>
    <xf numFmtId="167" fontId="79" fillId="0" borderId="0" applyFill="0" applyBorder="0" applyAlignment="0" applyProtection="0"/>
    <xf numFmtId="167" fontId="79" fillId="0" borderId="0" applyFill="0" applyBorder="0" applyAlignment="0" applyProtection="0"/>
    <xf numFmtId="167" fontId="8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91" fontId="10" fillId="0" borderId="0" applyFill="0" applyBorder="0" applyAlignment="0" applyProtection="0"/>
    <xf numFmtId="9" fontId="10" fillId="0" borderId="0" applyFont="0" applyFill="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9" fontId="83" fillId="0" borderId="0" applyFont="0" applyFill="0" applyBorder="0" applyAlignment="0" applyProtection="0"/>
    <xf numFmtId="0" fontId="19" fillId="0" borderId="0"/>
    <xf numFmtId="0" fontId="19" fillId="0" borderId="0" applyProtection="0"/>
    <xf numFmtId="0" fontId="32"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197" fontId="10" fillId="0" borderId="0"/>
    <xf numFmtId="197" fontId="10" fillId="0" borderId="0"/>
    <xf numFmtId="197" fontId="10" fillId="0" borderId="0"/>
    <xf numFmtId="197" fontId="10" fillId="0" borderId="0"/>
    <xf numFmtId="197" fontId="10" fillId="0" borderId="0"/>
    <xf numFmtId="0" fontId="19" fillId="0" borderId="0"/>
    <xf numFmtId="0" fontId="10" fillId="0" borderId="0"/>
    <xf numFmtId="0" fontId="8" fillId="0" borderId="0"/>
    <xf numFmtId="0" fontId="19" fillId="0" borderId="0"/>
    <xf numFmtId="0" fontId="10" fillId="0" borderId="0"/>
    <xf numFmtId="197" fontId="10" fillId="0" borderId="0"/>
    <xf numFmtId="197" fontId="10" fillId="0" borderId="0"/>
    <xf numFmtId="197" fontId="10" fillId="0" borderId="0"/>
    <xf numFmtId="0" fontId="3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10" fillId="0" borderId="0"/>
    <xf numFmtId="0" fontId="8" fillId="0" borderId="0"/>
    <xf numFmtId="0" fontId="10" fillId="0" borderId="0"/>
    <xf numFmtId="0" fontId="30" fillId="0" borderId="0"/>
    <xf numFmtId="0" fontId="8" fillId="0" borderId="0"/>
    <xf numFmtId="0" fontId="10" fillId="0" borderId="0"/>
    <xf numFmtId="0" fontId="30" fillId="0" borderId="0"/>
    <xf numFmtId="0" fontId="10" fillId="0" borderId="0"/>
    <xf numFmtId="0" fontId="8" fillId="0" borderId="0"/>
    <xf numFmtId="0" fontId="30" fillId="0" borderId="0"/>
    <xf numFmtId="0" fontId="8" fillId="0" borderId="0"/>
    <xf numFmtId="0" fontId="19" fillId="0" borderId="0"/>
    <xf numFmtId="0" fontId="19" fillId="0" borderId="0"/>
    <xf numFmtId="0" fontId="30" fillId="0" borderId="0"/>
    <xf numFmtId="0" fontId="32" fillId="0" borderId="0"/>
    <xf numFmtId="0" fontId="30" fillId="0" borderId="0"/>
    <xf numFmtId="0" fontId="8" fillId="0" borderId="0"/>
    <xf numFmtId="0" fontId="8" fillId="0" borderId="0"/>
    <xf numFmtId="0" fontId="30" fillId="0" borderId="0"/>
    <xf numFmtId="0" fontId="12" fillId="0" borderId="0"/>
    <xf numFmtId="39" fontId="11" fillId="0" borderId="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207" fontId="19" fillId="0" borderId="0" applyFont="0" applyFill="0" applyBorder="0" applyAlignment="0" applyProtection="0"/>
    <xf numFmtId="0" fontId="30" fillId="0" borderId="0" applyFont="0" applyFill="0" applyBorder="0" applyAlignment="0" applyProtection="0"/>
    <xf numFmtId="0" fontId="19" fillId="0" borderId="0" applyFont="0" applyFill="0" applyBorder="0" applyAlignment="0" applyProtection="0"/>
    <xf numFmtId="0" fontId="30" fillId="0" borderId="0" applyFont="0" applyFill="0" applyBorder="0" applyAlignment="0" applyProtection="0"/>
    <xf numFmtId="0" fontId="84" fillId="0" borderId="0"/>
    <xf numFmtId="0" fontId="30" fillId="0" borderId="19"/>
    <xf numFmtId="0" fontId="30" fillId="0" borderId="19"/>
    <xf numFmtId="0" fontId="30" fillId="0" borderId="19"/>
    <xf numFmtId="0" fontId="30" fillId="0" borderId="19"/>
    <xf numFmtId="0" fontId="85" fillId="0" borderId="19"/>
    <xf numFmtId="0" fontId="30" fillId="0" borderId="19"/>
    <xf numFmtId="0" fontId="10" fillId="44" borderId="14" applyNumberFormat="0" applyFont="0" applyAlignment="0" applyProtection="0"/>
    <xf numFmtId="0" fontId="86" fillId="0" borderId="0"/>
    <xf numFmtId="0" fontId="30" fillId="0" borderId="0"/>
    <xf numFmtId="0" fontId="87" fillId="0" borderId="0"/>
    <xf numFmtId="167" fontId="98" fillId="0" borderId="0" applyFont="0" applyFill="0" applyBorder="0" applyAlignment="0" applyProtection="0"/>
    <xf numFmtId="9" fontId="8" fillId="0" borderId="0" applyFont="0" applyFill="0" applyBorder="0" applyAlignment="0" applyProtection="0"/>
    <xf numFmtId="167" fontId="103" fillId="0" borderId="0" applyFont="0" applyFill="0" applyBorder="0" applyAlignment="0" applyProtection="0"/>
    <xf numFmtId="39" fontId="78" fillId="0" borderId="0"/>
    <xf numFmtId="5" fontId="93" fillId="0" borderId="0"/>
  </cellStyleXfs>
  <cellXfs count="751">
    <xf numFmtId="0" fontId="0" fillId="0" borderId="0" xfId="0" applyFill="1" applyProtection="1"/>
    <xf numFmtId="169" fontId="2" fillId="0" borderId="0" xfId="0" applyNumberFormat="1" applyFont="1" applyFill="1" applyProtection="1"/>
    <xf numFmtId="172" fontId="2" fillId="0" borderId="0" xfId="0" applyNumberFormat="1" applyFont="1" applyFill="1" applyProtection="1"/>
    <xf numFmtId="0" fontId="3" fillId="0" borderId="0" xfId="0" applyFont="1" applyFill="1" applyProtection="1"/>
    <xf numFmtId="169" fontId="2" fillId="0" borderId="0" xfId="0" applyNumberFormat="1" applyFont="1" applyFill="1" applyAlignment="1" applyProtection="1">
      <alignment horizontal="center"/>
    </xf>
    <xf numFmtId="0" fontId="2" fillId="0" borderId="0" xfId="0" applyFont="1" applyFill="1" applyAlignment="1" applyProtection="1">
      <alignment horizontal="justify" wrapText="1"/>
    </xf>
    <xf numFmtId="168" fontId="9" fillId="0" borderId="0" xfId="473" applyNumberFormat="1" applyFont="1" applyFill="1"/>
    <xf numFmtId="167" fontId="9" fillId="0" borderId="0" xfId="473" applyFont="1" applyFill="1"/>
    <xf numFmtId="171" fontId="9" fillId="0" borderId="0" xfId="473" applyNumberFormat="1" applyFont="1" applyFill="1"/>
    <xf numFmtId="170" fontId="9" fillId="0" borderId="0" xfId="0" applyNumberFormat="1" applyFont="1" applyFill="1" applyProtection="1"/>
    <xf numFmtId="168" fontId="9" fillId="0" borderId="0" xfId="473" applyNumberFormat="1" applyFont="1" applyFill="1" applyBorder="1"/>
    <xf numFmtId="167" fontId="9" fillId="0" borderId="0" xfId="473" applyFont="1" applyFill="1" applyBorder="1"/>
    <xf numFmtId="171" fontId="9" fillId="0" borderId="0" xfId="0" applyNumberFormat="1" applyFont="1" applyFill="1"/>
    <xf numFmtId="168" fontId="9" fillId="0" borderId="0" xfId="0" applyNumberFormat="1" applyFont="1" applyFill="1"/>
    <xf numFmtId="171" fontId="9" fillId="0" borderId="0" xfId="0" applyNumberFormat="1" applyFont="1" applyFill="1" applyAlignment="1">
      <alignment horizontal="center"/>
    </xf>
    <xf numFmtId="167" fontId="9" fillId="0" borderId="0" xfId="0" applyNumberFormat="1" applyFont="1" applyFill="1" applyProtection="1"/>
    <xf numFmtId="167" fontId="9" fillId="0" borderId="20" xfId="473" applyFont="1" applyFill="1" applyBorder="1"/>
    <xf numFmtId="168" fontId="9" fillId="0" borderId="0" xfId="0" applyNumberFormat="1" applyFont="1" applyFill="1" applyProtection="1"/>
    <xf numFmtId="39" fontId="9" fillId="0" borderId="0" xfId="0" applyNumberFormat="1" applyFont="1" applyFill="1" applyAlignment="1" applyProtection="1">
      <alignment horizontal="center"/>
    </xf>
    <xf numFmtId="170" fontId="9" fillId="0" borderId="0" xfId="0" applyNumberFormat="1" applyFont="1" applyFill="1" applyAlignment="1" applyProtection="1">
      <alignment horizontal="right" wrapText="1"/>
    </xf>
    <xf numFmtId="168" fontId="9" fillId="0" borderId="0" xfId="160" applyNumberFormat="1" applyFont="1" applyFill="1" applyBorder="1"/>
    <xf numFmtId="171" fontId="9" fillId="0" borderId="0" xfId="160" applyNumberFormat="1" applyFont="1" applyFill="1"/>
    <xf numFmtId="168" fontId="9" fillId="0" borderId="0" xfId="160" applyNumberFormat="1" applyFont="1" applyFill="1"/>
    <xf numFmtId="168" fontId="9" fillId="0" borderId="20" xfId="160" applyNumberFormat="1" applyFont="1" applyFill="1" applyBorder="1"/>
    <xf numFmtId="167" fontId="9" fillId="0" borderId="0" xfId="160" applyFont="1" applyFill="1" applyAlignment="1">
      <alignment horizontal="center"/>
    </xf>
    <xf numFmtId="167" fontId="9" fillId="0" borderId="20" xfId="160" applyFont="1" applyFill="1" applyBorder="1" applyAlignment="1">
      <alignment horizontal="center"/>
    </xf>
    <xf numFmtId="167" fontId="9" fillId="0" borderId="0" xfId="160" applyFont="1" applyFill="1" applyBorder="1" applyAlignment="1">
      <alignment horizontal="center"/>
    </xf>
    <xf numFmtId="168" fontId="9" fillId="0" borderId="0" xfId="160" applyNumberFormat="1" applyFont="1" applyFill="1" applyAlignment="1">
      <alignment horizontal="center"/>
    </xf>
    <xf numFmtId="0" fontId="9" fillId="0" borderId="0" xfId="0" applyFont="1" applyFill="1" applyProtection="1"/>
    <xf numFmtId="168" fontId="9" fillId="0" borderId="0" xfId="127" applyNumberFormat="1" applyFont="1" applyFill="1"/>
    <xf numFmtId="167" fontId="9" fillId="0" borderId="0" xfId="127" applyFont="1" applyFill="1"/>
    <xf numFmtId="39" fontId="9" fillId="0" borderId="0" xfId="127" applyNumberFormat="1" applyFont="1" applyFill="1"/>
    <xf numFmtId="37" fontId="9" fillId="0" borderId="0" xfId="0" applyNumberFormat="1" applyFont="1" applyFill="1"/>
    <xf numFmtId="167" fontId="9" fillId="0" borderId="0" xfId="121" applyFont="1" applyFill="1"/>
    <xf numFmtId="39" fontId="9" fillId="0" borderId="0" xfId="0" applyNumberFormat="1" applyFont="1" applyFill="1"/>
    <xf numFmtId="167" fontId="9" fillId="0" borderId="21" xfId="127" applyFont="1" applyFill="1" applyBorder="1"/>
    <xf numFmtId="0" fontId="9" fillId="0" borderId="0" xfId="0" applyFont="1" applyFill="1"/>
    <xf numFmtId="168" fontId="9" fillId="0" borderId="21" xfId="160" applyNumberFormat="1" applyFont="1" applyFill="1" applyBorder="1"/>
    <xf numFmtId="39" fontId="9" fillId="0" borderId="0" xfId="160" applyNumberFormat="1" applyFont="1" applyFill="1"/>
    <xf numFmtId="167" fontId="9" fillId="0" borderId="22" xfId="121" applyFont="1" applyFill="1" applyBorder="1"/>
    <xf numFmtId="167" fontId="9" fillId="0" borderId="20" xfId="121" applyFont="1" applyFill="1" applyBorder="1"/>
    <xf numFmtId="167" fontId="9" fillId="0" borderId="0" xfId="160" applyFont="1" applyFill="1" applyBorder="1"/>
    <xf numFmtId="39" fontId="9" fillId="0" borderId="0" xfId="3813" applyNumberFormat="1" applyFont="1"/>
    <xf numFmtId="171" fontId="9" fillId="0" borderId="0" xfId="3745" applyNumberFormat="1" applyFont="1"/>
    <xf numFmtId="39" fontId="9" fillId="0" borderId="0" xfId="3745" applyNumberFormat="1" applyFont="1"/>
    <xf numFmtId="167" fontId="9" fillId="0" borderId="0" xfId="141" applyFont="1" applyFill="1"/>
    <xf numFmtId="167" fontId="9" fillId="0" borderId="6" xfId="141" applyFont="1" applyFill="1" applyBorder="1"/>
    <xf numFmtId="175" fontId="9" fillId="0" borderId="0" xfId="141" applyNumberFormat="1" applyFont="1" applyFill="1"/>
    <xf numFmtId="0" fontId="9" fillId="0" borderId="0" xfId="2765" applyFont="1"/>
    <xf numFmtId="172" fontId="9" fillId="0" borderId="0" xfId="0" applyNumberFormat="1" applyFont="1" applyFill="1" applyProtection="1"/>
    <xf numFmtId="171" fontId="9" fillId="0" borderId="0" xfId="0" applyNumberFormat="1" applyFont="1" applyFill="1" applyProtection="1"/>
    <xf numFmtId="0" fontId="88" fillId="0" borderId="0" xfId="0" applyFont="1" applyFill="1" applyProtection="1"/>
    <xf numFmtId="0" fontId="9" fillId="0" borderId="0" xfId="0" applyFont="1" applyFill="1" applyAlignment="1" applyProtection="1">
      <alignment horizontal="left"/>
    </xf>
    <xf numFmtId="0" fontId="13" fillId="0" borderId="0" xfId="0" applyFont="1" applyFill="1" applyProtection="1"/>
    <xf numFmtId="169" fontId="9" fillId="0" borderId="0" xfId="0" applyNumberFormat="1" applyFont="1" applyFill="1" applyProtection="1"/>
    <xf numFmtId="0" fontId="9" fillId="0" borderId="0" xfId="0" applyFont="1" applyFill="1" applyAlignment="1" applyProtection="1">
      <alignment horizontal="center" wrapText="1"/>
    </xf>
    <xf numFmtId="37" fontId="9" fillId="0" borderId="0" xfId="0" applyNumberFormat="1" applyFont="1" applyFill="1" applyProtection="1"/>
    <xf numFmtId="170" fontId="9" fillId="0" borderId="0" xfId="0" applyNumberFormat="1" applyFont="1" applyFill="1" applyAlignment="1" applyProtection="1">
      <alignment horizontal="left"/>
    </xf>
    <xf numFmtId="170" fontId="9" fillId="0" borderId="0" xfId="0" applyNumberFormat="1" applyFont="1" applyFill="1" applyAlignment="1" applyProtection="1">
      <alignment wrapText="1"/>
    </xf>
    <xf numFmtId="171" fontId="9" fillId="0" borderId="0" xfId="0" applyNumberFormat="1" applyFont="1" applyFill="1" applyAlignment="1" applyProtection="1">
      <alignment horizontal="left" indent="4"/>
    </xf>
    <xf numFmtId="39" fontId="9" fillId="0" borderId="0" xfId="0" applyNumberFormat="1" applyFont="1" applyFill="1" applyProtection="1"/>
    <xf numFmtId="167" fontId="9" fillId="0" borderId="0" xfId="452" applyFont="1" applyFill="1" applyBorder="1"/>
    <xf numFmtId="167" fontId="9" fillId="0" borderId="21" xfId="473" applyFont="1" applyFill="1" applyBorder="1"/>
    <xf numFmtId="167" fontId="9" fillId="0" borderId="20" xfId="160" applyFont="1" applyFill="1" applyBorder="1"/>
    <xf numFmtId="9" fontId="9" fillId="0" borderId="0" xfId="3818" applyFont="1" applyFill="1" applyAlignment="1">
      <alignment horizontal="center"/>
    </xf>
    <xf numFmtId="167" fontId="9" fillId="0" borderId="23" xfId="127" applyFont="1" applyFill="1" applyBorder="1"/>
    <xf numFmtId="0" fontId="13" fillId="0" borderId="0" xfId="2765" applyFont="1"/>
    <xf numFmtId="169" fontId="9" fillId="0" borderId="0" xfId="0" applyNumberFormat="1" applyFont="1" applyFill="1" applyAlignment="1" applyProtection="1">
      <alignment horizontal="center"/>
    </xf>
    <xf numFmtId="172" fontId="9" fillId="0" borderId="0" xfId="0" applyNumberFormat="1" applyFont="1" applyFill="1" applyAlignment="1" applyProtection="1">
      <alignment horizontal="center"/>
    </xf>
    <xf numFmtId="170" fontId="9" fillId="0" borderId="0" xfId="0" applyNumberFormat="1" applyFont="1" applyFill="1" applyAlignment="1" applyProtection="1">
      <alignment horizontal="center"/>
    </xf>
    <xf numFmtId="39" fontId="9" fillId="0" borderId="0" xfId="160" applyNumberFormat="1" applyFont="1" applyFill="1" applyBorder="1"/>
    <xf numFmtId="167" fontId="9" fillId="0" borderId="0" xfId="127" applyFont="1" applyFill="1" applyBorder="1"/>
    <xf numFmtId="167" fontId="9" fillId="0" borderId="22" xfId="160" applyFont="1" applyFill="1" applyBorder="1"/>
    <xf numFmtId="173" fontId="9" fillId="0" borderId="0" xfId="127" applyNumberFormat="1" applyFont="1" applyFill="1"/>
    <xf numFmtId="167" fontId="9" fillId="0" borderId="0" xfId="121" applyFont="1" applyFill="1" applyBorder="1"/>
    <xf numFmtId="167" fontId="9" fillId="0" borderId="21" xfId="121" applyFont="1" applyFill="1" applyBorder="1"/>
    <xf numFmtId="169" fontId="13" fillId="0" borderId="0" xfId="0" applyNumberFormat="1" applyFont="1" applyFill="1" applyProtection="1"/>
    <xf numFmtId="171" fontId="9" fillId="0" borderId="0" xfId="0" quotePrefix="1" applyNumberFormat="1" applyFont="1" applyFill="1" applyAlignment="1">
      <alignment horizontal="center"/>
    </xf>
    <xf numFmtId="0" fontId="2" fillId="0" borderId="0" xfId="0" quotePrefix="1" applyFont="1" applyFill="1" applyProtection="1"/>
    <xf numFmtId="0" fontId="2" fillId="0" borderId="0" xfId="0" applyFont="1" applyFill="1" applyProtection="1"/>
    <xf numFmtId="167" fontId="9" fillId="0" borderId="0" xfId="141" applyFont="1" applyFill="1" applyBorder="1"/>
    <xf numFmtId="171" fontId="9" fillId="0" borderId="0" xfId="473" applyNumberFormat="1" applyFont="1" applyFill="1" applyBorder="1"/>
    <xf numFmtId="39" fontId="9" fillId="0" borderId="0" xfId="473" applyNumberFormat="1" applyFont="1" applyFill="1"/>
    <xf numFmtId="43" fontId="9" fillId="0" borderId="21" xfId="160" applyNumberFormat="1" applyFont="1" applyFill="1" applyBorder="1" applyAlignment="1">
      <alignment horizontal="center"/>
    </xf>
    <xf numFmtId="43" fontId="9" fillId="0" borderId="0" xfId="160" applyNumberFormat="1" applyFont="1" applyFill="1" applyBorder="1" applyAlignment="1">
      <alignment horizontal="center"/>
    </xf>
    <xf numFmtId="167" fontId="9" fillId="0" borderId="0" xfId="141" applyFont="1" applyFill="1" applyBorder="1" applyAlignment="1">
      <alignment horizontal="center"/>
    </xf>
    <xf numFmtId="167" fontId="102" fillId="0" borderId="0" xfId="141" applyFont="1" applyFill="1"/>
    <xf numFmtId="0" fontId="2" fillId="0" borderId="6" xfId="0" quotePrefix="1" applyFont="1" applyFill="1" applyBorder="1" applyAlignment="1" applyProtection="1">
      <alignment horizontal="center"/>
    </xf>
    <xf numFmtId="167" fontId="9" fillId="0" borderId="0" xfId="3841" applyFont="1" applyFill="1"/>
    <xf numFmtId="167" fontId="9" fillId="0" borderId="0" xfId="473" applyFont="1" applyFill="1" applyAlignment="1"/>
    <xf numFmtId="167" fontId="9" fillId="0" borderId="0" xfId="3841" applyFont="1" applyFill="1" applyBorder="1"/>
    <xf numFmtId="39" fontId="9" fillId="0" borderId="0" xfId="141" applyNumberFormat="1" applyFont="1" applyFill="1"/>
    <xf numFmtId="15" fontId="9" fillId="0" borderId="0" xfId="0" quotePrefix="1" applyNumberFormat="1" applyFont="1" applyFill="1" applyAlignment="1">
      <alignment horizontal="center"/>
    </xf>
    <xf numFmtId="0" fontId="9" fillId="0" borderId="0" xfId="0" quotePrefix="1" applyFont="1" applyFill="1" applyAlignment="1">
      <alignment horizontal="center"/>
    </xf>
    <xf numFmtId="39" fontId="9" fillId="0" borderId="0" xfId="473" applyNumberFormat="1" applyFont="1" applyFill="1" applyBorder="1"/>
    <xf numFmtId="167" fontId="9" fillId="0" borderId="20" xfId="3841" applyFont="1" applyFill="1" applyBorder="1"/>
    <xf numFmtId="0" fontId="9" fillId="0" borderId="0" xfId="0" applyFont="1" applyFill="1" applyAlignment="1">
      <alignment horizontal="left"/>
    </xf>
    <xf numFmtId="0" fontId="9" fillId="0" borderId="0" xfId="0" quotePrefix="1" applyFont="1" applyFill="1" applyAlignment="1">
      <alignment horizontal="left"/>
    </xf>
    <xf numFmtId="167" fontId="9" fillId="0" borderId="23" xfId="121" applyFont="1" applyFill="1" applyBorder="1"/>
    <xf numFmtId="39" fontId="9" fillId="0" borderId="0" xfId="160" applyNumberFormat="1" applyFont="1" applyFill="1" applyAlignment="1"/>
    <xf numFmtId="39" fontId="9" fillId="0" borderId="0" xfId="0" quotePrefix="1" applyNumberFormat="1" applyFont="1" applyFill="1" applyAlignment="1">
      <alignment horizontal="center"/>
    </xf>
    <xf numFmtId="171" fontId="13" fillId="0" borderId="0" xfId="0" applyNumberFormat="1" applyFont="1" applyFill="1"/>
    <xf numFmtId="39" fontId="9" fillId="0" borderId="0" xfId="160" applyNumberFormat="1" applyFont="1" applyFill="1" applyBorder="1" applyAlignment="1"/>
    <xf numFmtId="0" fontId="0" fillId="0" borderId="0" xfId="0" applyFill="1"/>
    <xf numFmtId="43" fontId="9" fillId="0" borderId="23" xfId="127" applyNumberFormat="1" applyFont="1" applyFill="1" applyBorder="1"/>
    <xf numFmtId="0" fontId="13" fillId="0" borderId="0" xfId="0" applyFont="1" applyFill="1"/>
    <xf numFmtId="0" fontId="9" fillId="0" borderId="0" xfId="0" quotePrefix="1" applyFont="1" applyFill="1" applyProtection="1"/>
    <xf numFmtId="0" fontId="9" fillId="0" borderId="0" xfId="0" quotePrefix="1" applyFont="1" applyFill="1"/>
    <xf numFmtId="0" fontId="3" fillId="0" borderId="0" xfId="0" quotePrefix="1" applyFont="1" applyFill="1" applyProtection="1"/>
    <xf numFmtId="0" fontId="13" fillId="0" borderId="0" xfId="0" quotePrefix="1" applyFont="1" applyFill="1" applyProtection="1"/>
    <xf numFmtId="167" fontId="9" fillId="0" borderId="0" xfId="127" applyFont="1" applyFill="1" applyBorder="1" applyAlignment="1">
      <alignment horizontal="center"/>
    </xf>
    <xf numFmtId="167" fontId="9" fillId="0" borderId="21" xfId="127" applyFont="1" applyFill="1" applyBorder="1" applyAlignment="1">
      <alignment horizontal="center"/>
    </xf>
    <xf numFmtId="167" fontId="9" fillId="0" borderId="0" xfId="121" quotePrefix="1" applyFont="1" applyFill="1" applyBorder="1" applyAlignment="1"/>
    <xf numFmtId="167" fontId="9" fillId="0" borderId="21" xfId="121" quotePrefix="1" applyFont="1" applyFill="1" applyBorder="1" applyAlignment="1"/>
    <xf numFmtId="167" fontId="9" fillId="0" borderId="21" xfId="2505" applyNumberFormat="1" applyFont="1" applyFill="1" applyBorder="1" applyAlignment="1">
      <alignment horizontal="center"/>
    </xf>
    <xf numFmtId="167" fontId="9" fillId="0" borderId="0" xfId="2505" applyNumberFormat="1" applyFont="1" applyFill="1" applyBorder="1" applyAlignment="1">
      <alignment horizontal="center"/>
    </xf>
    <xf numFmtId="167" fontId="9" fillId="0" borderId="0" xfId="121" applyFont="1" applyFill="1" applyAlignment="1">
      <alignment horizontal="center"/>
    </xf>
    <xf numFmtId="167" fontId="9" fillId="0" borderId="0" xfId="121" applyFont="1" applyFill="1" applyAlignment="1"/>
    <xf numFmtId="167" fontId="9" fillId="0" borderId="0" xfId="121" quotePrefix="1" applyFont="1" applyFill="1" applyBorder="1" applyAlignment="1">
      <alignment horizontal="right"/>
    </xf>
    <xf numFmtId="0" fontId="9" fillId="0" borderId="21" xfId="127" quotePrefix="1" applyNumberFormat="1" applyFont="1" applyFill="1" applyBorder="1" applyAlignment="1">
      <alignment horizontal="center"/>
    </xf>
    <xf numFmtId="167" fontId="9" fillId="0" borderId="20" xfId="0" applyNumberFormat="1" applyFont="1" applyFill="1" applyBorder="1"/>
    <xf numFmtId="167" fontId="9" fillId="0" borderId="0" xfId="121" applyFont="1" applyFill="1" applyBorder="1" applyAlignment="1"/>
    <xf numFmtId="0" fontId="9" fillId="0" borderId="0" xfId="2893" applyFont="1" applyFill="1" applyProtection="1"/>
    <xf numFmtId="170" fontId="13" fillId="0" borderId="0" xfId="0" applyNumberFormat="1" applyFont="1" applyFill="1" applyProtection="1"/>
    <xf numFmtId="0" fontId="92" fillId="0" borderId="0" xfId="0" applyFont="1" applyFill="1" applyProtection="1"/>
    <xf numFmtId="171" fontId="9" fillId="0" borderId="0" xfId="0" quotePrefix="1" applyNumberFormat="1" applyFont="1" applyFill="1"/>
    <xf numFmtId="169" fontId="9" fillId="0" borderId="0" xfId="0" applyNumberFormat="1" applyFont="1" applyFill="1" applyAlignment="1" applyProtection="1">
      <alignment horizontal="right"/>
    </xf>
    <xf numFmtId="0" fontId="9" fillId="0" borderId="0" xfId="0" applyFont="1" applyFill="1" applyAlignment="1">
      <alignment horizontal="center"/>
    </xf>
    <xf numFmtId="209" fontId="9" fillId="0" borderId="0" xfId="3147" applyNumberFormat="1" applyFont="1" applyFill="1"/>
    <xf numFmtId="171" fontId="9" fillId="0" borderId="0" xfId="0" applyNumberFormat="1" applyFont="1" applyFill="1" applyAlignment="1">
      <alignment horizontal="left"/>
    </xf>
    <xf numFmtId="0" fontId="9" fillId="0" borderId="0" xfId="0" quotePrefix="1" applyFont="1" applyFill="1" applyAlignment="1">
      <alignment horizontal="center" vertical="center"/>
    </xf>
    <xf numFmtId="0" fontId="92" fillId="0" borderId="0" xfId="0" applyFont="1" applyFill="1"/>
    <xf numFmtId="169" fontId="9" fillId="0" borderId="0" xfId="2893" quotePrefix="1" applyNumberFormat="1" applyFont="1" applyFill="1" applyProtection="1"/>
    <xf numFmtId="169" fontId="9" fillId="0" borderId="0" xfId="2893" applyNumberFormat="1" applyFont="1" applyFill="1" applyProtection="1"/>
    <xf numFmtId="0" fontId="9" fillId="0" borderId="0" xfId="2893" applyFont="1" applyFill="1"/>
    <xf numFmtId="0" fontId="2" fillId="0" borderId="0" xfId="2893" applyFont="1" applyFill="1" applyAlignment="1" applyProtection="1">
      <alignment wrapText="1"/>
    </xf>
    <xf numFmtId="0" fontId="9" fillId="0" borderId="0" xfId="2893" applyFont="1" applyFill="1" applyAlignment="1">
      <alignment horizontal="center"/>
    </xf>
    <xf numFmtId="0" fontId="3" fillId="0" borderId="0" xfId="2893" applyFont="1" applyFill="1" applyProtection="1"/>
    <xf numFmtId="37" fontId="104" fillId="0" borderId="0" xfId="2893" applyNumberFormat="1" applyFont="1" applyFill="1"/>
    <xf numFmtId="39" fontId="9" fillId="0" borderId="0" xfId="2893" applyNumberFormat="1" applyFont="1" applyFill="1"/>
    <xf numFmtId="0" fontId="2" fillId="0" borderId="6" xfId="0" applyFont="1" applyFill="1" applyBorder="1" applyProtection="1"/>
    <xf numFmtId="39" fontId="9" fillId="0" borderId="19" xfId="0" applyNumberFormat="1" applyFont="1" applyFill="1" applyBorder="1" applyProtection="1"/>
    <xf numFmtId="0" fontId="107" fillId="0" borderId="0" xfId="0" applyFont="1" applyFill="1"/>
    <xf numFmtId="0" fontId="107" fillId="0" borderId="0" xfId="0" applyFont="1" applyFill="1" applyProtection="1"/>
    <xf numFmtId="169" fontId="13" fillId="0" borderId="0" xfId="0" quotePrefix="1" applyNumberFormat="1" applyFont="1" applyFill="1" applyProtection="1"/>
    <xf numFmtId="171" fontId="9" fillId="0" borderId="0" xfId="2765" applyNumberFormat="1" applyFont="1"/>
    <xf numFmtId="171" fontId="13" fillId="0" borderId="0" xfId="0" applyNumberFormat="1" applyFont="1" applyFill="1" applyAlignment="1">
      <alignment vertical="center"/>
    </xf>
    <xf numFmtId="171" fontId="9" fillId="0" borderId="0" xfId="0" applyNumberFormat="1" applyFont="1" applyFill="1" applyAlignment="1">
      <alignment vertical="center"/>
    </xf>
    <xf numFmtId="173" fontId="9" fillId="0" borderId="23" xfId="121" applyNumberFormat="1" applyFont="1" applyFill="1" applyBorder="1"/>
    <xf numFmtId="169" fontId="91" fillId="0" borderId="0" xfId="0" applyNumberFormat="1" applyFont="1" applyFill="1" applyProtection="1"/>
    <xf numFmtId="0" fontId="91" fillId="0" borderId="0" xfId="0" applyFont="1" applyFill="1"/>
    <xf numFmtId="169" fontId="100" fillId="0" borderId="0" xfId="0" applyNumberFormat="1" applyFont="1" applyFill="1" applyProtection="1"/>
    <xf numFmtId="0" fontId="108" fillId="0" borderId="0" xfId="0" applyFont="1" applyFill="1" applyProtection="1"/>
    <xf numFmtId="167" fontId="100" fillId="0" borderId="0" xfId="160" applyFont="1" applyFill="1"/>
    <xf numFmtId="167" fontId="100" fillId="0" borderId="0" xfId="160" applyFont="1" applyFill="1" applyBorder="1"/>
    <xf numFmtId="0" fontId="100" fillId="0" borderId="0" xfId="0" applyFont="1" applyFill="1"/>
    <xf numFmtId="168" fontId="100" fillId="0" borderId="0" xfId="160" applyNumberFormat="1" applyFont="1" applyFill="1" applyBorder="1"/>
    <xf numFmtId="0" fontId="6" fillId="0" borderId="0" xfId="0" applyFont="1" applyFill="1"/>
    <xf numFmtId="167" fontId="6" fillId="0" borderId="0" xfId="141" applyFont="1" applyFill="1"/>
    <xf numFmtId="169" fontId="9" fillId="0" borderId="0" xfId="3813" applyNumberFormat="1" applyFont="1"/>
    <xf numFmtId="0" fontId="2" fillId="0" borderId="21" xfId="0" applyFont="1" applyFill="1" applyBorder="1" applyAlignment="1" applyProtection="1">
      <alignment horizontal="center"/>
    </xf>
    <xf numFmtId="0" fontId="2" fillId="0" borderId="0" xfId="0"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168" fontId="9" fillId="0" borderId="0" xfId="3745" applyNumberFormat="1" applyFont="1"/>
    <xf numFmtId="167" fontId="2" fillId="0" borderId="0" xfId="122" applyFont="1" applyFill="1" applyAlignment="1">
      <alignment vertical="center"/>
    </xf>
    <xf numFmtId="0" fontId="9" fillId="0" borderId="0" xfId="0" applyFont="1"/>
    <xf numFmtId="40" fontId="9" fillId="0" borderId="0" xfId="3814" applyNumberFormat="1" applyFont="1"/>
    <xf numFmtId="167" fontId="9" fillId="0" borderId="23" xfId="473" applyFont="1" applyFill="1" applyBorder="1"/>
    <xf numFmtId="0" fontId="13" fillId="0" borderId="0" xfId="2893" applyFont="1" applyFill="1" applyProtection="1"/>
    <xf numFmtId="0" fontId="3" fillId="0" borderId="0" xfId="2893" quotePrefix="1" applyFont="1" applyFill="1" applyProtection="1"/>
    <xf numFmtId="0" fontId="9" fillId="0" borderId="0" xfId="2765" applyFont="1" applyAlignment="1">
      <alignment horizontal="center"/>
    </xf>
    <xf numFmtId="0" fontId="9" fillId="0" borderId="21" xfId="2893" applyFont="1" applyFill="1" applyBorder="1" applyAlignment="1">
      <alignment horizontal="center"/>
    </xf>
    <xf numFmtId="0" fontId="9" fillId="0" borderId="0" xfId="2893" applyFont="1"/>
    <xf numFmtId="167" fontId="9" fillId="0" borderId="20" xfId="121" applyFont="1" applyFill="1" applyBorder="1" applyAlignment="1"/>
    <xf numFmtId="168" fontId="9" fillId="0" borderId="0" xfId="0" applyNumberFormat="1" applyFont="1"/>
    <xf numFmtId="0" fontId="9" fillId="0" borderId="0" xfId="0" quotePrefix="1" applyFont="1"/>
    <xf numFmtId="39" fontId="9" fillId="0" borderId="0" xfId="0" quotePrefix="1" applyNumberFormat="1" applyFont="1" applyAlignment="1">
      <alignment horizontal="center"/>
    </xf>
    <xf numFmtId="168" fontId="9" fillId="0" borderId="0" xfId="0" quotePrefix="1" applyNumberFormat="1" applyFont="1" applyFill="1"/>
    <xf numFmtId="167" fontId="2" fillId="0" borderId="0" xfId="122" applyFont="1" applyFill="1" applyAlignment="1"/>
    <xf numFmtId="171" fontId="9" fillId="0" borderId="22" xfId="0" applyNumberFormat="1" applyFont="1" applyFill="1" applyBorder="1" applyAlignment="1">
      <alignment horizontal="center"/>
    </xf>
    <xf numFmtId="0" fontId="9" fillId="0" borderId="21" xfId="0" quotePrefix="1" applyFont="1" applyFill="1" applyBorder="1" applyAlignment="1">
      <alignment horizontal="center" vertical="center"/>
    </xf>
    <xf numFmtId="10" fontId="9" fillId="0" borderId="0" xfId="3147" applyNumberFormat="1" applyFont="1" applyFill="1"/>
    <xf numFmtId="171" fontId="13" fillId="0" borderId="0" xfId="0" quotePrefix="1" applyNumberFormat="1" applyFont="1" applyFill="1"/>
    <xf numFmtId="39" fontId="9" fillId="0" borderId="0" xfId="2729" applyNumberFormat="1" applyFont="1"/>
    <xf numFmtId="167" fontId="9" fillId="0" borderId="6" xfId="121" applyFont="1" applyFill="1" applyBorder="1" applyAlignment="1">
      <alignment horizontal="center"/>
    </xf>
    <xf numFmtId="39" fontId="9" fillId="0" borderId="0" xfId="160" applyNumberFormat="1" applyFont="1" applyFill="1" applyAlignment="1">
      <alignment horizontal="center"/>
    </xf>
    <xf numFmtId="39" fontId="9" fillId="0" borderId="6" xfId="160" applyNumberFormat="1" applyFont="1" applyFill="1" applyBorder="1" applyAlignment="1">
      <alignment horizontal="center"/>
    </xf>
    <xf numFmtId="0" fontId="106" fillId="0" borderId="0" xfId="2765" applyFont="1"/>
    <xf numFmtId="0" fontId="106" fillId="0" borderId="0" xfId="2765" applyFont="1" applyAlignment="1">
      <alignment horizontal="center"/>
    </xf>
    <xf numFmtId="0" fontId="106" fillId="0" borderId="0" xfId="2765" quotePrefix="1" applyFont="1"/>
    <xf numFmtId="0" fontId="106" fillId="0" borderId="21" xfId="2765" applyFont="1" applyBorder="1" applyAlignment="1">
      <alignment horizontal="center"/>
    </xf>
    <xf numFmtId="0" fontId="106" fillId="0" borderId="0" xfId="2765" applyFont="1" applyAlignment="1">
      <alignment horizontal="left"/>
    </xf>
    <xf numFmtId="211" fontId="9" fillId="0" borderId="0" xfId="3814" applyNumberFormat="1" applyFont="1"/>
    <xf numFmtId="2" fontId="106" fillId="0" borderId="0" xfId="2765" applyNumberFormat="1" applyFont="1" applyAlignment="1">
      <alignment horizontal="center"/>
    </xf>
    <xf numFmtId="171" fontId="9" fillId="0" borderId="0" xfId="0" applyNumberFormat="1" applyFont="1" applyFill="1" applyAlignment="1">
      <alignment horizontal="left" vertical="center"/>
    </xf>
    <xf numFmtId="171" fontId="9" fillId="0" borderId="0" xfId="0" applyNumberFormat="1" applyFont="1" applyFill="1" applyAlignment="1">
      <alignment horizontal="center" vertical="center"/>
    </xf>
    <xf numFmtId="208" fontId="9" fillId="0" borderId="0" xfId="121" applyNumberFormat="1" applyFont="1" applyFill="1" applyBorder="1"/>
    <xf numFmtId="167" fontId="9" fillId="0" borderId="23" xfId="2505" applyNumberFormat="1" applyFont="1" applyFill="1" applyBorder="1" applyAlignment="1">
      <alignment horizontal="center"/>
    </xf>
    <xf numFmtId="0" fontId="9" fillId="0" borderId="0" xfId="0" applyFont="1" applyFill="1" applyAlignment="1">
      <alignment horizontal="center" vertical="center"/>
    </xf>
    <xf numFmtId="212" fontId="9" fillId="0" borderId="0" xfId="160" applyNumberFormat="1" applyFont="1" applyFill="1" applyBorder="1" applyAlignment="1">
      <alignment horizontal="center"/>
    </xf>
    <xf numFmtId="167" fontId="9" fillId="0" borderId="20" xfId="1683" applyFont="1" applyFill="1" applyBorder="1"/>
    <xf numFmtId="167" fontId="9" fillId="0" borderId="23" xfId="452" applyFont="1" applyFill="1" applyBorder="1"/>
    <xf numFmtId="167" fontId="9" fillId="0" borderId="20" xfId="141" applyFont="1" applyFill="1" applyBorder="1"/>
    <xf numFmtId="0" fontId="9" fillId="0" borderId="6" xfId="127" quotePrefix="1" applyNumberFormat="1" applyFont="1" applyFill="1" applyBorder="1" applyAlignment="1">
      <alignment horizontal="center"/>
    </xf>
    <xf numFmtId="167" fontId="9" fillId="0" borderId="20" xfId="2505" applyNumberFormat="1" applyFont="1" applyFill="1" applyBorder="1" applyAlignment="1">
      <alignment horizontal="center"/>
    </xf>
    <xf numFmtId="171" fontId="9" fillId="0" borderId="0" xfId="0" quotePrefix="1" applyNumberFormat="1" applyFont="1" applyFill="1" applyAlignment="1">
      <alignment horizontal="left"/>
    </xf>
    <xf numFmtId="0" fontId="9" fillId="0" borderId="0" xfId="0" applyFont="1" applyAlignment="1">
      <alignment vertical="center"/>
    </xf>
    <xf numFmtId="171" fontId="9" fillId="0" borderId="0" xfId="0" applyNumberFormat="1" applyFont="1"/>
    <xf numFmtId="39" fontId="9" fillId="0" borderId="0" xfId="2729" quotePrefix="1" applyNumberFormat="1" applyFont="1" applyAlignment="1">
      <alignment horizontal="center"/>
    </xf>
    <xf numFmtId="39" fontId="9" fillId="0" borderId="0" xfId="2729" applyNumberFormat="1" applyFont="1" applyAlignment="1">
      <alignment horizontal="center"/>
    </xf>
    <xf numFmtId="39" fontId="9" fillId="0" borderId="0" xfId="3843" applyNumberFormat="1" applyFont="1" applyAlignment="1">
      <alignment horizontal="left"/>
    </xf>
    <xf numFmtId="167" fontId="9" fillId="0" borderId="0" xfId="121" applyFont="1" applyFill="1" applyBorder="1" applyAlignment="1">
      <alignment horizontal="center"/>
    </xf>
    <xf numFmtId="171" fontId="92" fillId="0" borderId="0" xfId="0" applyNumberFormat="1" applyFont="1" applyFill="1"/>
    <xf numFmtId="39" fontId="9" fillId="0" borderId="0" xfId="2845" applyNumberFormat="1" applyFont="1" applyAlignment="1">
      <alignment horizontal="center"/>
    </xf>
    <xf numFmtId="0" fontId="91" fillId="0" borderId="0" xfId="0" applyFont="1" applyFill="1" applyProtection="1"/>
    <xf numFmtId="167" fontId="9" fillId="0" borderId="0" xfId="160" applyFont="1" applyFill="1"/>
    <xf numFmtId="15" fontId="2" fillId="0" borderId="6" xfId="0" quotePrefix="1" applyNumberFormat="1" applyFont="1" applyFill="1" applyBorder="1" applyAlignment="1" applyProtection="1">
      <alignment horizontal="center"/>
    </xf>
    <xf numFmtId="167" fontId="9" fillId="0" borderId="0" xfId="2505" applyNumberFormat="1" applyFont="1" applyFill="1" applyBorder="1" applyAlignment="1"/>
    <xf numFmtId="167" fontId="9" fillId="0" borderId="0" xfId="2505" applyNumberFormat="1" applyFont="1" applyFill="1" applyBorder="1" applyAlignment="1">
      <alignment horizontal="left"/>
    </xf>
    <xf numFmtId="37" fontId="9" fillId="0" borderId="0" xfId="0" applyNumberFormat="1" applyFont="1" applyFill="1" applyAlignment="1">
      <alignment horizontal="center"/>
    </xf>
    <xf numFmtId="39" fontId="9" fillId="0" borderId="0" xfId="0" applyNumberFormat="1" applyFont="1" applyFill="1" applyAlignment="1">
      <alignment horizontal="center"/>
    </xf>
    <xf numFmtId="40" fontId="9" fillId="0" borderId="0" xfId="0" applyNumberFormat="1" applyFont="1" applyFill="1" applyProtection="1"/>
    <xf numFmtId="0" fontId="9" fillId="0" borderId="0" xfId="0" applyFont="1" applyAlignment="1">
      <alignment horizontal="center"/>
    </xf>
    <xf numFmtId="167"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0" fontId="9" fillId="0" borderId="21" xfId="2765" applyFont="1" applyBorder="1" applyAlignment="1">
      <alignment horizontal="center"/>
    </xf>
    <xf numFmtId="39" fontId="9" fillId="0" borderId="0" xfId="2753" applyNumberFormat="1" applyFont="1"/>
    <xf numFmtId="0" fontId="2" fillId="0" borderId="0" xfId="2893" applyFont="1" applyFill="1" applyProtection="1"/>
    <xf numFmtId="43" fontId="9" fillId="0" borderId="20" xfId="160" applyNumberFormat="1" applyFont="1" applyFill="1" applyBorder="1" applyAlignment="1">
      <alignment horizontal="center"/>
    </xf>
    <xf numFmtId="37" fontId="9" fillId="0" borderId="0" xfId="0" applyNumberFormat="1" applyFont="1" applyFill="1" applyAlignment="1" applyProtection="1">
      <alignment horizontal="center"/>
    </xf>
    <xf numFmtId="15" fontId="9" fillId="0" borderId="6" xfId="473" quotePrefix="1" applyNumberFormat="1" applyFont="1" applyFill="1" applyBorder="1" applyAlignment="1">
      <alignment horizontal="center"/>
    </xf>
    <xf numFmtId="15" fontId="9" fillId="0" borderId="21" xfId="473" quotePrefix="1" applyNumberFormat="1" applyFont="1" applyFill="1" applyBorder="1" applyAlignment="1">
      <alignment horizontal="center"/>
    </xf>
    <xf numFmtId="39" fontId="9" fillId="0" borderId="0" xfId="0" quotePrefix="1" applyNumberFormat="1" applyFont="1" applyFill="1" applyAlignment="1">
      <alignment horizontal="left"/>
    </xf>
    <xf numFmtId="171" fontId="91" fillId="0" borderId="0" xfId="0" applyNumberFormat="1" applyFont="1" applyFill="1"/>
    <xf numFmtId="0" fontId="7" fillId="0" borderId="0" xfId="2893" applyFill="1" applyProtection="1"/>
    <xf numFmtId="172" fontId="13" fillId="0" borderId="0" xfId="0" applyNumberFormat="1" applyFont="1" applyFill="1" applyProtection="1"/>
    <xf numFmtId="167" fontId="9" fillId="0" borderId="21" xfId="121" applyFont="1" applyFill="1" applyBorder="1" applyAlignment="1">
      <alignment horizontal="center"/>
    </xf>
    <xf numFmtId="0" fontId="2" fillId="0" borderId="0" xfId="2893" applyFont="1" applyFill="1" applyAlignment="1" applyProtection="1">
      <alignment horizontal="center"/>
    </xf>
    <xf numFmtId="0" fontId="2" fillId="0" borderId="21" xfId="2893" applyFont="1" applyFill="1" applyBorder="1" applyAlignment="1" applyProtection="1">
      <alignment horizontal="center"/>
    </xf>
    <xf numFmtId="0" fontId="9" fillId="0" borderId="0" xfId="2765" quotePrefix="1" applyFont="1" applyAlignment="1">
      <alignment horizontal="center"/>
    </xf>
    <xf numFmtId="0" fontId="9" fillId="0" borderId="0" xfId="2765" applyFont="1" applyAlignment="1">
      <alignment horizontal="left"/>
    </xf>
    <xf numFmtId="0" fontId="13" fillId="0" borderId="0" xfId="2765" quotePrefix="1" applyFont="1"/>
    <xf numFmtId="0" fontId="13" fillId="0" borderId="0" xfId="2765" applyFont="1" applyAlignment="1">
      <alignment horizontal="left"/>
    </xf>
    <xf numFmtId="0" fontId="9" fillId="0" borderId="0" xfId="2765" applyFont="1" applyAlignment="1">
      <alignment vertical="center"/>
    </xf>
    <xf numFmtId="0" fontId="9" fillId="0" borderId="0" xfId="2765" applyFont="1" applyAlignment="1">
      <alignment horizontal="center" vertical="center"/>
    </xf>
    <xf numFmtId="0" fontId="9" fillId="0" borderId="0" xfId="2765" applyFont="1" applyAlignment="1">
      <alignment horizontal="left" vertical="center"/>
    </xf>
    <xf numFmtId="0" fontId="9" fillId="0" borderId="21" xfId="2765" applyFont="1" applyBorder="1" applyAlignment="1">
      <alignment horizontal="left"/>
    </xf>
    <xf numFmtId="168" fontId="9" fillId="0" borderId="0" xfId="127" applyNumberFormat="1" applyFont="1" applyFill="1" applyAlignment="1">
      <alignment horizontal="center"/>
    </xf>
    <xf numFmtId="1" fontId="9" fillId="0" borderId="0" xfId="2765" quotePrefix="1" applyNumberFormat="1" applyFont="1" applyAlignment="1">
      <alignment horizontal="center"/>
    </xf>
    <xf numFmtId="0" fontId="9" fillId="0" borderId="0" xfId="2765" quotePrefix="1" applyFont="1" applyAlignment="1">
      <alignment horizontal="left"/>
    </xf>
    <xf numFmtId="168" fontId="9" fillId="0" borderId="0" xfId="127" applyNumberFormat="1" applyFont="1" applyFill="1" applyBorder="1"/>
    <xf numFmtId="40" fontId="9" fillId="0" borderId="0" xfId="3814" applyNumberFormat="1" applyFont="1" applyAlignment="1">
      <alignment horizontal="left"/>
    </xf>
    <xf numFmtId="211" fontId="9" fillId="0" borderId="0" xfId="2765" applyNumberFormat="1" applyFont="1" applyAlignment="1">
      <alignment horizontal="center"/>
    </xf>
    <xf numFmtId="167" fontId="9" fillId="0" borderId="6" xfId="0" quotePrefix="1" applyNumberFormat="1" applyFont="1" applyBorder="1" applyAlignment="1">
      <alignment horizontal="center" vertical="center"/>
    </xf>
    <xf numFmtId="39" fontId="9" fillId="0" borderId="22" xfId="3814" applyFont="1" applyBorder="1" applyAlignment="1">
      <alignment horizontal="center" vertical="center"/>
    </xf>
    <xf numFmtId="0" fontId="9" fillId="0" borderId="6" xfId="0" quotePrefix="1" applyFont="1" applyBorder="1" applyAlignment="1">
      <alignment horizontal="center" vertical="center"/>
    </xf>
    <xf numFmtId="0" fontId="106" fillId="0" borderId="0" xfId="2765" quotePrefix="1" applyFont="1" applyAlignment="1">
      <alignment horizontal="center"/>
    </xf>
    <xf numFmtId="167" fontId="9" fillId="0" borderId="0" xfId="122" applyFont="1" applyFill="1" applyBorder="1"/>
    <xf numFmtId="43" fontId="9" fillId="0" borderId="0" xfId="127" applyNumberFormat="1" applyFont="1" applyFill="1" applyBorder="1"/>
    <xf numFmtId="0" fontId="106" fillId="0" borderId="0" xfId="2893" applyFont="1"/>
    <xf numFmtId="0" fontId="106" fillId="0" borderId="0" xfId="2893" applyFont="1" applyAlignment="1">
      <alignment horizontal="left"/>
    </xf>
    <xf numFmtId="0" fontId="106" fillId="0" borderId="0" xfId="2893" applyFont="1" applyAlignment="1">
      <alignment horizontal="center"/>
    </xf>
    <xf numFmtId="0" fontId="106" fillId="0" borderId="0" xfId="2893" quotePrefix="1" applyFont="1"/>
    <xf numFmtId="0" fontId="106" fillId="0" borderId="21" xfId="2893" applyFont="1" applyBorder="1" applyAlignment="1">
      <alignment horizontal="center"/>
    </xf>
    <xf numFmtId="0" fontId="106" fillId="0" borderId="6" xfId="2893" applyFont="1" applyBorder="1" applyAlignment="1">
      <alignment horizontal="center"/>
    </xf>
    <xf numFmtId="2" fontId="106" fillId="0" borderId="0" xfId="2893" applyNumberFormat="1" applyFont="1" applyAlignment="1">
      <alignment horizontal="center"/>
    </xf>
    <xf numFmtId="39" fontId="9" fillId="0" borderId="0" xfId="3843" quotePrefix="1" applyNumberFormat="1" applyFont="1" applyAlignment="1">
      <alignment horizontal="left"/>
    </xf>
    <xf numFmtId="0" fontId="2" fillId="0" borderId="0" xfId="2893" applyFont="1" applyFill="1" applyAlignment="1" applyProtection="1">
      <alignment horizontal="left"/>
    </xf>
    <xf numFmtId="39" fontId="9" fillId="0" borderId="0" xfId="2893" applyNumberFormat="1" applyFont="1" applyFill="1" applyAlignment="1" applyProtection="1">
      <alignment horizontal="left"/>
    </xf>
    <xf numFmtId="39" fontId="9" fillId="0" borderId="0" xfId="2845" quotePrefix="1" applyNumberFormat="1" applyFont="1" applyAlignment="1">
      <alignment horizontal="center"/>
    </xf>
    <xf numFmtId="39" fontId="9" fillId="0" borderId="0" xfId="2845" quotePrefix="1" applyNumberFormat="1" applyFont="1"/>
    <xf numFmtId="39" fontId="9" fillId="0" borderId="0" xfId="3843" applyNumberFormat="1" applyFont="1" applyAlignment="1">
      <alignment horizontal="center"/>
    </xf>
    <xf numFmtId="39" fontId="9" fillId="0" borderId="0" xfId="3843" applyNumberFormat="1" applyFont="1"/>
    <xf numFmtId="167" fontId="106" fillId="0" borderId="20" xfId="2893" applyNumberFormat="1" applyFont="1" applyBorder="1"/>
    <xf numFmtId="171" fontId="9" fillId="0" borderId="0" xfId="2765" quotePrefix="1" applyNumberFormat="1" applyFont="1" applyAlignment="1">
      <alignment horizontal="center"/>
    </xf>
    <xf numFmtId="0" fontId="13" fillId="0" borderId="0" xfId="2765" quotePrefix="1" applyFont="1" applyAlignment="1">
      <alignment horizontal="left"/>
    </xf>
    <xf numFmtId="0" fontId="9" fillId="0" borderId="0" xfId="2765" applyFont="1" applyAlignment="1">
      <alignment horizontal="left" indent="2"/>
    </xf>
    <xf numFmtId="15" fontId="9" fillId="0" borderId="21" xfId="160" quotePrefix="1" applyNumberFormat="1" applyFont="1" applyFill="1" applyBorder="1" applyAlignment="1">
      <alignment horizontal="center"/>
    </xf>
    <xf numFmtId="0" fontId="9" fillId="0" borderId="0" xfId="160" quotePrefix="1" applyNumberFormat="1" applyFont="1" applyFill="1" applyBorder="1" applyAlignment="1">
      <alignment horizontal="center"/>
    </xf>
    <xf numFmtId="0" fontId="9" fillId="0" borderId="21" xfId="160" quotePrefix="1" applyNumberFormat="1" applyFont="1" applyFill="1" applyBorder="1" applyAlignment="1">
      <alignment horizontal="center"/>
    </xf>
    <xf numFmtId="173" fontId="9" fillId="0" borderId="0" xfId="160" applyNumberFormat="1" applyFont="1" applyFill="1"/>
    <xf numFmtId="4" fontId="9" fillId="0" borderId="0" xfId="2765" applyNumberFormat="1" applyFont="1"/>
    <xf numFmtId="167" fontId="9" fillId="0" borderId="21" xfId="160" applyFont="1" applyFill="1" applyBorder="1"/>
    <xf numFmtId="171" fontId="9" fillId="0" borderId="0" xfId="2765" applyNumberFormat="1" applyFont="1" applyAlignment="1">
      <alignment horizontal="center"/>
    </xf>
    <xf numFmtId="39" fontId="9" fillId="0" borderId="0" xfId="2765" applyNumberFormat="1" applyFont="1"/>
    <xf numFmtId="167" fontId="9" fillId="0" borderId="6" xfId="160" applyFont="1" applyFill="1" applyBorder="1"/>
    <xf numFmtId="167" fontId="2" fillId="0" borderId="0" xfId="122" quotePrefix="1" applyFont="1" applyFill="1" applyAlignment="1">
      <alignment horizontal="center" vertical="center"/>
    </xf>
    <xf numFmtId="167" fontId="9" fillId="0" borderId="0" xfId="1683" applyFont="1" applyFill="1" applyBorder="1"/>
    <xf numFmtId="0" fontId="100" fillId="0" borderId="0" xfId="2765" applyFont="1" applyAlignment="1">
      <alignment horizontal="center"/>
    </xf>
    <xf numFmtId="0" fontId="100" fillId="0" borderId="0" xfId="2765" applyFont="1" applyAlignment="1">
      <alignment horizontal="center" vertical="center"/>
    </xf>
    <xf numFmtId="15" fontId="100" fillId="0" borderId="21" xfId="2765" quotePrefix="1" applyNumberFormat="1" applyFont="1" applyBorder="1" applyAlignment="1">
      <alignment horizontal="center"/>
    </xf>
    <xf numFmtId="0" fontId="100" fillId="0" borderId="0" xfId="2765" applyFont="1"/>
    <xf numFmtId="15" fontId="100" fillId="0" borderId="21" xfId="160" quotePrefix="1" applyNumberFormat="1" applyFont="1" applyFill="1" applyBorder="1" applyAlignment="1">
      <alignment horizontal="center"/>
    </xf>
    <xf numFmtId="0" fontId="100" fillId="0" borderId="0" xfId="160" quotePrefix="1" applyNumberFormat="1" applyFont="1" applyFill="1" applyBorder="1" applyAlignment="1">
      <alignment horizontal="center"/>
    </xf>
    <xf numFmtId="15" fontId="100" fillId="0" borderId="0" xfId="160" quotePrefix="1" applyNumberFormat="1" applyFont="1" applyFill="1" applyBorder="1" applyAlignment="1">
      <alignment horizontal="center"/>
    </xf>
    <xf numFmtId="167" fontId="100" fillId="0" borderId="0" xfId="121" applyFont="1" applyFill="1" applyAlignment="1">
      <alignment horizontal="center" vertical="center"/>
    </xf>
    <xf numFmtId="167" fontId="100" fillId="0" borderId="0" xfId="160" applyFont="1" applyFill="1" applyAlignment="1">
      <alignment horizontal="center" vertical="center"/>
    </xf>
    <xf numFmtId="167" fontId="100" fillId="0" borderId="0" xfId="160" applyFont="1" applyFill="1" applyBorder="1" applyAlignment="1">
      <alignment horizontal="center" vertical="center"/>
    </xf>
    <xf numFmtId="0" fontId="110" fillId="0" borderId="0" xfId="2765" applyFont="1"/>
    <xf numFmtId="0" fontId="100" fillId="0" borderId="0" xfId="2765" applyFont="1" applyAlignment="1">
      <alignment horizontal="left"/>
    </xf>
    <xf numFmtId="2" fontId="100" fillId="0" borderId="0" xfId="2765" applyNumberFormat="1" applyFont="1" applyAlignment="1">
      <alignment horizontal="center"/>
    </xf>
    <xf numFmtId="39" fontId="13" fillId="0" borderId="0" xfId="3843" applyNumberFormat="1" applyFont="1"/>
    <xf numFmtId="39" fontId="13" fillId="0" borderId="0" xfId="3843" applyNumberFormat="1" applyFont="1" applyAlignment="1">
      <alignment horizontal="center"/>
    </xf>
    <xf numFmtId="0" fontId="108" fillId="0" borderId="0" xfId="0" applyFont="1" applyFill="1" applyAlignment="1" applyProtection="1">
      <alignment horizontal="center"/>
    </xf>
    <xf numFmtId="167" fontId="100" fillId="0" borderId="0" xfId="160" applyFont="1" applyFill="1" applyAlignment="1">
      <alignment horizontal="center"/>
    </xf>
    <xf numFmtId="167" fontId="100" fillId="0" borderId="0" xfId="160" applyFont="1" applyFill="1" applyAlignment="1"/>
    <xf numFmtId="167" fontId="100" fillId="0" borderId="0" xfId="473" applyFont="1" applyFill="1" applyAlignment="1">
      <alignment horizontal="center"/>
    </xf>
    <xf numFmtId="2" fontId="100" fillId="0" borderId="0" xfId="160" applyNumberFormat="1" applyFont="1" applyFill="1" applyAlignment="1">
      <alignment horizontal="center"/>
    </xf>
    <xf numFmtId="2" fontId="100" fillId="0" borderId="0" xfId="2765" applyNumberFormat="1" applyFont="1" applyAlignment="1">
      <alignment horizontal="center" vertical="center"/>
    </xf>
    <xf numFmtId="2" fontId="100" fillId="0" borderId="0" xfId="160" applyNumberFormat="1" applyFont="1" applyFill="1" applyAlignment="1">
      <alignment horizontal="center" vertical="center"/>
    </xf>
    <xf numFmtId="167" fontId="100" fillId="0" borderId="0" xfId="160" applyFont="1" applyFill="1" applyAlignment="1">
      <alignment vertical="center"/>
    </xf>
    <xf numFmtId="39" fontId="100" fillId="0" borderId="0" xfId="2765" applyNumberFormat="1" applyFont="1"/>
    <xf numFmtId="40" fontId="100" fillId="0" borderId="0" xfId="3814" applyNumberFormat="1" applyFont="1"/>
    <xf numFmtId="211" fontId="100" fillId="0" borderId="0" xfId="3814" applyNumberFormat="1" applyFont="1"/>
    <xf numFmtId="167" fontId="100" fillId="0" borderId="0" xfId="121" quotePrefix="1" applyFont="1" applyFill="1" applyBorder="1" applyAlignment="1"/>
    <xf numFmtId="167" fontId="100" fillId="0" borderId="0" xfId="127" quotePrefix="1" applyFont="1" applyFill="1" applyAlignment="1">
      <alignment horizontal="center"/>
    </xf>
    <xf numFmtId="167" fontId="100" fillId="0" borderId="21" xfId="473" applyFont="1" applyFill="1" applyBorder="1" applyAlignment="1">
      <alignment horizontal="center"/>
    </xf>
    <xf numFmtId="167" fontId="100" fillId="0" borderId="0" xfId="160" applyFont="1" applyFill="1" applyBorder="1" applyAlignment="1">
      <alignment vertical="center"/>
    </xf>
    <xf numFmtId="167" fontId="100" fillId="0" borderId="20" xfId="160" applyFont="1" applyFill="1" applyBorder="1" applyAlignment="1">
      <alignment vertical="center"/>
    </xf>
    <xf numFmtId="0" fontId="100" fillId="0" borderId="0" xfId="2765" applyFont="1" applyAlignment="1">
      <alignment vertical="center"/>
    </xf>
    <xf numFmtId="39" fontId="9" fillId="0" borderId="0" xfId="141" applyNumberFormat="1" applyFont="1" applyFill="1" applyBorder="1"/>
    <xf numFmtId="43" fontId="9" fillId="0" borderId="0" xfId="141" applyNumberFormat="1" applyFont="1" applyFill="1" applyBorder="1"/>
    <xf numFmtId="0" fontId="108" fillId="0" borderId="6" xfId="0" applyFont="1" applyFill="1" applyBorder="1" applyAlignment="1" applyProtection="1">
      <alignment horizontal="center"/>
    </xf>
    <xf numFmtId="167" fontId="100" fillId="0" borderId="0" xfId="141" applyFont="1" applyFill="1" applyBorder="1"/>
    <xf numFmtId="168" fontId="100" fillId="0" borderId="0" xfId="141" applyNumberFormat="1" applyFont="1" applyFill="1"/>
    <xf numFmtId="39" fontId="100" fillId="0" borderId="0" xfId="141" applyNumberFormat="1" applyFont="1" applyFill="1"/>
    <xf numFmtId="167" fontId="100" fillId="0" borderId="0" xfId="141" applyFont="1" applyFill="1" applyBorder="1" applyAlignment="1">
      <alignment horizontal="right"/>
    </xf>
    <xf numFmtId="168" fontId="100" fillId="0" borderId="0" xfId="250" applyNumberFormat="1" applyFont="1" applyFill="1" applyBorder="1" applyAlignment="1">
      <alignment horizontal="right"/>
    </xf>
    <xf numFmtId="167" fontId="100" fillId="0" borderId="21" xfId="141" applyFont="1" applyFill="1" applyBorder="1"/>
    <xf numFmtId="43" fontId="100" fillId="0" borderId="0" xfId="141" applyNumberFormat="1" applyFont="1" applyFill="1"/>
    <xf numFmtId="39" fontId="100" fillId="0" borderId="0" xfId="141" applyNumberFormat="1" applyFont="1" applyFill="1" applyBorder="1"/>
    <xf numFmtId="43" fontId="100" fillId="0" borderId="20" xfId="141" applyNumberFormat="1" applyFont="1" applyFill="1" applyBorder="1"/>
    <xf numFmtId="0" fontId="100" fillId="0" borderId="0" xfId="0" applyFont="1"/>
    <xf numFmtId="169" fontId="100" fillId="0" borderId="0" xfId="0" applyNumberFormat="1" applyFont="1"/>
    <xf numFmtId="43" fontId="9" fillId="0" borderId="23" xfId="160" applyNumberFormat="1" applyFont="1" applyFill="1" applyBorder="1" applyAlignment="1">
      <alignment horizontal="center"/>
    </xf>
    <xf numFmtId="0" fontId="111" fillId="0" borderId="0" xfId="0" applyFont="1" applyFill="1" applyProtection="1"/>
    <xf numFmtId="0" fontId="9" fillId="0" borderId="0" xfId="0" applyFont="1" applyAlignment="1">
      <alignment horizontal="center" vertical="center"/>
    </xf>
    <xf numFmtId="0" fontId="112" fillId="0" borderId="0" xfId="0" applyFont="1" applyFill="1" applyProtection="1"/>
    <xf numFmtId="0" fontId="9" fillId="0" borderId="0" xfId="0" applyFont="1" applyFill="1" applyAlignment="1" applyProtection="1">
      <alignment horizontal="center"/>
    </xf>
    <xf numFmtId="40" fontId="9" fillId="0" borderId="0" xfId="0" applyNumberFormat="1" applyFont="1" applyFill="1" applyAlignment="1" applyProtection="1">
      <alignment horizontal="left"/>
    </xf>
    <xf numFmtId="0" fontId="9" fillId="0" borderId="21" xfId="0" applyFont="1" applyFill="1" applyBorder="1" applyAlignment="1" applyProtection="1">
      <alignment horizontal="center"/>
    </xf>
    <xf numFmtId="0" fontId="9" fillId="0" borderId="21" xfId="0" quotePrefix="1" applyFont="1" applyFill="1" applyBorder="1" applyAlignment="1" applyProtection="1">
      <alignment horizontal="center"/>
    </xf>
    <xf numFmtId="0" fontId="9" fillId="0" borderId="0" xfId="0" applyFont="1" applyFill="1" applyAlignment="1" applyProtection="1">
      <alignment vertical="center"/>
    </xf>
    <xf numFmtId="0" fontId="9" fillId="0" borderId="0" xfId="0" applyFont="1" applyFill="1" applyAlignment="1" applyProtection="1">
      <alignment horizontal="center" vertical="center" wrapText="1"/>
    </xf>
    <xf numFmtId="169" fontId="9" fillId="0" borderId="0" xfId="0" applyNumberFormat="1" applyFont="1" applyFill="1" applyAlignment="1" applyProtection="1">
      <alignment horizontal="left"/>
    </xf>
    <xf numFmtId="2" fontId="9" fillId="0" borderId="0" xfId="0" applyNumberFormat="1" applyFont="1" applyFill="1" applyAlignment="1" applyProtection="1">
      <alignment horizontal="center"/>
    </xf>
    <xf numFmtId="210" fontId="9" fillId="0" borderId="0" xfId="0" applyNumberFormat="1" applyFont="1" applyFill="1" applyAlignment="1" applyProtection="1">
      <alignment horizontal="center"/>
    </xf>
    <xf numFmtId="0" fontId="9" fillId="0" borderId="0" xfId="0" quotePrefix="1" applyFont="1" applyFill="1" applyAlignment="1" applyProtection="1">
      <alignment horizontal="center"/>
    </xf>
    <xf numFmtId="0" fontId="9" fillId="0" borderId="6" xfId="0" applyFont="1" applyFill="1" applyBorder="1" applyAlignment="1" applyProtection="1">
      <alignment horizontal="center"/>
    </xf>
    <xf numFmtId="0" fontId="9" fillId="0" borderId="21" xfId="0" quotePrefix="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6" xfId="0" applyFont="1" applyFill="1" applyBorder="1" applyAlignment="1" applyProtection="1">
      <alignment horizontal="center" vertical="center"/>
    </xf>
    <xf numFmtId="172" fontId="13" fillId="0" borderId="0" xfId="0" applyNumberFormat="1" applyFont="1" applyFill="1" applyAlignment="1" applyProtection="1">
      <alignment horizontal="left"/>
    </xf>
    <xf numFmtId="172" fontId="9" fillId="0" borderId="0" xfId="0" applyNumberFormat="1" applyFont="1" applyFill="1" applyAlignment="1" applyProtection="1">
      <alignment horizontal="left"/>
    </xf>
    <xf numFmtId="15" fontId="9" fillId="0" borderId="21" xfId="0" quotePrefix="1" applyNumberFormat="1" applyFont="1" applyFill="1" applyBorder="1" applyAlignment="1" applyProtection="1">
      <alignment horizontal="center"/>
    </xf>
    <xf numFmtId="172" fontId="9" fillId="0" borderId="0" xfId="0" applyNumberFormat="1" applyFont="1" applyFill="1" applyAlignment="1" applyProtection="1">
      <alignment horizontal="right" wrapText="1"/>
    </xf>
    <xf numFmtId="172" fontId="9" fillId="0" borderId="0" xfId="0" applyNumberFormat="1" applyFont="1" applyFill="1" applyAlignment="1" applyProtection="1">
      <alignment vertical="center"/>
    </xf>
    <xf numFmtId="172" fontId="9" fillId="0" borderId="0" xfId="0" applyNumberFormat="1" applyFont="1" applyFill="1" applyAlignment="1" applyProtection="1">
      <alignment horizontal="left" vertical="center"/>
    </xf>
    <xf numFmtId="172" fontId="9" fillId="0" borderId="0" xfId="0" applyNumberFormat="1" applyFont="1" applyFill="1" applyAlignment="1" applyProtection="1">
      <alignment horizontal="justify"/>
    </xf>
    <xf numFmtId="172" fontId="9" fillId="0" borderId="0" xfId="0" applyNumberFormat="1" applyFont="1" applyFill="1" applyAlignment="1" applyProtection="1">
      <alignment horizontal="center" vertical="center" wrapText="1"/>
    </xf>
    <xf numFmtId="0" fontId="9" fillId="0" borderId="6" xfId="0" quotePrefix="1" applyFont="1" applyFill="1" applyBorder="1" applyAlignment="1" applyProtection="1">
      <alignment horizontal="center"/>
    </xf>
    <xf numFmtId="0" fontId="9" fillId="0" borderId="0" xfId="0" quotePrefix="1" applyFont="1" applyFill="1" applyAlignment="1" applyProtection="1">
      <alignment horizontal="left"/>
    </xf>
    <xf numFmtId="167" fontId="9" fillId="0" borderId="0" xfId="502" applyFont="1" applyFill="1" applyBorder="1" applyAlignment="1"/>
    <xf numFmtId="173" fontId="9" fillId="0" borderId="23" xfId="121" applyNumberFormat="1" applyFont="1" applyFill="1" applyBorder="1" applyAlignment="1"/>
    <xf numFmtId="39" fontId="13" fillId="0" borderId="0" xfId="2845" applyNumberFormat="1" applyFont="1"/>
    <xf numFmtId="39" fontId="13" fillId="0" borderId="0" xfId="2845" applyNumberFormat="1" applyFont="1" applyAlignment="1">
      <alignment horizontal="center"/>
    </xf>
    <xf numFmtId="39" fontId="9" fillId="0" borderId="0" xfId="2845" quotePrefix="1" applyNumberFormat="1" applyFont="1" applyAlignment="1">
      <alignment horizontal="left"/>
    </xf>
    <xf numFmtId="167" fontId="114" fillId="0" borderId="0" xfId="473" applyFont="1" applyFill="1" applyAlignment="1">
      <alignment horizontal="center"/>
    </xf>
    <xf numFmtId="167" fontId="114" fillId="0" borderId="0" xfId="160" applyFont="1" applyFill="1" applyAlignment="1">
      <alignment horizontal="center"/>
    </xf>
    <xf numFmtId="4" fontId="9" fillId="0" borderId="0" xfId="0" applyNumberFormat="1" applyFont="1" applyAlignment="1">
      <alignment horizontal="center"/>
    </xf>
    <xf numFmtId="4" fontId="9" fillId="0" borderId="0" xfId="0" applyNumberFormat="1" applyFont="1"/>
    <xf numFmtId="167" fontId="9" fillId="0" borderId="20" xfId="121" applyFont="1" applyFill="1" applyBorder="1" applyAlignment="1">
      <alignment horizontal="center"/>
    </xf>
    <xf numFmtId="39" fontId="9" fillId="0" borderId="0" xfId="160" applyNumberFormat="1" applyFont="1" applyFill="1" applyBorder="1" applyAlignment="1">
      <alignment horizontal="center"/>
    </xf>
    <xf numFmtId="172" fontId="2" fillId="0" borderId="0" xfId="0" applyNumberFormat="1" applyFont="1" applyFill="1" applyAlignment="1" applyProtection="1">
      <alignment horizontal="center"/>
    </xf>
    <xf numFmtId="0" fontId="9" fillId="0" borderId="0" xfId="2849" applyFont="1"/>
    <xf numFmtId="171" fontId="106" fillId="0" borderId="0" xfId="0" applyNumberFormat="1" applyFont="1" applyFill="1"/>
    <xf numFmtId="171" fontId="106" fillId="0" borderId="0" xfId="473" applyNumberFormat="1" applyFont="1" applyFill="1" applyBorder="1"/>
    <xf numFmtId="167" fontId="106" fillId="0" borderId="0" xfId="121" applyFont="1" applyFill="1" applyBorder="1"/>
    <xf numFmtId="167" fontId="106" fillId="0" borderId="0" xfId="121" applyFont="1" applyFill="1"/>
    <xf numFmtId="210" fontId="100" fillId="0" borderId="0" xfId="2765" applyNumberFormat="1" applyFont="1" applyAlignment="1">
      <alignment horizontal="center"/>
    </xf>
    <xf numFmtId="0" fontId="106" fillId="0" borderId="0" xfId="2893" applyFont="1" applyFill="1" applyAlignment="1">
      <alignment horizontal="left"/>
    </xf>
    <xf numFmtId="0" fontId="106" fillId="0" borderId="0" xfId="2893" applyFont="1" applyFill="1"/>
    <xf numFmtId="167" fontId="9" fillId="0" borderId="0" xfId="121" applyFont="1" applyFill="1" applyBorder="1" applyAlignment="1">
      <alignment horizontal="right"/>
    </xf>
    <xf numFmtId="167" fontId="9" fillId="0" borderId="20" xfId="121" applyFont="1" applyFill="1" applyBorder="1" applyAlignment="1">
      <alignment horizontal="right"/>
    </xf>
    <xf numFmtId="40" fontId="2" fillId="0" borderId="0" xfId="0" applyNumberFormat="1" applyFont="1" applyFill="1" applyAlignment="1" applyProtection="1">
      <alignment horizontal="left"/>
    </xf>
    <xf numFmtId="40" fontId="2" fillId="0" borderId="0" xfId="0" applyNumberFormat="1" applyFont="1" applyFill="1" applyProtection="1"/>
    <xf numFmtId="171" fontId="9" fillId="0" borderId="0" xfId="2893" applyNumberFormat="1" applyFont="1" applyFill="1"/>
    <xf numFmtId="172" fontId="9" fillId="0" borderId="0" xfId="2893" applyNumberFormat="1" applyFont="1" applyFill="1" applyProtection="1"/>
    <xf numFmtId="0" fontId="106" fillId="0" borderId="0" xfId="0" quotePrefix="1" applyFont="1" applyFill="1" applyAlignment="1">
      <alignment horizontal="left"/>
    </xf>
    <xf numFmtId="0" fontId="106" fillId="0" borderId="0" xfId="0" quotePrefix="1" applyFont="1" applyFill="1"/>
    <xf numFmtId="0" fontId="9" fillId="0" borderId="0" xfId="0" quotePrefix="1" applyFont="1" applyFill="1" applyAlignment="1" applyProtection="1">
      <alignment horizontal="center" vertical="center"/>
    </xf>
    <xf numFmtId="15" fontId="9" fillId="0" borderId="6" xfId="0" quotePrefix="1" applyNumberFormat="1" applyFont="1" applyFill="1" applyBorder="1" applyAlignment="1" applyProtection="1">
      <alignment horizontal="center"/>
    </xf>
    <xf numFmtId="169" fontId="3" fillId="0" borderId="0" xfId="0" quotePrefix="1" applyNumberFormat="1" applyFont="1" applyFill="1" applyProtection="1"/>
    <xf numFmtId="0" fontId="106" fillId="0" borderId="6" xfId="2893" quotePrefix="1" applyFont="1" applyBorder="1" applyAlignment="1">
      <alignment horizontal="center"/>
    </xf>
    <xf numFmtId="214" fontId="9" fillId="0" borderId="0" xfId="191" quotePrefix="1" applyNumberFormat="1" applyFont="1" applyFill="1" applyBorder="1" applyAlignment="1"/>
    <xf numFmtId="39" fontId="9" fillId="0" borderId="0" xfId="3843" quotePrefix="1" applyNumberFormat="1" applyFont="1" applyAlignment="1">
      <alignment horizontal="center"/>
    </xf>
    <xf numFmtId="167" fontId="2" fillId="0" borderId="0" xfId="122" quotePrefix="1" applyFont="1" applyFill="1" applyAlignment="1">
      <alignment horizontal="center"/>
    </xf>
    <xf numFmtId="39" fontId="100" fillId="0" borderId="23" xfId="160" applyNumberFormat="1" applyFont="1" applyFill="1" applyBorder="1"/>
    <xf numFmtId="39" fontId="100" fillId="0" borderId="21" xfId="160" applyNumberFormat="1" applyFont="1" applyFill="1" applyBorder="1"/>
    <xf numFmtId="167" fontId="9" fillId="0" borderId="22" xfId="121" quotePrefix="1" applyFont="1" applyFill="1" applyBorder="1" applyAlignment="1"/>
    <xf numFmtId="167" fontId="9" fillId="0" borderId="0" xfId="191" quotePrefix="1" applyFont="1" applyFill="1" applyBorder="1" applyAlignment="1"/>
    <xf numFmtId="167" fontId="9" fillId="0" borderId="0" xfId="191" applyFont="1" applyFill="1"/>
    <xf numFmtId="15" fontId="9" fillId="0" borderId="0" xfId="0" quotePrefix="1" applyNumberFormat="1" applyFont="1"/>
    <xf numFmtId="167" fontId="100" fillId="0" borderId="0" xfId="121" applyFont="1" applyFill="1" applyBorder="1"/>
    <xf numFmtId="167" fontId="100" fillId="0" borderId="0" xfId="141" applyFont="1" applyFill="1"/>
    <xf numFmtId="215" fontId="100" fillId="0" borderId="0" xfId="141" applyNumberFormat="1" applyFont="1" applyFill="1"/>
    <xf numFmtId="167" fontId="100" fillId="0" borderId="0" xfId="2505" applyNumberFormat="1" applyFont="1" applyFill="1"/>
    <xf numFmtId="174" fontId="100" fillId="0" borderId="0" xfId="141" applyNumberFormat="1" applyFont="1" applyFill="1" applyBorder="1"/>
    <xf numFmtId="39" fontId="9" fillId="0" borderId="21" xfId="3813" applyNumberFormat="1" applyFont="1" applyBorder="1"/>
    <xf numFmtId="43" fontId="100" fillId="0" borderId="0" xfId="141" applyNumberFormat="1" applyFont="1" applyFill="1" applyBorder="1"/>
    <xf numFmtId="171" fontId="9" fillId="0" borderId="0" xfId="473" applyNumberFormat="1" applyFont="1" applyFill="1" applyAlignment="1"/>
    <xf numFmtId="168" fontId="9" fillId="0" borderId="0" xfId="473" applyNumberFormat="1" applyFont="1" applyFill="1" applyAlignment="1"/>
    <xf numFmtId="0" fontId="13" fillId="0" borderId="0" xfId="0" applyFont="1" applyFill="1" applyAlignment="1" applyProtection="1">
      <alignment vertical="center"/>
    </xf>
    <xf numFmtId="0" fontId="13" fillId="0" borderId="0" xfId="0" applyFont="1" applyFill="1" applyAlignment="1" applyProtection="1">
      <alignment horizontal="left"/>
    </xf>
    <xf numFmtId="0" fontId="9" fillId="0" borderId="6" xfId="0" quotePrefix="1" applyFont="1" applyFill="1" applyBorder="1" applyAlignment="1">
      <alignment horizontal="center"/>
    </xf>
    <xf numFmtId="0" fontId="2" fillId="0" borderId="0" xfId="0" applyFont="1" applyFill="1"/>
    <xf numFmtId="40" fontId="3" fillId="0" borderId="0" xfId="0" applyNumberFormat="1" applyFont="1" applyFill="1" applyAlignment="1" applyProtection="1">
      <alignment horizontal="left"/>
    </xf>
    <xf numFmtId="0" fontId="2" fillId="0" borderId="21" xfId="0" quotePrefix="1" applyFont="1" applyFill="1" applyBorder="1" applyAlignment="1" applyProtection="1">
      <alignment horizontal="center"/>
    </xf>
    <xf numFmtId="0" fontId="108" fillId="0" borderId="0" xfId="2893" applyFont="1" applyFill="1" applyProtection="1"/>
    <xf numFmtId="0" fontId="100" fillId="0" borderId="0" xfId="2893" applyFont="1" applyFill="1"/>
    <xf numFmtId="169" fontId="100" fillId="0" borderId="0" xfId="2893" applyNumberFormat="1" applyFont="1" applyFill="1" applyProtection="1"/>
    <xf numFmtId="0" fontId="2" fillId="0" borderId="0" xfId="2893" applyFont="1" applyFill="1"/>
    <xf numFmtId="0" fontId="9" fillId="0" borderId="0" xfId="2893" applyFont="1" applyFill="1" applyAlignment="1">
      <alignment horizontal="center" wrapText="1"/>
    </xf>
    <xf numFmtId="172" fontId="13" fillId="0" borderId="0" xfId="2893" applyNumberFormat="1" applyFont="1" applyFill="1" applyProtection="1"/>
    <xf numFmtId="0" fontId="100" fillId="0" borderId="0" xfId="2893" applyFont="1" applyAlignment="1">
      <alignment horizontal="center"/>
    </xf>
    <xf numFmtId="0" fontId="108" fillId="0" borderId="0" xfId="2893" applyFont="1" applyFill="1" applyAlignment="1" applyProtection="1">
      <alignment horizontal="center"/>
    </xf>
    <xf numFmtId="0" fontId="108" fillId="0" borderId="21" xfId="2893" applyFont="1" applyFill="1" applyBorder="1" applyAlignment="1" applyProtection="1">
      <alignment horizontal="center"/>
    </xf>
    <xf numFmtId="0" fontId="100" fillId="0" borderId="21" xfId="2893" applyFont="1" applyBorder="1" applyAlignment="1">
      <alignment horizontal="center"/>
    </xf>
    <xf numFmtId="0" fontId="100" fillId="0" borderId="0" xfId="2893" applyFont="1" applyFill="1" applyAlignment="1" applyProtection="1">
      <alignment horizontal="left"/>
    </xf>
    <xf numFmtId="0" fontId="114" fillId="0" borderId="0" xfId="2893" applyFont="1" applyAlignment="1">
      <alignment horizontal="center"/>
    </xf>
    <xf numFmtId="167" fontId="100" fillId="0" borderId="0" xfId="2893" applyNumberFormat="1" applyFont="1" applyAlignment="1">
      <alignment horizontal="center"/>
    </xf>
    <xf numFmtId="167" fontId="114" fillId="0" borderId="0" xfId="2893" applyNumberFormat="1" applyFont="1" applyAlignment="1">
      <alignment horizontal="center"/>
    </xf>
    <xf numFmtId="0" fontId="100" fillId="0" borderId="0" xfId="2893" applyFont="1" applyFill="1" applyAlignment="1">
      <alignment horizontal="left"/>
    </xf>
    <xf numFmtId="0" fontId="100" fillId="0" borderId="0" xfId="2893" applyFont="1"/>
    <xf numFmtId="39" fontId="100" fillId="0" borderId="0" xfId="2893" applyNumberFormat="1" applyFont="1"/>
    <xf numFmtId="169" fontId="9" fillId="0" borderId="0" xfId="0" quotePrefix="1" applyNumberFormat="1" applyFont="1" applyFill="1" applyProtection="1"/>
    <xf numFmtId="0" fontId="100" fillId="0" borderId="0" xfId="0" applyFont="1" applyAlignment="1">
      <alignment horizontal="center"/>
    </xf>
    <xf numFmtId="0" fontId="2" fillId="0" borderId="21" xfId="0" applyFont="1" applyFill="1" applyBorder="1" applyProtection="1"/>
    <xf numFmtId="0" fontId="100" fillId="0" borderId="21" xfId="0" applyFont="1" applyBorder="1" applyAlignment="1">
      <alignment horizontal="center"/>
    </xf>
    <xf numFmtId="0" fontId="9" fillId="0" borderId="21" xfId="0" applyFont="1" applyBorder="1" applyAlignment="1">
      <alignment horizontal="center"/>
    </xf>
    <xf numFmtId="0" fontId="100" fillId="0" borderId="21" xfId="160" quotePrefix="1" applyNumberFormat="1" applyFont="1" applyFill="1" applyBorder="1" applyAlignment="1">
      <alignment horizontal="center"/>
    </xf>
    <xf numFmtId="167" fontId="100" fillId="0" borderId="0" xfId="121" applyFont="1" applyFill="1" applyAlignment="1">
      <alignment horizontal="center"/>
    </xf>
    <xf numFmtId="167" fontId="100" fillId="0" borderId="0" xfId="160" applyFont="1" applyFill="1" applyAlignment="1">
      <alignment horizontal="right"/>
    </xf>
    <xf numFmtId="0" fontId="100" fillId="0" borderId="0" xfId="2765" applyFont="1" applyAlignment="1">
      <alignment horizontal="right"/>
    </xf>
    <xf numFmtId="167" fontId="100" fillId="0" borderId="0" xfId="160" applyFont="1" applyFill="1" applyBorder="1" applyAlignment="1">
      <alignment horizontal="right"/>
    </xf>
    <xf numFmtId="167" fontId="100" fillId="0" borderId="0" xfId="160" applyFont="1" applyFill="1" applyBorder="1" applyAlignment="1">
      <alignment horizontal="center"/>
    </xf>
    <xf numFmtId="167" fontId="100" fillId="0" borderId="0" xfId="160" applyFont="1" applyFill="1" applyBorder="1" applyAlignment="1"/>
    <xf numFmtId="167" fontId="9" fillId="0" borderId="0" xfId="160" quotePrefix="1" applyFont="1" applyFill="1" applyBorder="1" applyAlignment="1">
      <alignment horizontal="center"/>
    </xf>
    <xf numFmtId="216" fontId="9" fillId="0" borderId="0" xfId="160" quotePrefix="1" applyNumberFormat="1" applyFont="1" applyFill="1" applyAlignment="1">
      <alignment horizontal="center"/>
    </xf>
    <xf numFmtId="0" fontId="115" fillId="0" borderId="0" xfId="0" applyFont="1"/>
    <xf numFmtId="0" fontId="13" fillId="0" borderId="0" xfId="0" quotePrefix="1" applyFont="1" applyFill="1" applyAlignment="1">
      <alignment horizontal="left"/>
    </xf>
    <xf numFmtId="15" fontId="9" fillId="0" borderId="6" xfId="0" quotePrefix="1" applyNumberFormat="1" applyFont="1" applyFill="1" applyBorder="1" applyAlignment="1">
      <alignment horizontal="center" vertical="center"/>
    </xf>
    <xf numFmtId="39" fontId="9" fillId="0" borderId="21" xfId="160" applyNumberFormat="1" applyFont="1" applyFill="1" applyBorder="1" applyAlignment="1"/>
    <xf numFmtId="167" fontId="2" fillId="0" borderId="6" xfId="0" quotePrefix="1" applyNumberFormat="1" applyFont="1" applyFill="1" applyBorder="1" applyAlignment="1" applyProtection="1">
      <alignment horizontal="center"/>
    </xf>
    <xf numFmtId="217" fontId="9" fillId="0" borderId="0" xfId="121" applyNumberFormat="1" applyFont="1" applyFill="1" applyBorder="1"/>
    <xf numFmtId="213" fontId="9" fillId="0" borderId="0" xfId="121" quotePrefix="1" applyNumberFormat="1" applyFont="1" applyFill="1" applyBorder="1" applyAlignment="1"/>
    <xf numFmtId="213" fontId="9" fillId="0" borderId="21" xfId="473" applyNumberFormat="1" applyFont="1" applyFill="1" applyBorder="1"/>
    <xf numFmtId="208" fontId="9" fillId="0" borderId="0" xfId="121" applyNumberFormat="1" applyFont="1" applyFill="1"/>
    <xf numFmtId="15" fontId="9" fillId="0" borderId="0" xfId="473" quotePrefix="1" applyNumberFormat="1" applyFont="1" applyFill="1" applyBorder="1" applyAlignment="1">
      <alignment horizontal="center"/>
    </xf>
    <xf numFmtId="9" fontId="9" fillId="0" borderId="0" xfId="3818" applyFont="1" applyFill="1" applyBorder="1" applyAlignment="1">
      <alignment horizontal="center"/>
    </xf>
    <xf numFmtId="43" fontId="100" fillId="0" borderId="0" xfId="160" applyNumberFormat="1" applyFont="1" applyFill="1" applyBorder="1" applyAlignment="1">
      <alignment horizontal="center"/>
    </xf>
    <xf numFmtId="43" fontId="100" fillId="0" borderId="21" xfId="160" applyNumberFormat="1" applyFont="1" applyFill="1" applyBorder="1" applyAlignment="1">
      <alignment horizontal="center"/>
    </xf>
    <xf numFmtId="0" fontId="9" fillId="0" borderId="0" xfId="2893" applyFont="1" applyFill="1" applyAlignment="1">
      <alignment vertical="center"/>
    </xf>
    <xf numFmtId="0" fontId="9" fillId="0" borderId="0" xfId="2893" applyFont="1" applyFill="1" applyAlignment="1">
      <alignment horizontal="center" vertical="center"/>
    </xf>
    <xf numFmtId="171" fontId="13" fillId="0" borderId="0" xfId="2765" quotePrefix="1" applyNumberFormat="1" applyFont="1"/>
    <xf numFmtId="171" fontId="9" fillId="0" borderId="6" xfId="2765" applyNumberFormat="1" applyFont="1" applyBorder="1" applyAlignment="1">
      <alignment horizontal="center"/>
    </xf>
    <xf numFmtId="171" fontId="9" fillId="0" borderId="21" xfId="2765" quotePrefix="1" applyNumberFormat="1" applyFont="1" applyBorder="1" applyAlignment="1">
      <alignment horizontal="center"/>
    </xf>
    <xf numFmtId="39" fontId="100" fillId="0" borderId="0" xfId="160" applyNumberFormat="1" applyFont="1" applyFill="1" applyBorder="1"/>
    <xf numFmtId="0" fontId="104" fillId="0" borderId="0" xfId="2893" applyFont="1" applyFill="1"/>
    <xf numFmtId="167" fontId="9" fillId="0" borderId="20" xfId="127" applyFont="1" applyFill="1" applyBorder="1"/>
    <xf numFmtId="0" fontId="109" fillId="0" borderId="0" xfId="2893" applyFont="1" applyFill="1"/>
    <xf numFmtId="214" fontId="9" fillId="0" borderId="20" xfId="191" quotePrefix="1" applyNumberFormat="1" applyFont="1" applyFill="1" applyBorder="1" applyAlignment="1"/>
    <xf numFmtId="167" fontId="9" fillId="0" borderId="0" xfId="121" applyFont="1" applyFill="1" applyBorder="1" applyAlignment="1">
      <alignment vertical="center"/>
    </xf>
    <xf numFmtId="171" fontId="9" fillId="0" borderId="0" xfId="473" applyNumberFormat="1" applyFont="1" applyFill="1" applyAlignment="1">
      <alignment vertical="center"/>
    </xf>
    <xf numFmtId="213" fontId="9" fillId="0" borderId="0" xfId="473" applyNumberFormat="1" applyFont="1" applyFill="1" applyBorder="1"/>
    <xf numFmtId="43" fontId="114" fillId="0" borderId="0" xfId="141" applyNumberFormat="1" applyFont="1" applyFill="1"/>
    <xf numFmtId="167" fontId="114" fillId="0" borderId="0" xfId="141" applyFont="1" applyFill="1" applyBorder="1"/>
    <xf numFmtId="171" fontId="9" fillId="0" borderId="21" xfId="0" applyNumberFormat="1" applyFont="1" applyFill="1" applyBorder="1" applyAlignment="1">
      <alignment horizontal="center" vertical="center"/>
    </xf>
    <xf numFmtId="213" fontId="9" fillId="0" borderId="20" xfId="473" applyNumberFormat="1" applyFont="1" applyFill="1" applyBorder="1"/>
    <xf numFmtId="39" fontId="9" fillId="0" borderId="0" xfId="0" applyNumberFormat="1" applyFont="1" applyFill="1" applyAlignment="1">
      <alignment wrapText="1"/>
    </xf>
    <xf numFmtId="0" fontId="2" fillId="0" borderId="0" xfId="0" quotePrefix="1" applyFont="1" applyFill="1" applyAlignment="1" applyProtection="1">
      <alignment horizontal="left"/>
    </xf>
    <xf numFmtId="0" fontId="13" fillId="0" borderId="0" xfId="0" quotePrefix="1" applyFont="1" applyFill="1"/>
    <xf numFmtId="167" fontId="9" fillId="0" borderId="22" xfId="2505" applyNumberFormat="1" applyFont="1" applyFill="1" applyBorder="1" applyAlignment="1">
      <alignment horizontal="center"/>
    </xf>
    <xf numFmtId="0" fontId="13" fillId="0" borderId="0" xfId="0" applyFont="1" applyAlignment="1">
      <alignment horizontal="left"/>
    </xf>
    <xf numFmtId="167" fontId="9" fillId="0" borderId="21" xfId="121" applyFont="1" applyFill="1" applyBorder="1" applyAlignment="1">
      <alignment vertical="center"/>
    </xf>
    <xf numFmtId="167" fontId="9" fillId="0" borderId="20" xfId="121" applyFont="1" applyFill="1" applyBorder="1" applyAlignment="1">
      <alignment vertical="center"/>
    </xf>
    <xf numFmtId="214" fontId="9" fillId="0" borderId="21" xfId="191" quotePrefix="1" applyNumberFormat="1" applyFont="1" applyFill="1" applyBorder="1" applyAlignment="1"/>
    <xf numFmtId="40" fontId="9" fillId="0" borderId="0" xfId="2893" applyNumberFormat="1" applyFont="1" applyFill="1" applyProtection="1"/>
    <xf numFmtId="0" fontId="100" fillId="0" borderId="21" xfId="2765" applyFont="1" applyBorder="1"/>
    <xf numFmtId="0" fontId="110" fillId="0" borderId="21" xfId="2765" applyFont="1" applyBorder="1"/>
    <xf numFmtId="0" fontId="9" fillId="0" borderId="0" xfId="2893" quotePrefix="1" applyFont="1" applyFill="1" applyAlignment="1">
      <alignment horizontal="center" wrapText="1"/>
    </xf>
    <xf numFmtId="171" fontId="9" fillId="0" borderId="21" xfId="0" applyNumberFormat="1" applyFont="1" applyFill="1" applyBorder="1" applyAlignment="1">
      <alignment horizontal="center"/>
    </xf>
    <xf numFmtId="0" fontId="13" fillId="0" borderId="0" xfId="0" applyFont="1" applyFill="1" applyAlignment="1">
      <alignment horizontal="left"/>
    </xf>
    <xf numFmtId="171" fontId="9" fillId="0" borderId="21" xfId="0" quotePrefix="1" applyNumberFormat="1" applyFont="1" applyFill="1" applyBorder="1" applyAlignment="1">
      <alignment horizontal="center"/>
    </xf>
    <xf numFmtId="168" fontId="9" fillId="0" borderId="0" xfId="2765" applyNumberFormat="1" applyFont="1"/>
    <xf numFmtId="168" fontId="9" fillId="0" borderId="21" xfId="2765" applyNumberFormat="1" applyFont="1" applyBorder="1"/>
    <xf numFmtId="171" fontId="9" fillId="0" borderId="0" xfId="2765" applyNumberFormat="1" applyFont="1" applyAlignment="1">
      <alignment vertical="center"/>
    </xf>
    <xf numFmtId="0" fontId="100" fillId="0" borderId="21" xfId="2893" applyFont="1" applyFill="1" applyBorder="1" applyAlignment="1">
      <alignment horizontal="left"/>
    </xf>
    <xf numFmtId="9" fontId="9" fillId="0" borderId="0" xfId="0" applyNumberFormat="1" applyFont="1" applyAlignment="1">
      <alignment horizontal="center"/>
    </xf>
    <xf numFmtId="0" fontId="9" fillId="0" borderId="0" xfId="0" applyFont="1" applyAlignment="1">
      <alignment horizontal="left"/>
    </xf>
    <xf numFmtId="0" fontId="9" fillId="0" borderId="0" xfId="0" applyFont="1" applyAlignment="1">
      <alignment horizontal="right"/>
    </xf>
    <xf numFmtId="167" fontId="9" fillId="0" borderId="22" xfId="121" applyFont="1" applyFill="1" applyBorder="1" applyAlignment="1">
      <alignment vertical="center"/>
    </xf>
    <xf numFmtId="171" fontId="9" fillId="0" borderId="0" xfId="473" applyNumberFormat="1" applyFont="1" applyFill="1" applyBorder="1" applyAlignment="1">
      <alignment vertical="center"/>
    </xf>
    <xf numFmtId="168" fontId="9" fillId="0" borderId="0" xfId="121" applyNumberFormat="1" applyFont="1" applyFill="1" applyBorder="1"/>
    <xf numFmtId="168" fontId="9" fillId="0" borderId="0" xfId="121" applyNumberFormat="1" applyFont="1" applyFill="1"/>
    <xf numFmtId="168" fontId="106" fillId="0" borderId="0" xfId="473" applyNumberFormat="1" applyFont="1" applyFill="1" applyBorder="1"/>
    <xf numFmtId="168" fontId="106" fillId="0" borderId="0" xfId="121" applyNumberFormat="1" applyFont="1" applyFill="1"/>
    <xf numFmtId="167" fontId="106" fillId="0" borderId="0" xfId="2893" applyNumberFormat="1" applyFont="1"/>
    <xf numFmtId="39" fontId="9" fillId="0" borderId="0" xfId="2893" applyNumberFormat="1" applyFont="1" applyFill="1" applyProtection="1"/>
    <xf numFmtId="171" fontId="9" fillId="0" borderId="0" xfId="2962" applyNumberFormat="1" applyFont="1"/>
    <xf numFmtId="167" fontId="9" fillId="0" borderId="20" xfId="2893" applyNumberFormat="1" applyFont="1" applyFill="1" applyBorder="1"/>
    <xf numFmtId="167" fontId="9" fillId="0" borderId="0" xfId="2893" applyNumberFormat="1" applyFont="1" applyFill="1"/>
    <xf numFmtId="0" fontId="13" fillId="0" borderId="0" xfId="2893" quotePrefix="1" applyFont="1" applyFill="1"/>
    <xf numFmtId="171" fontId="13" fillId="0" borderId="0" xfId="2962" applyNumberFormat="1" applyFont="1"/>
    <xf numFmtId="0" fontId="9" fillId="0" borderId="0" xfId="2893" quotePrefix="1" applyFont="1" applyFill="1" applyAlignment="1">
      <alignment horizontal="center"/>
    </xf>
    <xf numFmtId="15" fontId="9" fillId="0" borderId="6" xfId="2893" applyNumberFormat="1" applyFont="1" applyFill="1" applyBorder="1" applyAlignment="1">
      <alignment horizontal="center"/>
    </xf>
    <xf numFmtId="0" fontId="9" fillId="0" borderId="0" xfId="2893" applyFont="1" applyFill="1" applyAlignment="1">
      <alignment horizontal="left"/>
    </xf>
    <xf numFmtId="167" fontId="9" fillId="0" borderId="23" xfId="2893" applyNumberFormat="1" applyFont="1" applyFill="1" applyBorder="1"/>
    <xf numFmtId="168" fontId="9" fillId="0" borderId="0" xfId="2893" applyNumberFormat="1" applyFont="1" applyFill="1"/>
    <xf numFmtId="39" fontId="13" fillId="0" borderId="0" xfId="0" applyNumberFormat="1" applyFont="1" applyFill="1"/>
    <xf numFmtId="39" fontId="9" fillId="0" borderId="0" xfId="2753" applyNumberFormat="1" applyFont="1" applyAlignment="1">
      <alignment horizontal="left"/>
    </xf>
    <xf numFmtId="168" fontId="109" fillId="0" borderId="0" xfId="3814" applyNumberFormat="1" applyFont="1" applyAlignment="1">
      <alignment horizontal="center"/>
    </xf>
    <xf numFmtId="168" fontId="9" fillId="0" borderId="0" xfId="3814" applyNumberFormat="1" applyFont="1" applyAlignment="1">
      <alignment horizontal="center"/>
    </xf>
    <xf numFmtId="168" fontId="109" fillId="0" borderId="0" xfId="3814" applyNumberFormat="1" applyFont="1" applyAlignment="1">
      <alignment horizontal="left"/>
    </xf>
    <xf numFmtId="168" fontId="9" fillId="0" borderId="0" xfId="2730" applyNumberFormat="1" applyFont="1"/>
    <xf numFmtId="0" fontId="116" fillId="0" borderId="0" xfId="0" applyFont="1" applyFill="1"/>
    <xf numFmtId="168" fontId="9" fillId="0" borderId="21" xfId="3745" applyNumberFormat="1" applyFont="1" applyBorder="1"/>
    <xf numFmtId="0" fontId="9" fillId="0" borderId="0" xfId="2893" quotePrefix="1" applyFont="1" applyFill="1" applyAlignment="1">
      <alignment horizontal="left"/>
    </xf>
    <xf numFmtId="17" fontId="9" fillId="0" borderId="0" xfId="2893" quotePrefix="1" applyNumberFormat="1" applyFont="1" applyFill="1" applyAlignment="1">
      <alignment horizontal="left"/>
    </xf>
    <xf numFmtId="211" fontId="9" fillId="0" borderId="0" xfId="2765" applyNumberFormat="1" applyFont="1" applyAlignment="1">
      <alignment horizontal="left"/>
    </xf>
    <xf numFmtId="40" fontId="9" fillId="0" borderId="0" xfId="3814" applyNumberFormat="1" applyFont="1" applyAlignment="1">
      <alignment horizontal="center"/>
    </xf>
    <xf numFmtId="168" fontId="101" fillId="0" borderId="0" xfId="121" applyNumberFormat="1" applyFont="1" applyFill="1"/>
    <xf numFmtId="168" fontId="9" fillId="0" borderId="21" xfId="0" applyNumberFormat="1" applyFont="1" applyFill="1" applyBorder="1"/>
    <xf numFmtId="168" fontId="101" fillId="0" borderId="21" xfId="121" applyNumberFormat="1" applyFont="1" applyFill="1" applyBorder="1"/>
    <xf numFmtId="168" fontId="9" fillId="0" borderId="20" xfId="0" applyNumberFormat="1" applyFont="1" applyFill="1" applyBorder="1"/>
    <xf numFmtId="168" fontId="106" fillId="0" borderId="0" xfId="0" applyNumberFormat="1" applyFont="1" applyFill="1"/>
    <xf numFmtId="168" fontId="101" fillId="0" borderId="20" xfId="121" applyNumberFormat="1" applyFont="1" applyFill="1" applyBorder="1"/>
    <xf numFmtId="171" fontId="106" fillId="0" borderId="22" xfId="0" applyNumberFormat="1" applyFont="1" applyFill="1" applyBorder="1"/>
    <xf numFmtId="167" fontId="9" fillId="0" borderId="22" xfId="473" applyFont="1" applyFill="1" applyBorder="1"/>
    <xf numFmtId="217" fontId="9" fillId="0" borderId="21" xfId="121" applyNumberFormat="1" applyFont="1" applyFill="1" applyBorder="1"/>
    <xf numFmtId="214" fontId="9" fillId="0" borderId="0" xfId="191" applyNumberFormat="1" applyFont="1" applyFill="1"/>
    <xf numFmtId="167" fontId="9" fillId="0" borderId="0" xfId="502" applyFont="1" applyFill="1"/>
    <xf numFmtId="214" fontId="9" fillId="0" borderId="20" xfId="191" applyNumberFormat="1" applyFont="1" applyFill="1" applyBorder="1"/>
    <xf numFmtId="213" fontId="9" fillId="0" borderId="21" xfId="473" applyNumberFormat="1" applyFont="1" applyFill="1" applyBorder="1" applyProtection="1"/>
    <xf numFmtId="0" fontId="88" fillId="45" borderId="0" xfId="0" applyFont="1" applyFill="1" applyProtection="1"/>
    <xf numFmtId="175" fontId="9" fillId="0" borderId="21" xfId="473" applyNumberFormat="1" applyFont="1" applyFill="1" applyBorder="1"/>
    <xf numFmtId="175" fontId="9" fillId="0" borderId="0" xfId="473" applyNumberFormat="1" applyFont="1" applyFill="1" applyBorder="1" applyAlignment="1">
      <alignment vertical="center"/>
    </xf>
    <xf numFmtId="175" fontId="9" fillId="0" borderId="0" xfId="121" applyNumberFormat="1" applyFont="1" applyFill="1" applyBorder="1" applyAlignment="1">
      <alignment vertical="center"/>
    </xf>
    <xf numFmtId="175" fontId="9" fillId="0" borderId="0" xfId="473" applyNumberFormat="1" applyFont="1" applyFill="1"/>
    <xf numFmtId="175" fontId="9" fillId="0" borderId="0" xfId="0" applyNumberFormat="1" applyFont="1" applyFill="1" applyAlignment="1">
      <alignment horizontal="center"/>
    </xf>
    <xf numFmtId="175" fontId="9" fillId="0" borderId="0" xfId="160" applyNumberFormat="1" applyFont="1" applyFill="1" applyBorder="1" applyAlignment="1">
      <alignment horizontal="center"/>
    </xf>
    <xf numFmtId="175" fontId="9" fillId="0" borderId="0" xfId="3841" applyNumberFormat="1" applyFont="1" applyFill="1" applyBorder="1"/>
    <xf numFmtId="175" fontId="9" fillId="0" borderId="0" xfId="3841" applyNumberFormat="1" applyFont="1" applyFill="1"/>
    <xf numFmtId="175" fontId="9" fillId="0" borderId="0" xfId="160" applyNumberFormat="1" applyFont="1" applyFill="1" applyBorder="1"/>
    <xf numFmtId="175" fontId="9" fillId="0" borderId="0" xfId="121" applyNumberFormat="1" applyFont="1" applyFill="1"/>
    <xf numFmtId="175" fontId="9" fillId="0" borderId="0" xfId="160" applyNumberFormat="1" applyFont="1" applyFill="1"/>
    <xf numFmtId="175" fontId="9" fillId="0" borderId="0" xfId="121" applyNumberFormat="1" applyFont="1" applyFill="1" applyBorder="1"/>
    <xf numFmtId="175" fontId="9" fillId="0" borderId="0" xfId="473" applyNumberFormat="1" applyFont="1" applyFill="1" applyBorder="1"/>
    <xf numFmtId="168" fontId="9" fillId="0" borderId="21" xfId="473" applyNumberFormat="1" applyFont="1" applyFill="1" applyBorder="1"/>
    <xf numFmtId="208" fontId="9" fillId="0" borderId="0" xfId="121" applyNumberFormat="1" applyFont="1" applyFill="1" applyProtection="1"/>
    <xf numFmtId="167" fontId="9" fillId="0" borderId="0" xfId="121" applyFont="1" applyFill="1" applyProtection="1"/>
    <xf numFmtId="168" fontId="9" fillId="0" borderId="0" xfId="473" applyNumberFormat="1" applyFont="1" applyFill="1" applyProtection="1"/>
    <xf numFmtId="208" fontId="9" fillId="0" borderId="21" xfId="121" applyNumberFormat="1" applyFont="1" applyFill="1" applyBorder="1" applyProtection="1"/>
    <xf numFmtId="171" fontId="9" fillId="0" borderId="0" xfId="473" applyNumberFormat="1" applyFont="1" applyFill="1" applyProtection="1"/>
    <xf numFmtId="39" fontId="9" fillId="0" borderId="0" xfId="473" applyNumberFormat="1" applyFont="1" applyFill="1" applyProtection="1"/>
    <xf numFmtId="171" fontId="9" fillId="0" borderId="21" xfId="0" applyNumberFormat="1" applyFont="1" applyFill="1" applyBorder="1" applyAlignment="1" applyProtection="1">
      <alignment horizontal="center"/>
    </xf>
    <xf numFmtId="171" fontId="9" fillId="0" borderId="0" xfId="0" applyNumberFormat="1" applyFont="1" applyFill="1" applyAlignment="1" applyProtection="1">
      <alignment horizontal="center"/>
    </xf>
    <xf numFmtId="171" fontId="9" fillId="0" borderId="0" xfId="0" quotePrefix="1" applyNumberFormat="1" applyFont="1" applyFill="1" applyAlignment="1" applyProtection="1">
      <alignment horizontal="center"/>
    </xf>
    <xf numFmtId="171" fontId="9" fillId="0" borderId="21" xfId="0" quotePrefix="1" applyNumberFormat="1" applyFont="1" applyFill="1" applyBorder="1" applyAlignment="1" applyProtection="1">
      <alignment horizontal="center"/>
    </xf>
    <xf numFmtId="0" fontId="9" fillId="45" borderId="0" xfId="0" applyFont="1" applyFill="1" applyProtection="1"/>
    <xf numFmtId="167" fontId="9" fillId="0" borderId="0" xfId="160" applyFont="1" applyFill="1" applyProtection="1"/>
    <xf numFmtId="168" fontId="9" fillId="0" borderId="0" xfId="160" applyNumberFormat="1" applyFont="1" applyFill="1" applyProtection="1"/>
    <xf numFmtId="167" fontId="9" fillId="0" borderId="0" xfId="160" applyFont="1" applyFill="1" applyAlignment="1" applyProtection="1">
      <alignment horizontal="center"/>
    </xf>
    <xf numFmtId="168" fontId="9" fillId="0" borderId="21" xfId="160" applyNumberFormat="1" applyFont="1" applyFill="1" applyBorder="1" applyProtection="1"/>
    <xf numFmtId="167" fontId="9" fillId="0" borderId="20" xfId="2893" applyNumberFormat="1" applyFont="1" applyFill="1" applyBorder="1" applyProtection="1"/>
    <xf numFmtId="167" fontId="9" fillId="0" borderId="0" xfId="473" applyFont="1" applyFill="1" applyProtection="1"/>
    <xf numFmtId="167" fontId="9" fillId="0" borderId="0" xfId="127" applyFont="1" applyFill="1" applyProtection="1"/>
    <xf numFmtId="0" fontId="7" fillId="0" borderId="0" xfId="0" applyFont="1" applyFill="1" applyProtection="1"/>
    <xf numFmtId="169" fontId="9" fillId="45" borderId="0" xfId="0" applyNumberFormat="1" applyFont="1" applyFill="1" applyProtection="1"/>
    <xf numFmtId="167" fontId="9" fillId="0" borderId="21" xfId="2505" applyNumberFormat="1" applyFont="1" applyFill="1" applyBorder="1" applyAlignment="1" applyProtection="1">
      <alignment horizontal="center"/>
    </xf>
    <xf numFmtId="167" fontId="9" fillId="0" borderId="20" xfId="0" applyNumberFormat="1" applyFont="1" applyFill="1" applyBorder="1" applyProtection="1"/>
    <xf numFmtId="0" fontId="9" fillId="0" borderId="6" xfId="127" applyNumberFormat="1" applyFont="1" applyFill="1" applyBorder="1" applyAlignment="1">
      <alignment horizontal="center"/>
    </xf>
    <xf numFmtId="167" fontId="9" fillId="0" borderId="21" xfId="121" applyFont="1" applyFill="1" applyBorder="1" applyProtection="1"/>
    <xf numFmtId="167" fontId="9" fillId="0" borderId="20" xfId="121" applyFont="1" applyFill="1" applyBorder="1" applyProtection="1"/>
    <xf numFmtId="37" fontId="9" fillId="0" borderId="0" xfId="2729" applyNumberFormat="1" applyFont="1" applyAlignment="1">
      <alignment horizontal="center"/>
    </xf>
    <xf numFmtId="0" fontId="118" fillId="0" borderId="0" xfId="0" applyFont="1" applyFill="1" applyProtection="1"/>
    <xf numFmtId="39" fontId="9" fillId="0" borderId="21" xfId="160" applyNumberFormat="1" applyFont="1" applyFill="1" applyBorder="1" applyProtection="1"/>
    <xf numFmtId="167" fontId="9" fillId="0" borderId="21" xfId="3841" applyFont="1" applyBorder="1"/>
    <xf numFmtId="167" fontId="9" fillId="0" borderId="0" xfId="3841" applyFont="1"/>
    <xf numFmtId="167" fontId="9" fillId="0" borderId="0" xfId="122" applyFont="1" applyFill="1" applyProtection="1"/>
    <xf numFmtId="43" fontId="9" fillId="0" borderId="21" xfId="160" applyNumberFormat="1" applyFont="1" applyFill="1" applyBorder="1"/>
    <xf numFmtId="43" fontId="9" fillId="0" borderId="0" xfId="160" applyNumberFormat="1" applyFont="1" applyFill="1"/>
    <xf numFmtId="15" fontId="9" fillId="0" borderId="21" xfId="121" applyNumberFormat="1" applyFont="1" applyFill="1" applyBorder="1" applyAlignment="1">
      <alignment horizontal="center"/>
    </xf>
    <xf numFmtId="167" fontId="2" fillId="0" borderId="0" xfId="122" quotePrefix="1" applyFont="1" applyFill="1" applyAlignment="1" applyProtection="1">
      <alignment horizontal="center"/>
    </xf>
    <xf numFmtId="167" fontId="2" fillId="0" borderId="0" xfId="122" quotePrefix="1" applyFont="1" applyFill="1" applyAlignment="1" applyProtection="1">
      <alignment horizontal="right"/>
    </xf>
    <xf numFmtId="10" fontId="106" fillId="0" borderId="0" xfId="0" applyNumberFormat="1" applyFont="1" applyFill="1" applyAlignment="1" applyProtection="1">
      <alignment horizontal="center" vertical="center" wrapText="1"/>
    </xf>
    <xf numFmtId="43" fontId="9" fillId="0" borderId="0" xfId="160" applyNumberFormat="1" applyFont="1" applyFill="1" applyBorder="1"/>
    <xf numFmtId="0" fontId="106" fillId="0" borderId="0" xfId="0" quotePrefix="1" applyFont="1" applyFill="1" applyAlignment="1" applyProtection="1">
      <alignment horizontal="center" vertical="center" wrapText="1"/>
    </xf>
    <xf numFmtId="214" fontId="9" fillId="0" borderId="0" xfId="191" applyNumberFormat="1" applyFont="1" applyFill="1" applyProtection="1"/>
    <xf numFmtId="171" fontId="9" fillId="0" borderId="0" xfId="0" applyNumberFormat="1" applyFont="1" applyFill="1" applyAlignment="1" applyProtection="1">
      <alignment horizontal="left"/>
    </xf>
    <xf numFmtId="171" fontId="9" fillId="0" borderId="0" xfId="0" applyNumberFormat="1" applyFont="1" applyFill="1" applyAlignment="1" applyProtection="1">
      <alignment horizontal="left" vertical="center"/>
    </xf>
    <xf numFmtId="171" fontId="9" fillId="0" borderId="0" xfId="0" applyNumberFormat="1" applyFont="1" applyFill="1" applyAlignment="1" applyProtection="1">
      <alignment vertical="center"/>
    </xf>
    <xf numFmtId="167" fontId="7" fillId="0" borderId="0" xfId="3841" applyFont="1" applyFill="1" applyProtection="1"/>
    <xf numFmtId="167" fontId="9" fillId="0" borderId="0" xfId="3841" applyFont="1" applyFill="1" applyProtection="1"/>
    <xf numFmtId="167" fontId="9" fillId="0" borderId="0" xfId="121" applyFont="1" applyFill="1" applyAlignment="1">
      <alignment horizontal="right" indent="1"/>
    </xf>
    <xf numFmtId="167" fontId="9" fillId="0" borderId="0" xfId="3841" applyFont="1" applyFill="1" applyAlignment="1" applyProtection="1">
      <alignment horizontal="right"/>
    </xf>
    <xf numFmtId="168" fontId="101" fillId="0" borderId="0" xfId="121" applyNumberFormat="1" applyFont="1" applyFill="1" applyProtection="1"/>
    <xf numFmtId="4" fontId="6" fillId="0" borderId="0" xfId="0" applyNumberFormat="1" applyFont="1" applyFill="1"/>
    <xf numFmtId="39" fontId="9" fillId="0" borderId="0" xfId="0" applyNumberFormat="1" applyFont="1" applyFill="1" applyAlignment="1">
      <alignment horizontal="left"/>
    </xf>
    <xf numFmtId="218" fontId="117" fillId="0" borderId="0" xfId="0" applyNumberFormat="1" applyFont="1" applyFill="1" applyAlignment="1" applyProtection="1">
      <alignment horizontal="left"/>
    </xf>
    <xf numFmtId="218" fontId="9" fillId="0" borderId="0" xfId="0" applyNumberFormat="1" applyFont="1" applyFill="1" applyAlignment="1">
      <alignment horizontal="left"/>
    </xf>
    <xf numFmtId="39" fontId="117" fillId="0" borderId="0" xfId="0" quotePrefix="1" applyNumberFormat="1" applyFont="1" applyFill="1" applyAlignment="1">
      <alignment horizontal="center"/>
    </xf>
    <xf numFmtId="39" fontId="117" fillId="0" borderId="0" xfId="0" applyNumberFormat="1" applyFont="1" applyFill="1"/>
    <xf numFmtId="169" fontId="9" fillId="0" borderId="0" xfId="0" applyNumberFormat="1" applyFont="1" applyFill="1"/>
    <xf numFmtId="39" fontId="9" fillId="0" borderId="0" xfId="2656" applyNumberFormat="1" applyFont="1"/>
    <xf numFmtId="39" fontId="117" fillId="0" borderId="0" xfId="0" quotePrefix="1" applyNumberFormat="1" applyFont="1" applyFill="1" applyAlignment="1">
      <alignment horizontal="left"/>
    </xf>
    <xf numFmtId="0" fontId="9" fillId="0" borderId="6" xfId="2765" applyFont="1" applyBorder="1" applyAlignment="1">
      <alignment horizontal="center"/>
    </xf>
    <xf numFmtId="0" fontId="9" fillId="0" borderId="0" xfId="2893" quotePrefix="1" applyFont="1" applyFill="1"/>
    <xf numFmtId="37" fontId="9" fillId="0" borderId="0" xfId="2893" applyNumberFormat="1" applyFont="1" applyFill="1"/>
    <xf numFmtId="0" fontId="106" fillId="0" borderId="0" xfId="2893" quotePrefix="1" applyFont="1" applyFill="1" applyAlignment="1">
      <alignment horizontal="center" vertical="center" wrapText="1"/>
    </xf>
    <xf numFmtId="10" fontId="9" fillId="0" borderId="0" xfId="2893" applyNumberFormat="1" applyFont="1" applyFill="1" applyAlignment="1">
      <alignment horizontal="center" vertical="center" wrapText="1"/>
    </xf>
    <xf numFmtId="0" fontId="9" fillId="0" borderId="0" xfId="2765" quotePrefix="1" applyFont="1"/>
    <xf numFmtId="0" fontId="109" fillId="0" borderId="0" xfId="0" applyFont="1" applyFill="1"/>
    <xf numFmtId="39" fontId="9" fillId="0" borderId="0" xfId="2753" quotePrefix="1" applyNumberFormat="1" applyFont="1"/>
    <xf numFmtId="171" fontId="13" fillId="0" borderId="0" xfId="0" applyNumberFormat="1" applyFont="1" applyFill="1" applyAlignment="1">
      <alignment horizontal="left"/>
    </xf>
    <xf numFmtId="168" fontId="9" fillId="0" borderId="0" xfId="0" applyNumberFormat="1" applyFont="1" applyFill="1" applyAlignment="1">
      <alignment horizontal="center"/>
    </xf>
    <xf numFmtId="167" fontId="9" fillId="0" borderId="0" xfId="3841" applyFont="1" applyFill="1" applyAlignment="1">
      <alignment horizontal="center"/>
    </xf>
    <xf numFmtId="167" fontId="9" fillId="0" borderId="0" xfId="121" applyFont="1" applyFill="1" applyAlignment="1" applyProtection="1">
      <alignment horizontal="center"/>
    </xf>
    <xf numFmtId="168" fontId="9" fillId="0" borderId="0" xfId="0" applyNumberFormat="1" applyFont="1" applyFill="1" applyAlignment="1">
      <alignment horizontal="right"/>
    </xf>
    <xf numFmtId="15" fontId="9" fillId="0" borderId="0" xfId="0" quotePrefix="1" applyNumberFormat="1" applyFont="1" applyFill="1" applyAlignment="1">
      <alignment horizontal="center" vertical="center"/>
    </xf>
    <xf numFmtId="0" fontId="9" fillId="0" borderId="21" xfId="0" applyFont="1" applyFill="1" applyBorder="1" applyAlignment="1">
      <alignment horizontal="center" vertical="center"/>
    </xf>
    <xf numFmtId="39" fontId="13" fillId="0" borderId="0" xfId="3842" applyFont="1"/>
    <xf numFmtId="169" fontId="9" fillId="0" borderId="0" xfId="0" applyNumberFormat="1" applyFont="1" applyFill="1" applyAlignment="1">
      <alignment vertical="center"/>
    </xf>
    <xf numFmtId="0" fontId="102" fillId="0" borderId="0" xfId="0" applyFont="1" applyFill="1" applyAlignment="1">
      <alignment horizontal="center"/>
    </xf>
    <xf numFmtId="39" fontId="13" fillId="0" borderId="0" xfId="0" quotePrefix="1" applyNumberFormat="1" applyFont="1" applyFill="1"/>
    <xf numFmtId="39" fontId="117" fillId="0" borderId="0" xfId="0" quotePrefix="1" applyNumberFormat="1" applyFont="1" applyFill="1" applyAlignment="1" applyProtection="1">
      <alignment horizontal="left"/>
    </xf>
    <xf numFmtId="167" fontId="9" fillId="0" borderId="0" xfId="127" applyFont="1" applyFill="1" applyBorder="1" applyAlignment="1">
      <alignment horizontal="right"/>
    </xf>
    <xf numFmtId="9" fontId="9" fillId="0" borderId="0" xfId="3818" applyFont="1" applyFill="1" applyAlignment="1">
      <alignment horizontal="right"/>
    </xf>
    <xf numFmtId="0" fontId="9" fillId="0" borderId="0" xfId="0" applyFont="1" applyFill="1" applyAlignment="1">
      <alignment horizontal="right"/>
    </xf>
    <xf numFmtId="167" fontId="9" fillId="0" borderId="21" xfId="127" applyFont="1" applyFill="1" applyBorder="1" applyAlignment="1">
      <alignment horizontal="right"/>
    </xf>
    <xf numFmtId="168" fontId="100" fillId="0" borderId="0" xfId="3745" applyNumberFormat="1" applyFont="1"/>
    <xf numFmtId="37" fontId="9" fillId="0" borderId="0" xfId="3745" applyNumberFormat="1" applyFont="1"/>
    <xf numFmtId="43" fontId="9" fillId="0" borderId="0" xfId="0" applyNumberFormat="1" applyFont="1" applyFill="1" applyProtection="1"/>
    <xf numFmtId="43" fontId="9" fillId="0" borderId="0" xfId="3841" applyNumberFormat="1" applyFont="1" applyFill="1" applyAlignment="1" applyProtection="1">
      <alignment horizontal="right"/>
    </xf>
    <xf numFmtId="43" fontId="9" fillId="0" borderId="21" xfId="0" applyNumberFormat="1" applyFont="1" applyFill="1" applyBorder="1" applyProtection="1"/>
    <xf numFmtId="39" fontId="117" fillId="0" borderId="0" xfId="0" applyNumberFormat="1" applyFont="1" applyFill="1" applyProtection="1"/>
    <xf numFmtId="39" fontId="13" fillId="0" borderId="0" xfId="0" applyNumberFormat="1" applyFont="1" applyFill="1" applyProtection="1"/>
    <xf numFmtId="39" fontId="117" fillId="0" borderId="0" xfId="0" applyNumberFormat="1" applyFont="1" applyFill="1" applyAlignment="1" applyProtection="1">
      <alignment horizontal="center"/>
    </xf>
    <xf numFmtId="43" fontId="9" fillId="0" borderId="21" xfId="2505" applyNumberFormat="1" applyFont="1" applyFill="1" applyBorder="1" applyAlignment="1">
      <alignment horizontal="center"/>
    </xf>
    <xf numFmtId="0" fontId="114" fillId="0" borderId="0" xfId="0" applyFont="1" applyFill="1" applyProtection="1"/>
    <xf numFmtId="0" fontId="115" fillId="0" borderId="0" xfId="0" applyFont="1" applyFill="1" applyProtection="1"/>
    <xf numFmtId="0" fontId="114" fillId="0" borderId="0" xfId="0" applyFont="1" applyFill="1" applyAlignment="1" applyProtection="1">
      <alignment horizontal="center"/>
    </xf>
    <xf numFmtId="167" fontId="114" fillId="0" borderId="0" xfId="160" applyFont="1" applyFill="1" applyAlignment="1" applyProtection="1">
      <alignment vertical="center"/>
    </xf>
    <xf numFmtId="39" fontId="114" fillId="0" borderId="0" xfId="160" applyNumberFormat="1" applyFont="1" applyFill="1" applyProtection="1"/>
    <xf numFmtId="173" fontId="9" fillId="0" borderId="0" xfId="160" applyNumberFormat="1" applyFont="1" applyFill="1" applyProtection="1"/>
    <xf numFmtId="171" fontId="9" fillId="0" borderId="0" xfId="0" quotePrefix="1" applyNumberFormat="1" applyFont="1" applyFill="1" applyAlignment="1" applyProtection="1">
      <alignment vertical="center"/>
    </xf>
    <xf numFmtId="1" fontId="100" fillId="0" borderId="0" xfId="2765" applyNumberFormat="1" applyFont="1" applyAlignment="1">
      <alignment horizontal="center"/>
    </xf>
    <xf numFmtId="1" fontId="100" fillId="0" borderId="0" xfId="160" applyNumberFormat="1" applyFont="1" applyFill="1" applyAlignment="1">
      <alignment horizontal="center"/>
    </xf>
    <xf numFmtId="2" fontId="100" fillId="0" borderId="0" xfId="160" applyNumberFormat="1" applyFont="1" applyFill="1" applyAlignment="1" applyProtection="1">
      <alignment horizontal="center"/>
    </xf>
    <xf numFmtId="2" fontId="100" fillId="0" borderId="0" xfId="2765" applyNumberFormat="1" applyFont="1"/>
    <xf numFmtId="39" fontId="9" fillId="0" borderId="0" xfId="141" applyNumberFormat="1" applyFont="1" applyFill="1" applyProtection="1"/>
    <xf numFmtId="167" fontId="9" fillId="0" borderId="0" xfId="141" applyFont="1" applyFill="1" applyProtection="1"/>
    <xf numFmtId="175" fontId="9" fillId="0" borderId="0" xfId="141" applyNumberFormat="1" applyFont="1" applyFill="1" applyProtection="1"/>
    <xf numFmtId="0" fontId="9" fillId="0" borderId="6" xfId="0" applyFont="1" applyFill="1" applyBorder="1" applyAlignment="1" applyProtection="1">
      <alignment horizontal="center"/>
    </xf>
    <xf numFmtId="0" fontId="9" fillId="0" borderId="0" xfId="0" quotePrefix="1" applyFont="1" applyFill="1" applyAlignment="1" applyProtection="1">
      <alignment horizontal="center"/>
    </xf>
    <xf numFmtId="0" fontId="9" fillId="0" borderId="0" xfId="0" applyFont="1" applyFill="1" applyAlignment="1" applyProtection="1">
      <alignment horizontal="center"/>
    </xf>
    <xf numFmtId="171" fontId="9" fillId="0" borderId="21" xfId="0" applyNumberFormat="1" applyFont="1" applyFill="1" applyBorder="1" applyAlignment="1">
      <alignment horizontal="center"/>
    </xf>
    <xf numFmtId="0" fontId="9" fillId="0" borderId="21" xfId="0" applyFont="1" applyFill="1" applyBorder="1" applyAlignment="1" applyProtection="1">
      <alignment horizontal="center"/>
    </xf>
    <xf numFmtId="171" fontId="9" fillId="0" borderId="0" xfId="0" applyNumberFormat="1" applyFont="1" applyFill="1" applyAlignment="1">
      <alignment horizontal="center"/>
    </xf>
    <xf numFmtId="171" fontId="9" fillId="0" borderId="21" xfId="0" applyNumberFormat="1" applyFont="1" applyFill="1" applyBorder="1" applyAlignment="1">
      <alignment horizontal="center" vertical="center"/>
    </xf>
    <xf numFmtId="171" fontId="9" fillId="0" borderId="6" xfId="0" applyNumberFormat="1" applyFont="1" applyFill="1" applyBorder="1" applyAlignment="1">
      <alignment horizontal="center"/>
    </xf>
    <xf numFmtId="0" fontId="9" fillId="0" borderId="21" xfId="0" applyFont="1" applyFill="1" applyBorder="1" applyAlignment="1">
      <alignment horizontal="center"/>
    </xf>
    <xf numFmtId="167" fontId="9" fillId="0" borderId="21" xfId="121" applyFont="1" applyFill="1" applyBorder="1" applyAlignment="1">
      <alignment horizontal="center"/>
    </xf>
    <xf numFmtId="0" fontId="2" fillId="0" borderId="6" xfId="0" applyFont="1" applyFill="1" applyBorder="1" applyAlignment="1" applyProtection="1">
      <alignment horizontal="center"/>
    </xf>
    <xf numFmtId="0" fontId="2" fillId="0" borderId="21" xfId="0" applyFont="1" applyFill="1" applyBorder="1" applyAlignment="1" applyProtection="1">
      <alignment horizontal="center"/>
    </xf>
    <xf numFmtId="0" fontId="9" fillId="0" borderId="0" xfId="0" applyFont="1" applyFill="1" applyProtection="1"/>
    <xf numFmtId="0" fontId="3" fillId="0" borderId="0" xfId="0" applyFont="1" applyFill="1" applyAlignment="1" applyProtection="1">
      <alignment horizontal="center"/>
    </xf>
    <xf numFmtId="168" fontId="9" fillId="0" borderId="0" xfId="0" applyNumberFormat="1" applyFont="1" applyFill="1" applyAlignment="1" applyProtection="1">
      <alignment horizontal="left"/>
    </xf>
    <xf numFmtId="0" fontId="9" fillId="0" borderId="0" xfId="0" applyFont="1" applyFill="1" applyAlignment="1" applyProtection="1">
      <alignment horizontal="left"/>
    </xf>
    <xf numFmtId="0" fontId="13" fillId="0" borderId="0" xfId="0"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167"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171" fontId="9" fillId="0" borderId="6" xfId="2765" applyNumberFormat="1" applyFont="1" applyBorder="1" applyAlignment="1">
      <alignment horizontal="center"/>
    </xf>
    <xf numFmtId="39" fontId="9" fillId="0" borderId="6" xfId="473" applyNumberFormat="1" applyFont="1" applyFill="1" applyBorder="1" applyAlignment="1" applyProtection="1">
      <alignment horizontal="center"/>
    </xf>
    <xf numFmtId="171" fontId="9" fillId="0" borderId="21" xfId="2765" applyNumberFormat="1" applyFont="1" applyBorder="1" applyAlignment="1">
      <alignment horizontal="center"/>
    </xf>
    <xf numFmtId="171" fontId="9" fillId="0" borderId="0" xfId="2765" quotePrefix="1" applyNumberFormat="1" applyFont="1" applyAlignment="1">
      <alignment horizontal="center"/>
    </xf>
    <xf numFmtId="39" fontId="9" fillId="0" borderId="6" xfId="473" applyNumberFormat="1" applyFont="1" applyFill="1" applyBorder="1" applyAlignment="1">
      <alignment horizontal="center"/>
    </xf>
    <xf numFmtId="171" fontId="9" fillId="0" borderId="0" xfId="2765" applyNumberFormat="1" applyFont="1" applyAlignment="1">
      <alignment horizontal="center"/>
    </xf>
    <xf numFmtId="0" fontId="100" fillId="0" borderId="21" xfId="2893" applyFont="1" applyFill="1" applyBorder="1" applyAlignment="1">
      <alignment horizontal="center" vertical="center"/>
    </xf>
    <xf numFmtId="0" fontId="9" fillId="0" borderId="0" xfId="2765" applyFont="1" applyAlignment="1">
      <alignment horizontal="center"/>
    </xf>
    <xf numFmtId="0" fontId="110" fillId="0" borderId="21" xfId="2765" applyFont="1" applyBorder="1" applyAlignment="1">
      <alignment horizontal="center"/>
    </xf>
    <xf numFmtId="0" fontId="100" fillId="0" borderId="0" xfId="2765" applyFont="1" applyAlignment="1">
      <alignment horizontal="center" vertical="center"/>
    </xf>
    <xf numFmtId="0" fontId="100" fillId="0" borderId="0" xfId="2893" applyFont="1" applyFill="1" applyAlignment="1">
      <alignment horizontal="center" vertical="center"/>
    </xf>
    <xf numFmtId="0" fontId="100" fillId="0" borderId="21" xfId="2765" applyFont="1" applyBorder="1" applyAlignment="1">
      <alignment horizontal="center" vertical="center"/>
    </xf>
    <xf numFmtId="0" fontId="108" fillId="0" borderId="21" xfId="2893" applyFont="1" applyFill="1" applyBorder="1" applyAlignment="1" applyProtection="1">
      <alignment horizontal="center"/>
    </xf>
    <xf numFmtId="0" fontId="108" fillId="0" borderId="0" xfId="2893" applyFont="1" applyFill="1" applyProtection="1"/>
    <xf numFmtId="0" fontId="100" fillId="0" borderId="0" xfId="0" applyFont="1" applyFill="1" applyAlignment="1">
      <alignment horizontal="center" vertical="center"/>
    </xf>
    <xf numFmtId="15" fontId="9" fillId="0" borderId="21" xfId="0" quotePrefix="1" applyNumberFormat="1" applyFont="1" applyBorder="1" applyAlignment="1">
      <alignment horizontal="center" vertical="center"/>
    </xf>
    <xf numFmtId="0" fontId="9" fillId="0" borderId="21" xfId="0" applyFont="1" applyBorder="1" applyAlignment="1">
      <alignment horizontal="center" vertical="center"/>
    </xf>
    <xf numFmtId="0" fontId="9" fillId="0" borderId="21" xfId="2765" applyFont="1" applyBorder="1" applyAlignment="1">
      <alignment horizontal="center"/>
    </xf>
    <xf numFmtId="0" fontId="9" fillId="0" borderId="0" xfId="2765" applyFont="1" applyAlignment="1">
      <alignment horizontal="center" wrapText="1"/>
    </xf>
    <xf numFmtId="0" fontId="9" fillId="0" borderId="22" xfId="2765" applyFont="1" applyBorder="1" applyAlignment="1">
      <alignment horizontal="center"/>
    </xf>
    <xf numFmtId="0" fontId="9" fillId="0" borderId="0" xfId="0" applyFont="1" applyFill="1" applyAlignment="1">
      <alignment horizontal="center" vertical="center"/>
    </xf>
    <xf numFmtId="0" fontId="100" fillId="0" borderId="22" xfId="2893" applyFont="1" applyFill="1" applyBorder="1" applyAlignment="1">
      <alignment horizontal="center" vertical="center"/>
    </xf>
    <xf numFmtId="0" fontId="9" fillId="0" borderId="21" xfId="2765" quotePrefix="1" applyFont="1" applyBorder="1" applyAlignment="1">
      <alignment horizontal="center"/>
    </xf>
    <xf numFmtId="0" fontId="9" fillId="0" borderId="21" xfId="2765" applyFont="1" applyBorder="1" applyAlignment="1">
      <alignment horizontal="center" vertical="center"/>
    </xf>
    <xf numFmtId="37" fontId="9" fillId="0" borderId="0" xfId="0" applyNumberFormat="1" applyFont="1" applyFill="1" applyAlignment="1" applyProtection="1">
      <alignment horizontal="center"/>
    </xf>
    <xf numFmtId="10" fontId="9" fillId="0" borderId="21" xfId="0" applyNumberFormat="1" applyFont="1" applyFill="1" applyBorder="1" applyAlignment="1">
      <alignment horizontal="center"/>
    </xf>
    <xf numFmtId="0" fontId="9" fillId="0" borderId="21" xfId="2893" applyFont="1" applyFill="1" applyBorder="1" applyAlignment="1">
      <alignment horizontal="center"/>
    </xf>
    <xf numFmtId="0" fontId="2" fillId="0" borderId="21" xfId="2893" applyFont="1" applyFill="1" applyBorder="1" applyAlignment="1" applyProtection="1">
      <alignment horizontal="center"/>
    </xf>
    <xf numFmtId="10" fontId="9" fillId="0" borderId="21" xfId="160" applyNumberFormat="1" applyFont="1" applyFill="1" applyBorder="1" applyAlignment="1">
      <alignment horizontal="center"/>
    </xf>
    <xf numFmtId="0" fontId="9" fillId="0" borderId="0" xfId="0" applyFont="1" applyFill="1" applyAlignment="1">
      <alignment horizontal="center"/>
    </xf>
    <xf numFmtId="0" fontId="106" fillId="0" borderId="0" xfId="2765" quotePrefix="1" applyFont="1" applyAlignment="1">
      <alignment horizontal="center"/>
    </xf>
    <xf numFmtId="0" fontId="106" fillId="0" borderId="0" xfId="2765" applyFont="1" applyAlignment="1">
      <alignment horizontal="center"/>
    </xf>
    <xf numFmtId="0" fontId="106" fillId="0" borderId="0" xfId="2893" applyFont="1" applyAlignment="1">
      <alignment horizontal="center"/>
    </xf>
    <xf numFmtId="0" fontId="106" fillId="0" borderId="21" xfId="2765" applyFont="1" applyBorder="1" applyAlignment="1">
      <alignment horizontal="center"/>
    </xf>
    <xf numFmtId="0" fontId="106" fillId="0" borderId="21" xfId="2893" applyFont="1" applyBorder="1" applyAlignment="1">
      <alignment horizontal="center"/>
    </xf>
    <xf numFmtId="0" fontId="9" fillId="0" borderId="0" xfId="2765" quotePrefix="1" applyFont="1" applyAlignment="1">
      <alignment horizontal="center"/>
    </xf>
    <xf numFmtId="10" fontId="9" fillId="0" borderId="21" xfId="2765" applyNumberFormat="1" applyFont="1" applyBorder="1" applyAlignment="1">
      <alignment horizontal="center" vertical="center"/>
    </xf>
    <xf numFmtId="172" fontId="9" fillId="0" borderId="21" xfId="2765" applyNumberFormat="1" applyFont="1" applyBorder="1" applyAlignment="1">
      <alignment horizontal="center" vertical="center"/>
    </xf>
    <xf numFmtId="10" fontId="9" fillId="0" borderId="21" xfId="0" applyNumberFormat="1" applyFont="1" applyBorder="1" applyAlignment="1">
      <alignment horizontal="center" vertical="center"/>
    </xf>
    <xf numFmtId="172" fontId="9" fillId="0" borderId="21" xfId="0" applyNumberFormat="1" applyFont="1" applyBorder="1" applyAlignment="1">
      <alignment horizontal="center" vertical="center"/>
    </xf>
    <xf numFmtId="0" fontId="9" fillId="0" borderId="0" xfId="0" applyFont="1" applyAlignment="1">
      <alignment horizontal="center"/>
    </xf>
    <xf numFmtId="4" fontId="9" fillId="0" borderId="0" xfId="0" applyNumberFormat="1" applyFont="1" applyAlignment="1">
      <alignment horizontal="center"/>
    </xf>
    <xf numFmtId="9" fontId="9" fillId="0" borderId="0" xfId="0" applyNumberFormat="1" applyFont="1" applyAlignment="1">
      <alignment horizontal="center"/>
    </xf>
    <xf numFmtId="0" fontId="9" fillId="0" borderId="22" xfId="0" applyFont="1" applyFill="1" applyBorder="1" applyProtection="1"/>
    <xf numFmtId="0" fontId="2" fillId="0" borderId="21" xfId="0" quotePrefix="1" applyFont="1" applyFill="1" applyBorder="1" applyAlignment="1" applyProtection="1">
      <alignment horizontal="center"/>
    </xf>
    <xf numFmtId="15" fontId="2" fillId="0" borderId="21" xfId="0" quotePrefix="1" applyNumberFormat="1" applyFont="1" applyFill="1" applyBorder="1" applyAlignment="1" applyProtection="1">
      <alignment horizontal="center"/>
    </xf>
    <xf numFmtId="0" fontId="2" fillId="0" borderId="21" xfId="0" applyFont="1" applyFill="1" applyBorder="1" applyAlignment="1" applyProtection="1">
      <alignment horizontal="center" vertical="center"/>
    </xf>
    <xf numFmtId="0" fontId="108" fillId="0" borderId="6" xfId="0" applyFont="1" applyFill="1" applyBorder="1" applyAlignment="1" applyProtection="1">
      <alignment horizontal="center"/>
    </xf>
    <xf numFmtId="0" fontId="108" fillId="0" borderId="21" xfId="0" applyFont="1" applyFill="1" applyBorder="1" applyAlignment="1" applyProtection="1">
      <alignment horizontal="center"/>
    </xf>
    <xf numFmtId="15" fontId="9" fillId="0" borderId="6" xfId="2765" quotePrefix="1" applyNumberFormat="1" applyFont="1" applyBorder="1" applyAlignment="1">
      <alignment horizontal="center"/>
    </xf>
    <xf numFmtId="0" fontId="9" fillId="0" borderId="6" xfId="2765" applyFont="1" applyBorder="1" applyAlignment="1">
      <alignment horizontal="center"/>
    </xf>
    <xf numFmtId="0" fontId="9" fillId="0" borderId="6" xfId="2765" quotePrefix="1" applyFont="1" applyBorder="1" applyAlignment="1">
      <alignment horizontal="center"/>
    </xf>
    <xf numFmtId="0" fontId="2" fillId="0" borderId="0" xfId="2893" applyFont="1" applyFill="1" applyAlignment="1" applyProtection="1">
      <alignment horizontal="center"/>
    </xf>
    <xf numFmtId="0" fontId="2" fillId="0" borderId="6" xfId="2893" applyFont="1" applyFill="1" applyBorder="1" applyAlignment="1" applyProtection="1">
      <alignment horizontal="center" wrapText="1"/>
    </xf>
    <xf numFmtId="0" fontId="2" fillId="0" borderId="6" xfId="2893" applyFont="1" applyFill="1" applyBorder="1" applyAlignment="1" applyProtection="1">
      <alignment horizontal="center"/>
    </xf>
    <xf numFmtId="0" fontId="2" fillId="0" borderId="21" xfId="2893" applyFont="1" applyFill="1" applyBorder="1" applyAlignment="1" applyProtection="1">
      <alignment horizontal="center" wrapText="1"/>
    </xf>
    <xf numFmtId="0" fontId="2" fillId="0" borderId="22" xfId="2893" applyFont="1" applyFill="1" applyBorder="1" applyAlignment="1" applyProtection="1">
      <alignment horizontal="center" vertical="center"/>
    </xf>
    <xf numFmtId="0" fontId="2" fillId="0" borderId="0" xfId="2893" applyFont="1" applyFill="1" applyAlignment="1" applyProtection="1">
      <alignment horizontal="center" vertical="center"/>
    </xf>
    <xf numFmtId="0" fontId="2" fillId="0" borderId="21" xfId="2893" applyFont="1" applyFill="1" applyBorder="1" applyAlignment="1" applyProtection="1">
      <alignment horizontal="center" vertical="center"/>
    </xf>
    <xf numFmtId="0" fontId="9" fillId="0" borderId="22" xfId="2893" applyFont="1" applyFill="1" applyBorder="1" applyAlignment="1">
      <alignment horizontal="center" vertical="center"/>
    </xf>
    <xf numFmtId="0" fontId="9" fillId="0" borderId="0" xfId="2893" applyFont="1" applyFill="1" applyAlignment="1">
      <alignment horizontal="center" vertical="center"/>
    </xf>
    <xf numFmtId="0" fontId="9" fillId="0" borderId="21" xfId="2893" applyFont="1" applyFill="1" applyBorder="1" applyAlignment="1">
      <alignment horizontal="center" vertical="center"/>
    </xf>
    <xf numFmtId="15" fontId="2" fillId="0" borderId="6" xfId="0" quotePrefix="1" applyNumberFormat="1"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0" fontId="2" fillId="0" borderId="6" xfId="0" quotePrefix="1" applyFont="1" applyFill="1" applyBorder="1" applyAlignment="1" applyProtection="1">
      <alignment horizontal="center" vertical="center"/>
    </xf>
  </cellXfs>
  <cellStyles count="3844">
    <cellStyle name="0,0_x000d__x000a_NA_x000d__x000a_" xfId="1" xr:uid="{00000000-0005-0000-0000-000000000000}"/>
    <cellStyle name="0,0_x000d__x000a_NA_x000d__x000a_ 2" xfId="2" xr:uid="{00000000-0005-0000-0000-000001000000}"/>
    <cellStyle name="20% - Accent1 2" xfId="3" xr:uid="{00000000-0005-0000-0000-000002000000}"/>
    <cellStyle name="20% - Accent1 3" xfId="4" xr:uid="{00000000-0005-0000-0000-000003000000}"/>
    <cellStyle name="20% - Accent2 2" xfId="5" xr:uid="{00000000-0005-0000-0000-000004000000}"/>
    <cellStyle name="20% - Accent2 3" xfId="6" xr:uid="{00000000-0005-0000-0000-000005000000}"/>
    <cellStyle name="20% - Accent3 2" xfId="7" xr:uid="{00000000-0005-0000-0000-000006000000}"/>
    <cellStyle name="20% - Accent3 3" xfId="8" xr:uid="{00000000-0005-0000-0000-000007000000}"/>
    <cellStyle name="20% - Accent4 2" xfId="9" xr:uid="{00000000-0005-0000-0000-000008000000}"/>
    <cellStyle name="20% - Accent4 3" xfId="10" xr:uid="{00000000-0005-0000-0000-000009000000}"/>
    <cellStyle name="20% - Accent5 2" xfId="11" xr:uid="{00000000-0005-0000-0000-00000A000000}"/>
    <cellStyle name="20% - Accent5 3" xfId="12" xr:uid="{00000000-0005-0000-0000-00000B000000}"/>
    <cellStyle name="20% - Accent6 2" xfId="13" xr:uid="{00000000-0005-0000-0000-00000C000000}"/>
    <cellStyle name="20% - Accent6 3" xfId="14" xr:uid="{00000000-0005-0000-0000-00000D000000}"/>
    <cellStyle name="20% - ส่วนที่ถูกเน้น1 2" xfId="15" xr:uid="{00000000-0005-0000-0000-00000E000000}"/>
    <cellStyle name="20% - ส่วนที่ถูกเน้น1 2 2" xfId="16" xr:uid="{00000000-0005-0000-0000-00000F000000}"/>
    <cellStyle name="20% - ส่วนที่ถูกเน้น2 2" xfId="17" xr:uid="{00000000-0005-0000-0000-000010000000}"/>
    <cellStyle name="20% - ส่วนที่ถูกเน้น2 2 2" xfId="18" xr:uid="{00000000-0005-0000-0000-000011000000}"/>
    <cellStyle name="20% - ส่วนที่ถูกเน้น3 2" xfId="19" xr:uid="{00000000-0005-0000-0000-000012000000}"/>
    <cellStyle name="20% - ส่วนที่ถูกเน้น3 2 2" xfId="20" xr:uid="{00000000-0005-0000-0000-000013000000}"/>
    <cellStyle name="20% - ส่วนที่ถูกเน้น4 2" xfId="21" xr:uid="{00000000-0005-0000-0000-000014000000}"/>
    <cellStyle name="20% - ส่วนที่ถูกเน้น4 2 2" xfId="22" xr:uid="{00000000-0005-0000-0000-000015000000}"/>
    <cellStyle name="20% - ส่วนที่ถูกเน้น5 2" xfId="23" xr:uid="{00000000-0005-0000-0000-000016000000}"/>
    <cellStyle name="20% - ส่วนที่ถูกเน้น5 2 2" xfId="24" xr:uid="{00000000-0005-0000-0000-000017000000}"/>
    <cellStyle name="20% - ส่วนที่ถูกเน้น6 2" xfId="25" xr:uid="{00000000-0005-0000-0000-000018000000}"/>
    <cellStyle name="20% - ส่วนที่ถูกเน้น6 2 2" xfId="26" xr:uid="{00000000-0005-0000-0000-000019000000}"/>
    <cellStyle name="๒Wลว - Style1" xfId="27" xr:uid="{00000000-0005-0000-0000-00001A000000}"/>
    <cellStyle name="๒Wลว - Style2" xfId="28" xr:uid="{00000000-0005-0000-0000-00001B000000}"/>
    <cellStyle name="๒Wลว - Style3" xfId="29" xr:uid="{00000000-0005-0000-0000-00001C000000}"/>
    <cellStyle name="๒Wลว - Style4" xfId="30" xr:uid="{00000000-0005-0000-0000-00001D000000}"/>
    <cellStyle name="๒Wลว - Style5" xfId="31" xr:uid="{00000000-0005-0000-0000-00001E000000}"/>
    <cellStyle name="๒Wลว - Style6" xfId="32" xr:uid="{00000000-0005-0000-0000-00001F000000}"/>
    <cellStyle name="๒Wลว - Style7" xfId="33" xr:uid="{00000000-0005-0000-0000-000020000000}"/>
    <cellStyle name="๒Wลว - Style8" xfId="34" xr:uid="{00000000-0005-0000-0000-000021000000}"/>
    <cellStyle name="40% - Accent1 2" xfId="35" xr:uid="{00000000-0005-0000-0000-000022000000}"/>
    <cellStyle name="40% - Accent1 3" xfId="36" xr:uid="{00000000-0005-0000-0000-000023000000}"/>
    <cellStyle name="40% - Accent2 2" xfId="37" xr:uid="{00000000-0005-0000-0000-000024000000}"/>
    <cellStyle name="40% - Accent2 3" xfId="38" xr:uid="{00000000-0005-0000-0000-000025000000}"/>
    <cellStyle name="40% - Accent3 2" xfId="39" xr:uid="{00000000-0005-0000-0000-000026000000}"/>
    <cellStyle name="40% - Accent3 3" xfId="40" xr:uid="{00000000-0005-0000-0000-000027000000}"/>
    <cellStyle name="40% - Accent4 2" xfId="41" xr:uid="{00000000-0005-0000-0000-000028000000}"/>
    <cellStyle name="40% - Accent4 3" xfId="42" xr:uid="{00000000-0005-0000-0000-000029000000}"/>
    <cellStyle name="40% - Accent5 2" xfId="43" xr:uid="{00000000-0005-0000-0000-00002A000000}"/>
    <cellStyle name="40% - Accent5 3" xfId="44" xr:uid="{00000000-0005-0000-0000-00002B000000}"/>
    <cellStyle name="40% - Accent6 2" xfId="45" xr:uid="{00000000-0005-0000-0000-00002C000000}"/>
    <cellStyle name="40% - Accent6 3" xfId="46" xr:uid="{00000000-0005-0000-0000-00002D000000}"/>
    <cellStyle name="40% - ส่วนที่ถูกเน้น1 2" xfId="47" xr:uid="{00000000-0005-0000-0000-00002E000000}"/>
    <cellStyle name="40% - ส่วนที่ถูกเน้น1 2 2" xfId="48" xr:uid="{00000000-0005-0000-0000-00002F000000}"/>
    <cellStyle name="40% - ส่วนที่ถูกเน้น2 2" xfId="49" xr:uid="{00000000-0005-0000-0000-000030000000}"/>
    <cellStyle name="40% - ส่วนที่ถูกเน้น2 2 2" xfId="50" xr:uid="{00000000-0005-0000-0000-000031000000}"/>
    <cellStyle name="40% - ส่วนที่ถูกเน้น3 2" xfId="51" xr:uid="{00000000-0005-0000-0000-000032000000}"/>
    <cellStyle name="40% - ส่วนที่ถูกเน้น3 2 2" xfId="52" xr:uid="{00000000-0005-0000-0000-000033000000}"/>
    <cellStyle name="40% - ส่วนที่ถูกเน้น4 2" xfId="53" xr:uid="{00000000-0005-0000-0000-000034000000}"/>
    <cellStyle name="40% - ส่วนที่ถูกเน้น4 2 2" xfId="54" xr:uid="{00000000-0005-0000-0000-000035000000}"/>
    <cellStyle name="40% - ส่วนที่ถูกเน้น5 2" xfId="55" xr:uid="{00000000-0005-0000-0000-000036000000}"/>
    <cellStyle name="40% - ส่วนที่ถูกเน้น5 2 2" xfId="56" xr:uid="{00000000-0005-0000-0000-000037000000}"/>
    <cellStyle name="40% - ส่วนที่ถูกเน้น6 2" xfId="57" xr:uid="{00000000-0005-0000-0000-000038000000}"/>
    <cellStyle name="40% - ส่วนที่ถูกเน้น6 2 2" xfId="58" xr:uid="{00000000-0005-0000-0000-000039000000}"/>
    <cellStyle name="60% - Accent1 2" xfId="59" xr:uid="{00000000-0005-0000-0000-00003A000000}"/>
    <cellStyle name="60% - Accent1 3" xfId="60" xr:uid="{00000000-0005-0000-0000-00003B000000}"/>
    <cellStyle name="60% - Accent2 2" xfId="61" xr:uid="{00000000-0005-0000-0000-00003C000000}"/>
    <cellStyle name="60% - Accent2 3" xfId="62" xr:uid="{00000000-0005-0000-0000-00003D000000}"/>
    <cellStyle name="60% - Accent3 2" xfId="63" xr:uid="{00000000-0005-0000-0000-00003E000000}"/>
    <cellStyle name="60% - Accent3 3" xfId="64" xr:uid="{00000000-0005-0000-0000-00003F000000}"/>
    <cellStyle name="60% - Accent4 2" xfId="65" xr:uid="{00000000-0005-0000-0000-000040000000}"/>
    <cellStyle name="60% - Accent4 3" xfId="66" xr:uid="{00000000-0005-0000-0000-000041000000}"/>
    <cellStyle name="60% - Accent5 2" xfId="67" xr:uid="{00000000-0005-0000-0000-000042000000}"/>
    <cellStyle name="60% - Accent5 3" xfId="68" xr:uid="{00000000-0005-0000-0000-000043000000}"/>
    <cellStyle name="60% - Accent6 2" xfId="69" xr:uid="{00000000-0005-0000-0000-000044000000}"/>
    <cellStyle name="60% - Accent6 3" xfId="70" xr:uid="{00000000-0005-0000-0000-000045000000}"/>
    <cellStyle name="75" xfId="71" xr:uid="{00000000-0005-0000-0000-000046000000}"/>
    <cellStyle name="75 2" xfId="72" xr:uid="{00000000-0005-0000-0000-000047000000}"/>
    <cellStyle name="Accent1 - 20%" xfId="73" xr:uid="{00000000-0005-0000-0000-000048000000}"/>
    <cellStyle name="Accent1 - 40%" xfId="74" xr:uid="{00000000-0005-0000-0000-000049000000}"/>
    <cellStyle name="Accent1 - 60%" xfId="75" xr:uid="{00000000-0005-0000-0000-00004A000000}"/>
    <cellStyle name="Accent1 2" xfId="76" xr:uid="{00000000-0005-0000-0000-00004B000000}"/>
    <cellStyle name="Accent1 3" xfId="77" xr:uid="{00000000-0005-0000-0000-00004C000000}"/>
    <cellStyle name="Accent2 - 20%" xfId="78" xr:uid="{00000000-0005-0000-0000-00004D000000}"/>
    <cellStyle name="Accent2 - 40%" xfId="79" xr:uid="{00000000-0005-0000-0000-00004E000000}"/>
    <cellStyle name="Accent2 - 60%" xfId="80" xr:uid="{00000000-0005-0000-0000-00004F000000}"/>
    <cellStyle name="Accent2 2" xfId="81" xr:uid="{00000000-0005-0000-0000-000050000000}"/>
    <cellStyle name="Accent2 3" xfId="82" xr:uid="{00000000-0005-0000-0000-000051000000}"/>
    <cellStyle name="Accent3 - 20%" xfId="83" xr:uid="{00000000-0005-0000-0000-000052000000}"/>
    <cellStyle name="Accent3 - 40%" xfId="84" xr:uid="{00000000-0005-0000-0000-000053000000}"/>
    <cellStyle name="Accent3 - 60%" xfId="85" xr:uid="{00000000-0005-0000-0000-000054000000}"/>
    <cellStyle name="Accent3 2" xfId="86" xr:uid="{00000000-0005-0000-0000-000055000000}"/>
    <cellStyle name="Accent3 3" xfId="87" xr:uid="{00000000-0005-0000-0000-000056000000}"/>
    <cellStyle name="Accent4 - 20%" xfId="88" xr:uid="{00000000-0005-0000-0000-000057000000}"/>
    <cellStyle name="Accent4 - 40%" xfId="89" xr:uid="{00000000-0005-0000-0000-000058000000}"/>
    <cellStyle name="Accent4 - 60%" xfId="90" xr:uid="{00000000-0005-0000-0000-000059000000}"/>
    <cellStyle name="Accent4 2" xfId="91" xr:uid="{00000000-0005-0000-0000-00005A000000}"/>
    <cellStyle name="Accent4 3" xfId="92" xr:uid="{00000000-0005-0000-0000-00005B000000}"/>
    <cellStyle name="Accent5 - 20%" xfId="93" xr:uid="{00000000-0005-0000-0000-00005C000000}"/>
    <cellStyle name="Accent5 - 40%" xfId="94" xr:uid="{00000000-0005-0000-0000-00005D000000}"/>
    <cellStyle name="Accent5 - 60%" xfId="95" xr:uid="{00000000-0005-0000-0000-00005E000000}"/>
    <cellStyle name="Accent5 2" xfId="96" xr:uid="{00000000-0005-0000-0000-00005F000000}"/>
    <cellStyle name="Accent5 3" xfId="97" xr:uid="{00000000-0005-0000-0000-000060000000}"/>
    <cellStyle name="Accent6 - 20%" xfId="98" xr:uid="{00000000-0005-0000-0000-000061000000}"/>
    <cellStyle name="Accent6 - 40%" xfId="99" xr:uid="{00000000-0005-0000-0000-000062000000}"/>
    <cellStyle name="Accent6 - 60%" xfId="100" xr:uid="{00000000-0005-0000-0000-000063000000}"/>
    <cellStyle name="Accent6 2" xfId="101" xr:uid="{00000000-0005-0000-0000-000064000000}"/>
    <cellStyle name="Accent6 3" xfId="102" xr:uid="{00000000-0005-0000-0000-000065000000}"/>
    <cellStyle name="Bad 2" xfId="103" xr:uid="{00000000-0005-0000-0000-000066000000}"/>
    <cellStyle name="Bad 3" xfId="104" xr:uid="{00000000-0005-0000-0000-000067000000}"/>
    <cellStyle name="BOLDl" xfId="105" xr:uid="{00000000-0005-0000-0000-000068000000}"/>
    <cellStyle name="BOLDSH - Style1" xfId="106" xr:uid="{00000000-0005-0000-0000-000069000000}"/>
    <cellStyle name="Calc Currency (0)" xfId="107" xr:uid="{00000000-0005-0000-0000-00006A000000}"/>
    <cellStyle name="Calc Currency (2)" xfId="108" xr:uid="{00000000-0005-0000-0000-00006B000000}"/>
    <cellStyle name="Calc Percent (0)" xfId="109" xr:uid="{00000000-0005-0000-0000-00006C000000}"/>
    <cellStyle name="Calc Percent (1)" xfId="110" xr:uid="{00000000-0005-0000-0000-00006D000000}"/>
    <cellStyle name="Calc Percent (2)" xfId="111" xr:uid="{00000000-0005-0000-0000-00006E000000}"/>
    <cellStyle name="Calc Units (0)" xfId="112" xr:uid="{00000000-0005-0000-0000-00006F000000}"/>
    <cellStyle name="Calc Units (1)" xfId="113" xr:uid="{00000000-0005-0000-0000-000070000000}"/>
    <cellStyle name="Calc Units (2)" xfId="114" xr:uid="{00000000-0005-0000-0000-000071000000}"/>
    <cellStyle name="Calculation 2" xfId="115" xr:uid="{00000000-0005-0000-0000-000072000000}"/>
    <cellStyle name="Calculation 3" xfId="116" xr:uid="{00000000-0005-0000-0000-000073000000}"/>
    <cellStyle name="category" xfId="117" xr:uid="{00000000-0005-0000-0000-000074000000}"/>
    <cellStyle name="Check Cell 2" xfId="118" xr:uid="{00000000-0005-0000-0000-000075000000}"/>
    <cellStyle name="Check Cell 3" xfId="119" xr:uid="{00000000-0005-0000-0000-000076000000}"/>
    <cellStyle name="Comma" xfId="3841" builtinId="3"/>
    <cellStyle name="Comma [00]" xfId="120" xr:uid="{00000000-0005-0000-0000-000077000000}"/>
    <cellStyle name="Comma 10" xfId="121" xr:uid="{00000000-0005-0000-0000-000078000000}"/>
    <cellStyle name="Comma 10 2" xfId="122" xr:uid="{00000000-0005-0000-0000-000079000000}"/>
    <cellStyle name="Comma 10 2 2" xfId="123" xr:uid="{00000000-0005-0000-0000-00007A000000}"/>
    <cellStyle name="Comma 10 2 2 2" xfId="124" xr:uid="{00000000-0005-0000-0000-00007B000000}"/>
    <cellStyle name="Comma 10 2 2 2 2" xfId="125" xr:uid="{00000000-0005-0000-0000-00007C000000}"/>
    <cellStyle name="Comma 10 2 2 2 2 2" xfId="126" xr:uid="{00000000-0005-0000-0000-00007D000000}"/>
    <cellStyle name="Comma 10 2 2 2 2 2 2 2 4" xfId="127" xr:uid="{00000000-0005-0000-0000-00007E000000}"/>
    <cellStyle name="Comma 10 2 2 2 2 2 2 2 4 2" xfId="128" xr:uid="{00000000-0005-0000-0000-00007F000000}"/>
    <cellStyle name="Comma 10 2 2 2 2 2 2 2 4 2 2" xfId="129" xr:uid="{00000000-0005-0000-0000-000080000000}"/>
    <cellStyle name="Comma 10 2 2 2 2 2 2 2 4 3" xfId="130" xr:uid="{00000000-0005-0000-0000-000081000000}"/>
    <cellStyle name="Comma 10 2 2 2 2 2 2 2 4 3 2" xfId="131" xr:uid="{00000000-0005-0000-0000-000082000000}"/>
    <cellStyle name="Comma 10 2 2 2 2 2 2 2 4 4" xfId="132" xr:uid="{00000000-0005-0000-0000-000083000000}"/>
    <cellStyle name="Comma 10 2 2 2 2 2 2 2 4 4 2" xfId="133" xr:uid="{00000000-0005-0000-0000-000084000000}"/>
    <cellStyle name="Comma 10 2 2 2 2 2 2 2 4 5" xfId="134" xr:uid="{00000000-0005-0000-0000-000085000000}"/>
    <cellStyle name="Comma 10 2 2 2 2 2 2 2 4 6" xfId="135" xr:uid="{00000000-0005-0000-0000-000086000000}"/>
    <cellStyle name="Comma 10 2 2 2 2 2 3" xfId="136" xr:uid="{00000000-0005-0000-0000-000087000000}"/>
    <cellStyle name="Comma 10 2 2 2 3" xfId="137" xr:uid="{00000000-0005-0000-0000-000088000000}"/>
    <cellStyle name="Comma 10 2 2 2 3 2" xfId="138" xr:uid="{00000000-0005-0000-0000-000089000000}"/>
    <cellStyle name="Comma 10 2 2 2 4" xfId="139" xr:uid="{00000000-0005-0000-0000-00008A000000}"/>
    <cellStyle name="Comma 10 2 2 2 4 2" xfId="140" xr:uid="{00000000-0005-0000-0000-00008B000000}"/>
    <cellStyle name="Comma 10 2 2 2 5" xfId="141" xr:uid="{00000000-0005-0000-0000-00008C000000}"/>
    <cellStyle name="Comma 10 2 2 2 5 2" xfId="142" xr:uid="{00000000-0005-0000-0000-00008D000000}"/>
    <cellStyle name="Comma 10 2 2 2 5 2 2" xfId="143" xr:uid="{00000000-0005-0000-0000-00008E000000}"/>
    <cellStyle name="Comma 10 2 2 2 5 3" xfId="144" xr:uid="{00000000-0005-0000-0000-00008F000000}"/>
    <cellStyle name="Comma 10 2 2 2 5 3 2" xfId="145" xr:uid="{00000000-0005-0000-0000-000090000000}"/>
    <cellStyle name="Comma 10 2 2 2 5 4" xfId="146" xr:uid="{00000000-0005-0000-0000-000091000000}"/>
    <cellStyle name="Comma 10 2 2 2 5 4 2" xfId="147" xr:uid="{00000000-0005-0000-0000-000092000000}"/>
    <cellStyle name="Comma 10 2 2 2 5 5" xfId="148" xr:uid="{00000000-0005-0000-0000-000093000000}"/>
    <cellStyle name="Comma 10 2 2 2 5 6" xfId="149" xr:uid="{00000000-0005-0000-0000-000094000000}"/>
    <cellStyle name="Comma 10 2 2 2 6" xfId="150" xr:uid="{00000000-0005-0000-0000-000095000000}"/>
    <cellStyle name="Comma 10 2 2 2 7" xfId="151" xr:uid="{00000000-0005-0000-0000-000096000000}"/>
    <cellStyle name="Comma 10 2 2 3" xfId="152" xr:uid="{00000000-0005-0000-0000-000097000000}"/>
    <cellStyle name="Comma 10 2 2 3 2" xfId="153" xr:uid="{00000000-0005-0000-0000-000098000000}"/>
    <cellStyle name="Comma 10 2 3" xfId="154" xr:uid="{00000000-0005-0000-0000-000099000000}"/>
    <cellStyle name="Comma 10 2 3 2" xfId="155" xr:uid="{00000000-0005-0000-0000-00009A000000}"/>
    <cellStyle name="Comma 10 2 4" xfId="156" xr:uid="{00000000-0005-0000-0000-00009B000000}"/>
    <cellStyle name="Comma 10 2 4 2" xfId="157" xr:uid="{00000000-0005-0000-0000-00009C000000}"/>
    <cellStyle name="Comma 10 2 5" xfId="158" xr:uid="{00000000-0005-0000-0000-00009D000000}"/>
    <cellStyle name="Comma 10 2 5 2" xfId="159" xr:uid="{00000000-0005-0000-0000-00009E000000}"/>
    <cellStyle name="Comma 10 2 6" xfId="160" xr:uid="{00000000-0005-0000-0000-00009F000000}"/>
    <cellStyle name="Comma 10 2 6 2" xfId="161" xr:uid="{00000000-0005-0000-0000-0000A0000000}"/>
    <cellStyle name="Comma 10 2 6 2 2" xfId="162" xr:uid="{00000000-0005-0000-0000-0000A1000000}"/>
    <cellStyle name="Comma 10 2 6 3" xfId="163" xr:uid="{00000000-0005-0000-0000-0000A2000000}"/>
    <cellStyle name="Comma 10 2 6 3 2" xfId="164" xr:uid="{00000000-0005-0000-0000-0000A3000000}"/>
    <cellStyle name="Comma 10 2 6 4" xfId="165" xr:uid="{00000000-0005-0000-0000-0000A4000000}"/>
    <cellStyle name="Comma 10 2 6 4 2" xfId="166" xr:uid="{00000000-0005-0000-0000-0000A5000000}"/>
    <cellStyle name="Comma 10 2 6 5" xfId="167" xr:uid="{00000000-0005-0000-0000-0000A6000000}"/>
    <cellStyle name="Comma 10 2 6 6" xfId="168" xr:uid="{00000000-0005-0000-0000-0000A7000000}"/>
    <cellStyle name="Comma 10 2 7" xfId="169" xr:uid="{00000000-0005-0000-0000-0000A8000000}"/>
    <cellStyle name="Comma 10 2 8" xfId="170" xr:uid="{00000000-0005-0000-0000-0000A9000000}"/>
    <cellStyle name="Comma 10 3" xfId="171" xr:uid="{00000000-0005-0000-0000-0000AA000000}"/>
    <cellStyle name="Comma 10 3 2" xfId="172" xr:uid="{00000000-0005-0000-0000-0000AB000000}"/>
    <cellStyle name="Comma 10 3 2 2" xfId="173" xr:uid="{00000000-0005-0000-0000-0000AC000000}"/>
    <cellStyle name="Comma 10 3 2 2 2 2 2 2 2" xfId="174" xr:uid="{00000000-0005-0000-0000-0000AD000000}"/>
    <cellStyle name="Comma 10 3 2 2 2 2 2 2 2 2" xfId="175" xr:uid="{00000000-0005-0000-0000-0000AE000000}"/>
    <cellStyle name="Comma 10 3 2 2 2 2 2 2 2 2 2" xfId="176" xr:uid="{00000000-0005-0000-0000-0000AF000000}"/>
    <cellStyle name="Comma 10 3 2 2 2 2 2 2 2 3" xfId="177" xr:uid="{00000000-0005-0000-0000-0000B0000000}"/>
    <cellStyle name="Comma 10 3 2 2 2 2 2 2 2 3 2" xfId="178" xr:uid="{00000000-0005-0000-0000-0000B1000000}"/>
    <cellStyle name="Comma 10 3 2 2 2 2 2 2 2 4" xfId="179" xr:uid="{00000000-0005-0000-0000-0000B2000000}"/>
    <cellStyle name="Comma 10 3 2 2 2 2 2 2 2 4 2" xfId="180" xr:uid="{00000000-0005-0000-0000-0000B3000000}"/>
    <cellStyle name="Comma 10 3 2 2 2 2 2 2 2 5" xfId="181" xr:uid="{00000000-0005-0000-0000-0000B4000000}"/>
    <cellStyle name="Comma 10 3 2 2 2 2 2 2 2 6" xfId="182" xr:uid="{00000000-0005-0000-0000-0000B5000000}"/>
    <cellStyle name="Comma 10 3 3" xfId="183" xr:uid="{00000000-0005-0000-0000-0000B6000000}"/>
    <cellStyle name="Comma 10 3 3 2" xfId="184" xr:uid="{00000000-0005-0000-0000-0000B7000000}"/>
    <cellStyle name="Comma 10 3 4" xfId="185" xr:uid="{00000000-0005-0000-0000-0000B8000000}"/>
    <cellStyle name="Comma 10 3 4 2" xfId="186" xr:uid="{00000000-0005-0000-0000-0000B9000000}"/>
    <cellStyle name="Comma 10 3 5" xfId="187" xr:uid="{00000000-0005-0000-0000-0000BA000000}"/>
    <cellStyle name="Comma 10 3 6" xfId="188" xr:uid="{00000000-0005-0000-0000-0000BB000000}"/>
    <cellStyle name="Comma 10 4" xfId="189" xr:uid="{00000000-0005-0000-0000-0000BC000000}"/>
    <cellStyle name="Comma 10 4 2" xfId="190" xr:uid="{00000000-0005-0000-0000-0000BD000000}"/>
    <cellStyle name="Comma 10 4 2 2" xfId="191" xr:uid="{00000000-0005-0000-0000-0000BE000000}"/>
    <cellStyle name="Comma 10 4 3" xfId="192" xr:uid="{00000000-0005-0000-0000-0000BF000000}"/>
    <cellStyle name="Comma 10 4 3 2" xfId="193" xr:uid="{00000000-0005-0000-0000-0000C0000000}"/>
    <cellStyle name="Comma 10 4 4" xfId="194" xr:uid="{00000000-0005-0000-0000-0000C1000000}"/>
    <cellStyle name="Comma 10 4 4 2" xfId="195" xr:uid="{00000000-0005-0000-0000-0000C2000000}"/>
    <cellStyle name="Comma 10 4 5" xfId="196" xr:uid="{00000000-0005-0000-0000-0000C3000000}"/>
    <cellStyle name="Comma 10 4 6" xfId="197" xr:uid="{00000000-0005-0000-0000-0000C4000000}"/>
    <cellStyle name="Comma 10 5" xfId="198" xr:uid="{00000000-0005-0000-0000-0000C5000000}"/>
    <cellStyle name="Comma 10 5 2" xfId="199" xr:uid="{00000000-0005-0000-0000-0000C6000000}"/>
    <cellStyle name="Comma 10 6" xfId="200" xr:uid="{00000000-0005-0000-0000-0000C7000000}"/>
    <cellStyle name="Comma 10 6 2" xfId="201" xr:uid="{00000000-0005-0000-0000-0000C8000000}"/>
    <cellStyle name="Comma 10 7" xfId="202" xr:uid="{00000000-0005-0000-0000-0000C9000000}"/>
    <cellStyle name="Comma 10 7 2" xfId="203" xr:uid="{00000000-0005-0000-0000-0000CA000000}"/>
    <cellStyle name="Comma 10 8" xfId="204" xr:uid="{00000000-0005-0000-0000-0000CB000000}"/>
    <cellStyle name="Comma 10 9" xfId="205" xr:uid="{00000000-0005-0000-0000-0000CC000000}"/>
    <cellStyle name="Comma 103" xfId="206" xr:uid="{00000000-0005-0000-0000-0000CD000000}"/>
    <cellStyle name="Comma 103 2" xfId="207" xr:uid="{00000000-0005-0000-0000-0000CE000000}"/>
    <cellStyle name="Comma 105" xfId="208" xr:uid="{00000000-0005-0000-0000-0000CF000000}"/>
    <cellStyle name="Comma 105 2" xfId="209" xr:uid="{00000000-0005-0000-0000-0000D0000000}"/>
    <cellStyle name="Comma 109" xfId="210" xr:uid="{00000000-0005-0000-0000-0000D1000000}"/>
    <cellStyle name="Comma 109 2" xfId="211" xr:uid="{00000000-0005-0000-0000-0000D2000000}"/>
    <cellStyle name="Comma 11" xfId="212" xr:uid="{00000000-0005-0000-0000-0000D3000000}"/>
    <cellStyle name="Comma 11 2" xfId="213" xr:uid="{00000000-0005-0000-0000-0000D4000000}"/>
    <cellStyle name="Comma 11 2 2" xfId="214" xr:uid="{00000000-0005-0000-0000-0000D5000000}"/>
    <cellStyle name="Comma 11 2 2 2" xfId="215" xr:uid="{00000000-0005-0000-0000-0000D6000000}"/>
    <cellStyle name="Comma 11 2 2 2 2" xfId="216" xr:uid="{00000000-0005-0000-0000-0000D7000000}"/>
    <cellStyle name="Comma 11 2 2 3" xfId="217" xr:uid="{00000000-0005-0000-0000-0000D8000000}"/>
    <cellStyle name="Comma 11 2 2 3 2" xfId="218" xr:uid="{00000000-0005-0000-0000-0000D9000000}"/>
    <cellStyle name="Comma 11 2 2 4" xfId="219" xr:uid="{00000000-0005-0000-0000-0000DA000000}"/>
    <cellStyle name="Comma 11 2 2 4 2" xfId="220" xr:uid="{00000000-0005-0000-0000-0000DB000000}"/>
    <cellStyle name="Comma 11 2 2 5" xfId="221" xr:uid="{00000000-0005-0000-0000-0000DC000000}"/>
    <cellStyle name="Comma 11 2 2 6" xfId="222" xr:uid="{00000000-0005-0000-0000-0000DD000000}"/>
    <cellStyle name="Comma 11 2 3" xfId="223" xr:uid="{00000000-0005-0000-0000-0000DE000000}"/>
    <cellStyle name="Comma 11 2 3 2" xfId="224" xr:uid="{00000000-0005-0000-0000-0000DF000000}"/>
    <cellStyle name="Comma 11 2 4" xfId="225" xr:uid="{00000000-0005-0000-0000-0000E0000000}"/>
    <cellStyle name="Comma 11 2 4 2" xfId="226" xr:uid="{00000000-0005-0000-0000-0000E1000000}"/>
    <cellStyle name="Comma 11 2 5" xfId="227" xr:uid="{00000000-0005-0000-0000-0000E2000000}"/>
    <cellStyle name="Comma 11 2 5 2" xfId="228" xr:uid="{00000000-0005-0000-0000-0000E3000000}"/>
    <cellStyle name="Comma 11 2 6" xfId="229" xr:uid="{00000000-0005-0000-0000-0000E4000000}"/>
    <cellStyle name="Comma 11 2 7" xfId="230" xr:uid="{00000000-0005-0000-0000-0000E5000000}"/>
    <cellStyle name="Comma 11 3" xfId="231" xr:uid="{00000000-0005-0000-0000-0000E6000000}"/>
    <cellStyle name="Comma 11 3 2" xfId="232" xr:uid="{00000000-0005-0000-0000-0000E7000000}"/>
    <cellStyle name="Comma 11 3 2 2" xfId="233" xr:uid="{00000000-0005-0000-0000-0000E8000000}"/>
    <cellStyle name="Comma 11 3 3" xfId="234" xr:uid="{00000000-0005-0000-0000-0000E9000000}"/>
    <cellStyle name="Comma 11 3 3 2" xfId="235" xr:uid="{00000000-0005-0000-0000-0000EA000000}"/>
    <cellStyle name="Comma 11 3 4" xfId="236" xr:uid="{00000000-0005-0000-0000-0000EB000000}"/>
    <cellStyle name="Comma 11 3 4 2" xfId="237" xr:uid="{00000000-0005-0000-0000-0000EC000000}"/>
    <cellStyle name="Comma 11 3 5" xfId="238" xr:uid="{00000000-0005-0000-0000-0000ED000000}"/>
    <cellStyle name="Comma 11 3 6" xfId="239" xr:uid="{00000000-0005-0000-0000-0000EE000000}"/>
    <cellStyle name="Comma 11 4" xfId="240" xr:uid="{00000000-0005-0000-0000-0000EF000000}"/>
    <cellStyle name="Comma 11 4 2" xfId="241" xr:uid="{00000000-0005-0000-0000-0000F0000000}"/>
    <cellStyle name="Comma 11 4 2 2" xfId="242" xr:uid="{00000000-0005-0000-0000-0000F1000000}"/>
    <cellStyle name="Comma 11 4 3" xfId="243" xr:uid="{00000000-0005-0000-0000-0000F2000000}"/>
    <cellStyle name="Comma 11 4 3 2" xfId="244" xr:uid="{00000000-0005-0000-0000-0000F3000000}"/>
    <cellStyle name="Comma 11 4 4" xfId="245" xr:uid="{00000000-0005-0000-0000-0000F4000000}"/>
    <cellStyle name="Comma 11 4 4 2" xfId="246" xr:uid="{00000000-0005-0000-0000-0000F5000000}"/>
    <cellStyle name="Comma 11 4 5" xfId="247" xr:uid="{00000000-0005-0000-0000-0000F6000000}"/>
    <cellStyle name="Comma 11 4 6" xfId="248" xr:uid="{00000000-0005-0000-0000-0000F7000000}"/>
    <cellStyle name="Comma 11 5" xfId="249" xr:uid="{00000000-0005-0000-0000-0000F8000000}"/>
    <cellStyle name="Comma 11 5 2" xfId="250" xr:uid="{00000000-0005-0000-0000-0000F9000000}"/>
    <cellStyle name="Comma 11 5 2 2" xfId="251" xr:uid="{00000000-0005-0000-0000-0000FA000000}"/>
    <cellStyle name="Comma 11 5 3" xfId="252" xr:uid="{00000000-0005-0000-0000-0000FB000000}"/>
    <cellStyle name="Comma 11 5 3 2" xfId="253" xr:uid="{00000000-0005-0000-0000-0000FC000000}"/>
    <cellStyle name="Comma 11 5 4" xfId="254" xr:uid="{00000000-0005-0000-0000-0000FD000000}"/>
    <cellStyle name="Comma 11 5 4 2" xfId="255" xr:uid="{00000000-0005-0000-0000-0000FE000000}"/>
    <cellStyle name="Comma 11 5 5" xfId="256" xr:uid="{00000000-0005-0000-0000-0000FF000000}"/>
    <cellStyle name="Comma 11 5 6" xfId="257" xr:uid="{00000000-0005-0000-0000-000000010000}"/>
    <cellStyle name="Comma 11 8" xfId="258" xr:uid="{00000000-0005-0000-0000-000001010000}"/>
    <cellStyle name="Comma 11 8 2" xfId="259" xr:uid="{00000000-0005-0000-0000-000002010000}"/>
    <cellStyle name="Comma 11 8 2 2" xfId="260" xr:uid="{00000000-0005-0000-0000-000003010000}"/>
    <cellStyle name="Comma 11 8 3" xfId="261" xr:uid="{00000000-0005-0000-0000-000004010000}"/>
    <cellStyle name="Comma 12" xfId="262" xr:uid="{00000000-0005-0000-0000-000005010000}"/>
    <cellStyle name="Comma 12 2" xfId="263" xr:uid="{00000000-0005-0000-0000-000006010000}"/>
    <cellStyle name="Comma 12 2 2" xfId="264" xr:uid="{00000000-0005-0000-0000-000007010000}"/>
    <cellStyle name="Comma 12 2 2 2" xfId="265" xr:uid="{00000000-0005-0000-0000-000008010000}"/>
    <cellStyle name="Comma 12 2 2 2 2" xfId="266" xr:uid="{00000000-0005-0000-0000-000009010000}"/>
    <cellStyle name="Comma 12 2 2 3" xfId="267" xr:uid="{00000000-0005-0000-0000-00000A010000}"/>
    <cellStyle name="Comma 12 2 2 3 2" xfId="268" xr:uid="{00000000-0005-0000-0000-00000B010000}"/>
    <cellStyle name="Comma 12 2 2 4" xfId="269" xr:uid="{00000000-0005-0000-0000-00000C010000}"/>
    <cellStyle name="Comma 12 2 2 4 2" xfId="270" xr:uid="{00000000-0005-0000-0000-00000D010000}"/>
    <cellStyle name="Comma 12 2 2 5" xfId="271" xr:uid="{00000000-0005-0000-0000-00000E010000}"/>
    <cellStyle name="Comma 12 2 2 6" xfId="272" xr:uid="{00000000-0005-0000-0000-00000F010000}"/>
    <cellStyle name="Comma 12 3" xfId="273" xr:uid="{00000000-0005-0000-0000-000010010000}"/>
    <cellStyle name="Comma 12 3 2" xfId="274" xr:uid="{00000000-0005-0000-0000-000011010000}"/>
    <cellStyle name="Comma 12 3 2 2" xfId="275" xr:uid="{00000000-0005-0000-0000-000012010000}"/>
    <cellStyle name="Comma 12 3 3" xfId="276" xr:uid="{00000000-0005-0000-0000-000013010000}"/>
    <cellStyle name="Comma 12 3 3 2" xfId="277" xr:uid="{00000000-0005-0000-0000-000014010000}"/>
    <cellStyle name="Comma 12 3 4" xfId="278" xr:uid="{00000000-0005-0000-0000-000015010000}"/>
    <cellStyle name="Comma 12 3 4 2" xfId="279" xr:uid="{00000000-0005-0000-0000-000016010000}"/>
    <cellStyle name="Comma 12 3 5" xfId="280" xr:uid="{00000000-0005-0000-0000-000017010000}"/>
    <cellStyle name="Comma 12 3 6" xfId="281" xr:uid="{00000000-0005-0000-0000-000018010000}"/>
    <cellStyle name="Comma 12 4" xfId="282" xr:uid="{00000000-0005-0000-0000-000019010000}"/>
    <cellStyle name="Comma 12 4 2" xfId="283" xr:uid="{00000000-0005-0000-0000-00001A010000}"/>
    <cellStyle name="Comma 12 4 2 2" xfId="284" xr:uid="{00000000-0005-0000-0000-00001B010000}"/>
    <cellStyle name="Comma 12 4 3" xfId="285" xr:uid="{00000000-0005-0000-0000-00001C010000}"/>
    <cellStyle name="Comma 12 4 3 2" xfId="286" xr:uid="{00000000-0005-0000-0000-00001D010000}"/>
    <cellStyle name="Comma 12 4 4" xfId="287" xr:uid="{00000000-0005-0000-0000-00001E010000}"/>
    <cellStyle name="Comma 12 4 4 2" xfId="288" xr:uid="{00000000-0005-0000-0000-00001F010000}"/>
    <cellStyle name="Comma 12 4 5" xfId="289" xr:uid="{00000000-0005-0000-0000-000020010000}"/>
    <cellStyle name="Comma 12 4 6" xfId="290" xr:uid="{00000000-0005-0000-0000-000021010000}"/>
    <cellStyle name="Comma 12 5" xfId="291" xr:uid="{00000000-0005-0000-0000-000022010000}"/>
    <cellStyle name="Comma 12 5 2" xfId="292" xr:uid="{00000000-0005-0000-0000-000023010000}"/>
    <cellStyle name="Comma 12 5 2 2" xfId="293" xr:uid="{00000000-0005-0000-0000-000024010000}"/>
    <cellStyle name="Comma 12 5 3" xfId="294" xr:uid="{00000000-0005-0000-0000-000025010000}"/>
    <cellStyle name="Comma 12 5 3 2" xfId="295" xr:uid="{00000000-0005-0000-0000-000026010000}"/>
    <cellStyle name="Comma 12 5 4" xfId="296" xr:uid="{00000000-0005-0000-0000-000027010000}"/>
    <cellStyle name="Comma 12 5 4 2" xfId="297" xr:uid="{00000000-0005-0000-0000-000028010000}"/>
    <cellStyle name="Comma 12 5 5" xfId="298" xr:uid="{00000000-0005-0000-0000-000029010000}"/>
    <cellStyle name="Comma 12 5 6" xfId="299" xr:uid="{00000000-0005-0000-0000-00002A010000}"/>
    <cellStyle name="Comma 12_HH-2" xfId="300" xr:uid="{00000000-0005-0000-0000-00002B010000}"/>
    <cellStyle name="Comma 13" xfId="301" xr:uid="{00000000-0005-0000-0000-00002C010000}"/>
    <cellStyle name="Comma 13 2" xfId="302" xr:uid="{00000000-0005-0000-0000-00002D010000}"/>
    <cellStyle name="Comma 13 2 2" xfId="303" xr:uid="{00000000-0005-0000-0000-00002E010000}"/>
    <cellStyle name="Comma 13 2 2 2" xfId="304" xr:uid="{00000000-0005-0000-0000-00002F010000}"/>
    <cellStyle name="Comma 13 2 3" xfId="305" xr:uid="{00000000-0005-0000-0000-000030010000}"/>
    <cellStyle name="Comma 13 3" xfId="306" xr:uid="{00000000-0005-0000-0000-000031010000}"/>
    <cellStyle name="Comma 13 3 2" xfId="307" xr:uid="{00000000-0005-0000-0000-000032010000}"/>
    <cellStyle name="Comma 13 3 2 2" xfId="308" xr:uid="{00000000-0005-0000-0000-000033010000}"/>
    <cellStyle name="Comma 13 3 3" xfId="309" xr:uid="{00000000-0005-0000-0000-000034010000}"/>
    <cellStyle name="Comma 14" xfId="310" xr:uid="{00000000-0005-0000-0000-000035010000}"/>
    <cellStyle name="Comma 14 2" xfId="311" xr:uid="{00000000-0005-0000-0000-000036010000}"/>
    <cellStyle name="Comma 14 2 2" xfId="312" xr:uid="{00000000-0005-0000-0000-000037010000}"/>
    <cellStyle name="Comma 14 2 2 2" xfId="313" xr:uid="{00000000-0005-0000-0000-000038010000}"/>
    <cellStyle name="Comma 14 2 3" xfId="314" xr:uid="{00000000-0005-0000-0000-000039010000}"/>
    <cellStyle name="Comma 14 3" xfId="315" xr:uid="{00000000-0005-0000-0000-00003A010000}"/>
    <cellStyle name="Comma 14 3 2" xfId="316" xr:uid="{00000000-0005-0000-0000-00003B010000}"/>
    <cellStyle name="Comma 14 3 2 2" xfId="317" xr:uid="{00000000-0005-0000-0000-00003C010000}"/>
    <cellStyle name="Comma 14 3 3" xfId="318" xr:uid="{00000000-0005-0000-0000-00003D010000}"/>
    <cellStyle name="Comma 14 3 3 2" xfId="319" xr:uid="{00000000-0005-0000-0000-00003E010000}"/>
    <cellStyle name="Comma 14 3 4" xfId="320" xr:uid="{00000000-0005-0000-0000-00003F010000}"/>
    <cellStyle name="Comma 14 3 4 2" xfId="321" xr:uid="{00000000-0005-0000-0000-000040010000}"/>
    <cellStyle name="Comma 14 3 5" xfId="322" xr:uid="{00000000-0005-0000-0000-000041010000}"/>
    <cellStyle name="Comma 14 3 6" xfId="323" xr:uid="{00000000-0005-0000-0000-000042010000}"/>
    <cellStyle name="Comma 14 4" xfId="324" xr:uid="{00000000-0005-0000-0000-000043010000}"/>
    <cellStyle name="Comma 14 4 2" xfId="325" xr:uid="{00000000-0005-0000-0000-000044010000}"/>
    <cellStyle name="Comma 14 4 2 2" xfId="326" xr:uid="{00000000-0005-0000-0000-000045010000}"/>
    <cellStyle name="Comma 14 4 3" xfId="327" xr:uid="{00000000-0005-0000-0000-000046010000}"/>
    <cellStyle name="Comma 15" xfId="328" xr:uid="{00000000-0005-0000-0000-000047010000}"/>
    <cellStyle name="Comma 15 2" xfId="329" xr:uid="{00000000-0005-0000-0000-000048010000}"/>
    <cellStyle name="Comma 15 2 2" xfId="330" xr:uid="{00000000-0005-0000-0000-000049010000}"/>
    <cellStyle name="Comma 15 2 2 2" xfId="331" xr:uid="{00000000-0005-0000-0000-00004A010000}"/>
    <cellStyle name="Comma 15 2 3" xfId="332" xr:uid="{00000000-0005-0000-0000-00004B010000}"/>
    <cellStyle name="Comma 15 3" xfId="333" xr:uid="{00000000-0005-0000-0000-00004C010000}"/>
    <cellStyle name="Comma 15 3 2" xfId="334" xr:uid="{00000000-0005-0000-0000-00004D010000}"/>
    <cellStyle name="Comma 15 3 2 2" xfId="335" xr:uid="{00000000-0005-0000-0000-00004E010000}"/>
    <cellStyle name="Comma 15 3 3" xfId="336" xr:uid="{00000000-0005-0000-0000-00004F010000}"/>
    <cellStyle name="Comma 16" xfId="337" xr:uid="{00000000-0005-0000-0000-000050010000}"/>
    <cellStyle name="Comma 16 2" xfId="338" xr:uid="{00000000-0005-0000-0000-000051010000}"/>
    <cellStyle name="Comma 16 2 2" xfId="339" xr:uid="{00000000-0005-0000-0000-000052010000}"/>
    <cellStyle name="Comma 16 2 2 2" xfId="340" xr:uid="{00000000-0005-0000-0000-000053010000}"/>
    <cellStyle name="Comma 16 2 3" xfId="341" xr:uid="{00000000-0005-0000-0000-000054010000}"/>
    <cellStyle name="Comma 16 3" xfId="342" xr:uid="{00000000-0005-0000-0000-000055010000}"/>
    <cellStyle name="Comma 16 3 2" xfId="343" xr:uid="{00000000-0005-0000-0000-000056010000}"/>
    <cellStyle name="Comma 16 3 2 2" xfId="344" xr:uid="{00000000-0005-0000-0000-000057010000}"/>
    <cellStyle name="Comma 16 3 3" xfId="345" xr:uid="{00000000-0005-0000-0000-000058010000}"/>
    <cellStyle name="Comma 17" xfId="346" xr:uid="{00000000-0005-0000-0000-000059010000}"/>
    <cellStyle name="Comma 17 2" xfId="347" xr:uid="{00000000-0005-0000-0000-00005A010000}"/>
    <cellStyle name="Comma 17 2 2" xfId="348" xr:uid="{00000000-0005-0000-0000-00005B010000}"/>
    <cellStyle name="Comma 17 2 2 2" xfId="349" xr:uid="{00000000-0005-0000-0000-00005C010000}"/>
    <cellStyle name="Comma 17 2 3" xfId="350" xr:uid="{00000000-0005-0000-0000-00005D010000}"/>
    <cellStyle name="Comma 17 2 3 2" xfId="351" xr:uid="{00000000-0005-0000-0000-00005E010000}"/>
    <cellStyle name="Comma 17 2 4" xfId="352" xr:uid="{00000000-0005-0000-0000-00005F010000}"/>
    <cellStyle name="Comma 17 2 4 2" xfId="353" xr:uid="{00000000-0005-0000-0000-000060010000}"/>
    <cellStyle name="Comma 17 2 5" xfId="354" xr:uid="{00000000-0005-0000-0000-000061010000}"/>
    <cellStyle name="Comma 17 2 6" xfId="355" xr:uid="{00000000-0005-0000-0000-000062010000}"/>
    <cellStyle name="Comma 18" xfId="356" xr:uid="{00000000-0005-0000-0000-000063010000}"/>
    <cellStyle name="Comma 18 2" xfId="357" xr:uid="{00000000-0005-0000-0000-000064010000}"/>
    <cellStyle name="Comma 18 2 2" xfId="358" xr:uid="{00000000-0005-0000-0000-000065010000}"/>
    <cellStyle name="Comma 18 2 2 2" xfId="359" xr:uid="{00000000-0005-0000-0000-000066010000}"/>
    <cellStyle name="Comma 18 2 2 2 2" xfId="360" xr:uid="{00000000-0005-0000-0000-000067010000}"/>
    <cellStyle name="Comma 18 2 2 3" xfId="361" xr:uid="{00000000-0005-0000-0000-000068010000}"/>
    <cellStyle name="Comma 18 2 2 3 2" xfId="362" xr:uid="{00000000-0005-0000-0000-000069010000}"/>
    <cellStyle name="Comma 18 2 2 4" xfId="363" xr:uid="{00000000-0005-0000-0000-00006A010000}"/>
    <cellStyle name="Comma 18 2 2 4 2" xfId="364" xr:uid="{00000000-0005-0000-0000-00006B010000}"/>
    <cellStyle name="Comma 18 2 2 5" xfId="365" xr:uid="{00000000-0005-0000-0000-00006C010000}"/>
    <cellStyle name="Comma 18 2 2 6" xfId="366" xr:uid="{00000000-0005-0000-0000-00006D010000}"/>
    <cellStyle name="Comma 18 2 3" xfId="367" xr:uid="{00000000-0005-0000-0000-00006E010000}"/>
    <cellStyle name="Comma 18 2 3 2" xfId="368" xr:uid="{00000000-0005-0000-0000-00006F010000}"/>
    <cellStyle name="Comma 18 2 4" xfId="369" xr:uid="{00000000-0005-0000-0000-000070010000}"/>
    <cellStyle name="Comma 18 2 4 2" xfId="370" xr:uid="{00000000-0005-0000-0000-000071010000}"/>
    <cellStyle name="Comma 18 2 5" xfId="371" xr:uid="{00000000-0005-0000-0000-000072010000}"/>
    <cellStyle name="Comma 18 2 5 2" xfId="372" xr:uid="{00000000-0005-0000-0000-000073010000}"/>
    <cellStyle name="Comma 18 2 6" xfId="373" xr:uid="{00000000-0005-0000-0000-000074010000}"/>
    <cellStyle name="Comma 18 2 7" xfId="374" xr:uid="{00000000-0005-0000-0000-000075010000}"/>
    <cellStyle name="Comma 19" xfId="375" xr:uid="{00000000-0005-0000-0000-000076010000}"/>
    <cellStyle name="Comma 19 2" xfId="376" xr:uid="{00000000-0005-0000-0000-000077010000}"/>
    <cellStyle name="Comma 19 2 2" xfId="377" xr:uid="{00000000-0005-0000-0000-000078010000}"/>
    <cellStyle name="Comma 19 2 2 2" xfId="378" xr:uid="{00000000-0005-0000-0000-000079010000}"/>
    <cellStyle name="Comma 19 2 3" xfId="379" xr:uid="{00000000-0005-0000-0000-00007A010000}"/>
    <cellStyle name="Comma 19 2 3 2" xfId="380" xr:uid="{00000000-0005-0000-0000-00007B010000}"/>
    <cellStyle name="Comma 19 2 4" xfId="381" xr:uid="{00000000-0005-0000-0000-00007C010000}"/>
    <cellStyle name="Comma 19 2 4 2" xfId="382" xr:uid="{00000000-0005-0000-0000-00007D010000}"/>
    <cellStyle name="Comma 19 2 5" xfId="383" xr:uid="{00000000-0005-0000-0000-00007E010000}"/>
    <cellStyle name="Comma 19 2 6" xfId="384" xr:uid="{00000000-0005-0000-0000-00007F010000}"/>
    <cellStyle name="Comma 2" xfId="385" xr:uid="{00000000-0005-0000-0000-000080010000}"/>
    <cellStyle name="Comma 2 10" xfId="386" xr:uid="{00000000-0005-0000-0000-000081010000}"/>
    <cellStyle name="Comma 2 10 2" xfId="387" xr:uid="{00000000-0005-0000-0000-000082010000}"/>
    <cellStyle name="Comma 2 10 2 2" xfId="388" xr:uid="{00000000-0005-0000-0000-000083010000}"/>
    <cellStyle name="Comma 2 10 2 2 2" xfId="389" xr:uid="{00000000-0005-0000-0000-000084010000}"/>
    <cellStyle name="Comma 2 10 2 3" xfId="390" xr:uid="{00000000-0005-0000-0000-000085010000}"/>
    <cellStyle name="Comma 2 10 3" xfId="391" xr:uid="{00000000-0005-0000-0000-000086010000}"/>
    <cellStyle name="Comma 2 10 3 2" xfId="392" xr:uid="{00000000-0005-0000-0000-000087010000}"/>
    <cellStyle name="Comma 2 10 4" xfId="393" xr:uid="{00000000-0005-0000-0000-000088010000}"/>
    <cellStyle name="Comma 2 11" xfId="394" xr:uid="{00000000-0005-0000-0000-000089010000}"/>
    <cellStyle name="Comma 2 11 2" xfId="395" xr:uid="{00000000-0005-0000-0000-00008A010000}"/>
    <cellStyle name="Comma 2 11 2 2" xfId="396" xr:uid="{00000000-0005-0000-0000-00008B010000}"/>
    <cellStyle name="Comma 2 11 2 2 2" xfId="397" xr:uid="{00000000-0005-0000-0000-00008C010000}"/>
    <cellStyle name="Comma 2 11 2 3" xfId="398" xr:uid="{00000000-0005-0000-0000-00008D010000}"/>
    <cellStyle name="Comma 2 11 3" xfId="399" xr:uid="{00000000-0005-0000-0000-00008E010000}"/>
    <cellStyle name="Comma 2 11 3 2" xfId="400" xr:uid="{00000000-0005-0000-0000-00008F010000}"/>
    <cellStyle name="Comma 2 11 4" xfId="401" xr:uid="{00000000-0005-0000-0000-000090010000}"/>
    <cellStyle name="Comma 2 12" xfId="402" xr:uid="{00000000-0005-0000-0000-000091010000}"/>
    <cellStyle name="Comma 2 12 2" xfId="403" xr:uid="{00000000-0005-0000-0000-000092010000}"/>
    <cellStyle name="Comma 2 12 2 2" xfId="404" xr:uid="{00000000-0005-0000-0000-000093010000}"/>
    <cellStyle name="Comma 2 12 2 2 2" xfId="405" xr:uid="{00000000-0005-0000-0000-000094010000}"/>
    <cellStyle name="Comma 2 12 2 3" xfId="406" xr:uid="{00000000-0005-0000-0000-000095010000}"/>
    <cellStyle name="Comma 2 12 3" xfId="407" xr:uid="{00000000-0005-0000-0000-000096010000}"/>
    <cellStyle name="Comma 2 12 3 2" xfId="408" xr:uid="{00000000-0005-0000-0000-000097010000}"/>
    <cellStyle name="Comma 2 12 4" xfId="409" xr:uid="{00000000-0005-0000-0000-000098010000}"/>
    <cellStyle name="Comma 2 13" xfId="410" xr:uid="{00000000-0005-0000-0000-000099010000}"/>
    <cellStyle name="Comma 2 13 2" xfId="411" xr:uid="{00000000-0005-0000-0000-00009A010000}"/>
    <cellStyle name="Comma 2 13 2 2" xfId="412" xr:uid="{00000000-0005-0000-0000-00009B010000}"/>
    <cellStyle name="Comma 2 13 2 2 2" xfId="413" xr:uid="{00000000-0005-0000-0000-00009C010000}"/>
    <cellStyle name="Comma 2 13 2 3" xfId="414" xr:uid="{00000000-0005-0000-0000-00009D010000}"/>
    <cellStyle name="Comma 2 13 3" xfId="415" xr:uid="{00000000-0005-0000-0000-00009E010000}"/>
    <cellStyle name="Comma 2 13 3 2" xfId="416" xr:uid="{00000000-0005-0000-0000-00009F010000}"/>
    <cellStyle name="Comma 2 13 4" xfId="417" xr:uid="{00000000-0005-0000-0000-0000A0010000}"/>
    <cellStyle name="Comma 2 14" xfId="418" xr:uid="{00000000-0005-0000-0000-0000A1010000}"/>
    <cellStyle name="Comma 2 14 2" xfId="419" xr:uid="{00000000-0005-0000-0000-0000A2010000}"/>
    <cellStyle name="Comma 2 14 2 2" xfId="420" xr:uid="{00000000-0005-0000-0000-0000A3010000}"/>
    <cellStyle name="Comma 2 14 2 2 2" xfId="421" xr:uid="{00000000-0005-0000-0000-0000A4010000}"/>
    <cellStyle name="Comma 2 14 2 3" xfId="422" xr:uid="{00000000-0005-0000-0000-0000A5010000}"/>
    <cellStyle name="Comma 2 14 3" xfId="423" xr:uid="{00000000-0005-0000-0000-0000A6010000}"/>
    <cellStyle name="Comma 2 14 3 2" xfId="424" xr:uid="{00000000-0005-0000-0000-0000A7010000}"/>
    <cellStyle name="Comma 2 14 4" xfId="425" xr:uid="{00000000-0005-0000-0000-0000A8010000}"/>
    <cellStyle name="Comma 2 15" xfId="426" xr:uid="{00000000-0005-0000-0000-0000A9010000}"/>
    <cellStyle name="Comma 2 15 2" xfId="427" xr:uid="{00000000-0005-0000-0000-0000AA010000}"/>
    <cellStyle name="Comma 2 15 2 2" xfId="428" xr:uid="{00000000-0005-0000-0000-0000AB010000}"/>
    <cellStyle name="Comma 2 15 2 2 2" xfId="429" xr:uid="{00000000-0005-0000-0000-0000AC010000}"/>
    <cellStyle name="Comma 2 15 2 3" xfId="430" xr:uid="{00000000-0005-0000-0000-0000AD010000}"/>
    <cellStyle name="Comma 2 15 3" xfId="431" xr:uid="{00000000-0005-0000-0000-0000AE010000}"/>
    <cellStyle name="Comma 2 15 3 2" xfId="432" xr:uid="{00000000-0005-0000-0000-0000AF010000}"/>
    <cellStyle name="Comma 2 15 4" xfId="433" xr:uid="{00000000-0005-0000-0000-0000B0010000}"/>
    <cellStyle name="Comma 2 16" xfId="434" xr:uid="{00000000-0005-0000-0000-0000B1010000}"/>
    <cellStyle name="Comma 2 16 2" xfId="435" xr:uid="{00000000-0005-0000-0000-0000B2010000}"/>
    <cellStyle name="Comma 2 16 2 2" xfId="436" xr:uid="{00000000-0005-0000-0000-0000B3010000}"/>
    <cellStyle name="Comma 2 16 2 2 2" xfId="437" xr:uid="{00000000-0005-0000-0000-0000B4010000}"/>
    <cellStyle name="Comma 2 16 2 3" xfId="438" xr:uid="{00000000-0005-0000-0000-0000B5010000}"/>
    <cellStyle name="Comma 2 16 3" xfId="439" xr:uid="{00000000-0005-0000-0000-0000B6010000}"/>
    <cellStyle name="Comma 2 16 3 2" xfId="440" xr:uid="{00000000-0005-0000-0000-0000B7010000}"/>
    <cellStyle name="Comma 2 16 4" xfId="441" xr:uid="{00000000-0005-0000-0000-0000B8010000}"/>
    <cellStyle name="Comma 2 17" xfId="442" xr:uid="{00000000-0005-0000-0000-0000B9010000}"/>
    <cellStyle name="Comma 2 17 2" xfId="443" xr:uid="{00000000-0005-0000-0000-0000BA010000}"/>
    <cellStyle name="Comma 2 17 2 2" xfId="444" xr:uid="{00000000-0005-0000-0000-0000BB010000}"/>
    <cellStyle name="Comma 2 17 3" xfId="445" xr:uid="{00000000-0005-0000-0000-0000BC010000}"/>
    <cellStyle name="Comma 2 17 3 2" xfId="446" xr:uid="{00000000-0005-0000-0000-0000BD010000}"/>
    <cellStyle name="Comma 2 17 4" xfId="447" xr:uid="{00000000-0005-0000-0000-0000BE010000}"/>
    <cellStyle name="Comma 2 17 4 2" xfId="448" xr:uid="{00000000-0005-0000-0000-0000BF010000}"/>
    <cellStyle name="Comma 2 17 5" xfId="449" xr:uid="{00000000-0005-0000-0000-0000C0010000}"/>
    <cellStyle name="Comma 2 17 6" xfId="450" xr:uid="{00000000-0005-0000-0000-0000C1010000}"/>
    <cellStyle name="Comma 2 18" xfId="451" xr:uid="{00000000-0005-0000-0000-0000C2010000}"/>
    <cellStyle name="Comma 2 18 2" xfId="452" xr:uid="{00000000-0005-0000-0000-0000C3010000}"/>
    <cellStyle name="Comma 2 18 2 2" xfId="453" xr:uid="{00000000-0005-0000-0000-0000C4010000}"/>
    <cellStyle name="Comma 2 18 2 2 2" xfId="454" xr:uid="{00000000-0005-0000-0000-0000C5010000}"/>
    <cellStyle name="Comma 2 18 2 3" xfId="455" xr:uid="{00000000-0005-0000-0000-0000C6010000}"/>
    <cellStyle name="Comma 2 18 2 3 2" xfId="456" xr:uid="{00000000-0005-0000-0000-0000C7010000}"/>
    <cellStyle name="Comma 2 18 2 4" xfId="457" xr:uid="{00000000-0005-0000-0000-0000C8010000}"/>
    <cellStyle name="Comma 2 18 2 4 2" xfId="458" xr:uid="{00000000-0005-0000-0000-0000C9010000}"/>
    <cellStyle name="Comma 2 18 2 5" xfId="459" xr:uid="{00000000-0005-0000-0000-0000CA010000}"/>
    <cellStyle name="Comma 2 18 2 6" xfId="460" xr:uid="{00000000-0005-0000-0000-0000CB010000}"/>
    <cellStyle name="Comma 2 18 3" xfId="461" xr:uid="{00000000-0005-0000-0000-0000CC010000}"/>
    <cellStyle name="Comma 2 18 3 2" xfId="462" xr:uid="{00000000-0005-0000-0000-0000CD010000}"/>
    <cellStyle name="Comma 2 18 4" xfId="463" xr:uid="{00000000-0005-0000-0000-0000CE010000}"/>
    <cellStyle name="Comma 2 18 4 2" xfId="464" xr:uid="{00000000-0005-0000-0000-0000CF010000}"/>
    <cellStyle name="Comma 2 18 5" xfId="465" xr:uid="{00000000-0005-0000-0000-0000D0010000}"/>
    <cellStyle name="Comma 2 18 5 2" xfId="466" xr:uid="{00000000-0005-0000-0000-0000D1010000}"/>
    <cellStyle name="Comma 2 18 6" xfId="467" xr:uid="{00000000-0005-0000-0000-0000D2010000}"/>
    <cellStyle name="Comma 2 18 7" xfId="468" xr:uid="{00000000-0005-0000-0000-0000D3010000}"/>
    <cellStyle name="Comma 2 19" xfId="469" xr:uid="{00000000-0005-0000-0000-0000D4010000}"/>
    <cellStyle name="Comma 2 19 2" xfId="470" xr:uid="{00000000-0005-0000-0000-0000D5010000}"/>
    <cellStyle name="Comma 2 19 2 2" xfId="471" xr:uid="{00000000-0005-0000-0000-0000D6010000}"/>
    <cellStyle name="Comma 2 19 3" xfId="472" xr:uid="{00000000-0005-0000-0000-0000D7010000}"/>
    <cellStyle name="Comma 2 2" xfId="473" xr:uid="{00000000-0005-0000-0000-0000D8010000}"/>
    <cellStyle name="Comma 2 2 10" xfId="474" xr:uid="{00000000-0005-0000-0000-0000D9010000}"/>
    <cellStyle name="Comma 2 2 10 2" xfId="475" xr:uid="{00000000-0005-0000-0000-0000DA010000}"/>
    <cellStyle name="Comma 2 2 10 2 2" xfId="476" xr:uid="{00000000-0005-0000-0000-0000DB010000}"/>
    <cellStyle name="Comma 2 2 10 3" xfId="477" xr:uid="{00000000-0005-0000-0000-0000DC010000}"/>
    <cellStyle name="Comma 2 2 10 3 2" xfId="478" xr:uid="{00000000-0005-0000-0000-0000DD010000}"/>
    <cellStyle name="Comma 2 2 10 4" xfId="479" xr:uid="{00000000-0005-0000-0000-0000DE010000}"/>
    <cellStyle name="Comma 2 2 10 4 2" xfId="480" xr:uid="{00000000-0005-0000-0000-0000DF010000}"/>
    <cellStyle name="Comma 2 2 10 5" xfId="481" xr:uid="{00000000-0005-0000-0000-0000E0010000}"/>
    <cellStyle name="Comma 2 2 10 6" xfId="482" xr:uid="{00000000-0005-0000-0000-0000E1010000}"/>
    <cellStyle name="Comma 2 2 11" xfId="483" xr:uid="{00000000-0005-0000-0000-0000E2010000}"/>
    <cellStyle name="Comma 2 2 11 2" xfId="484" xr:uid="{00000000-0005-0000-0000-0000E3010000}"/>
    <cellStyle name="Comma 2 2 11 2 2" xfId="485" xr:uid="{00000000-0005-0000-0000-0000E4010000}"/>
    <cellStyle name="Comma 2 2 11 3" xfId="486" xr:uid="{00000000-0005-0000-0000-0000E5010000}"/>
    <cellStyle name="Comma 2 2 11 3 2" xfId="487" xr:uid="{00000000-0005-0000-0000-0000E6010000}"/>
    <cellStyle name="Comma 2 2 11 4" xfId="488" xr:uid="{00000000-0005-0000-0000-0000E7010000}"/>
    <cellStyle name="Comma 2 2 11 4 2" xfId="489" xr:uid="{00000000-0005-0000-0000-0000E8010000}"/>
    <cellStyle name="Comma 2 2 11 5" xfId="490" xr:uid="{00000000-0005-0000-0000-0000E9010000}"/>
    <cellStyle name="Comma 2 2 11 6" xfId="491" xr:uid="{00000000-0005-0000-0000-0000EA010000}"/>
    <cellStyle name="Comma 2 2 12" xfId="492" xr:uid="{00000000-0005-0000-0000-0000EB010000}"/>
    <cellStyle name="Comma 2 2 12 2" xfId="493" xr:uid="{00000000-0005-0000-0000-0000EC010000}"/>
    <cellStyle name="Comma 2 2 12 2 2" xfId="494" xr:uid="{00000000-0005-0000-0000-0000ED010000}"/>
    <cellStyle name="Comma 2 2 12 3" xfId="495" xr:uid="{00000000-0005-0000-0000-0000EE010000}"/>
    <cellStyle name="Comma 2 2 12 3 2" xfId="496" xr:uid="{00000000-0005-0000-0000-0000EF010000}"/>
    <cellStyle name="Comma 2 2 12 4" xfId="497" xr:uid="{00000000-0005-0000-0000-0000F0010000}"/>
    <cellStyle name="Comma 2 2 12 4 2" xfId="498" xr:uid="{00000000-0005-0000-0000-0000F1010000}"/>
    <cellStyle name="Comma 2 2 12 5" xfId="499" xr:uid="{00000000-0005-0000-0000-0000F2010000}"/>
    <cellStyle name="Comma 2 2 12 6" xfId="500" xr:uid="{00000000-0005-0000-0000-0000F3010000}"/>
    <cellStyle name="Comma 2 2 13" xfId="501" xr:uid="{00000000-0005-0000-0000-0000F4010000}"/>
    <cellStyle name="Comma 2 2 13 2" xfId="502" xr:uid="{00000000-0005-0000-0000-0000F5010000}"/>
    <cellStyle name="Comma 2 2 13 2 2" xfId="503" xr:uid="{00000000-0005-0000-0000-0000F6010000}"/>
    <cellStyle name="Comma 2 2 13 3" xfId="504" xr:uid="{00000000-0005-0000-0000-0000F7010000}"/>
    <cellStyle name="Comma 2 2 13 3 2" xfId="505" xr:uid="{00000000-0005-0000-0000-0000F8010000}"/>
    <cellStyle name="Comma 2 2 13 4" xfId="506" xr:uid="{00000000-0005-0000-0000-0000F9010000}"/>
    <cellStyle name="Comma 2 2 13 4 2" xfId="507" xr:uid="{00000000-0005-0000-0000-0000FA010000}"/>
    <cellStyle name="Comma 2 2 13 5" xfId="508" xr:uid="{00000000-0005-0000-0000-0000FB010000}"/>
    <cellStyle name="Comma 2 2 13 6" xfId="509" xr:uid="{00000000-0005-0000-0000-0000FC010000}"/>
    <cellStyle name="Comma 2 2 14" xfId="510" xr:uid="{00000000-0005-0000-0000-0000FD010000}"/>
    <cellStyle name="Comma 2 2 14 2" xfId="511" xr:uid="{00000000-0005-0000-0000-0000FE010000}"/>
    <cellStyle name="Comma 2 2 14 2 2" xfId="512" xr:uid="{00000000-0005-0000-0000-0000FF010000}"/>
    <cellStyle name="Comma 2 2 14 3" xfId="513" xr:uid="{00000000-0005-0000-0000-000000020000}"/>
    <cellStyle name="Comma 2 2 14 3 2" xfId="514" xr:uid="{00000000-0005-0000-0000-000001020000}"/>
    <cellStyle name="Comma 2 2 14 4" xfId="515" xr:uid="{00000000-0005-0000-0000-000002020000}"/>
    <cellStyle name="Comma 2 2 14 4 2" xfId="516" xr:uid="{00000000-0005-0000-0000-000003020000}"/>
    <cellStyle name="Comma 2 2 14 5" xfId="517" xr:uid="{00000000-0005-0000-0000-000004020000}"/>
    <cellStyle name="Comma 2 2 14 6" xfId="518" xr:uid="{00000000-0005-0000-0000-000005020000}"/>
    <cellStyle name="Comma 2 2 15" xfId="519" xr:uid="{00000000-0005-0000-0000-000006020000}"/>
    <cellStyle name="Comma 2 2 15 2" xfId="520" xr:uid="{00000000-0005-0000-0000-000007020000}"/>
    <cellStyle name="Comma 2 2 15 2 2" xfId="521" xr:uid="{00000000-0005-0000-0000-000008020000}"/>
    <cellStyle name="Comma 2 2 15 3" xfId="522" xr:uid="{00000000-0005-0000-0000-000009020000}"/>
    <cellStyle name="Comma 2 2 15 3 2" xfId="523" xr:uid="{00000000-0005-0000-0000-00000A020000}"/>
    <cellStyle name="Comma 2 2 15 4" xfId="524" xr:uid="{00000000-0005-0000-0000-00000B020000}"/>
    <cellStyle name="Comma 2 2 15 4 2" xfId="525" xr:uid="{00000000-0005-0000-0000-00000C020000}"/>
    <cellStyle name="Comma 2 2 15 5" xfId="526" xr:uid="{00000000-0005-0000-0000-00000D020000}"/>
    <cellStyle name="Comma 2 2 15 6" xfId="527" xr:uid="{00000000-0005-0000-0000-00000E020000}"/>
    <cellStyle name="Comma 2 2 16" xfId="528" xr:uid="{00000000-0005-0000-0000-00000F020000}"/>
    <cellStyle name="Comma 2 2 16 2" xfId="529" xr:uid="{00000000-0005-0000-0000-000010020000}"/>
    <cellStyle name="Comma 2 2 16 2 2" xfId="530" xr:uid="{00000000-0005-0000-0000-000011020000}"/>
    <cellStyle name="Comma 2 2 16 3" xfId="531" xr:uid="{00000000-0005-0000-0000-000012020000}"/>
    <cellStyle name="Comma 2 2 16 3 2" xfId="532" xr:uid="{00000000-0005-0000-0000-000013020000}"/>
    <cellStyle name="Comma 2 2 16 4" xfId="533" xr:uid="{00000000-0005-0000-0000-000014020000}"/>
    <cellStyle name="Comma 2 2 16 4 2" xfId="534" xr:uid="{00000000-0005-0000-0000-000015020000}"/>
    <cellStyle name="Comma 2 2 16 5" xfId="535" xr:uid="{00000000-0005-0000-0000-000016020000}"/>
    <cellStyle name="Comma 2 2 16 6" xfId="536" xr:uid="{00000000-0005-0000-0000-000017020000}"/>
    <cellStyle name="Comma 2 2 17" xfId="537" xr:uid="{00000000-0005-0000-0000-000018020000}"/>
    <cellStyle name="Comma 2 2 17 2" xfId="538" xr:uid="{00000000-0005-0000-0000-000019020000}"/>
    <cellStyle name="Comma 2 2 17 2 2" xfId="539" xr:uid="{00000000-0005-0000-0000-00001A020000}"/>
    <cellStyle name="Comma 2 2 17 3" xfId="540" xr:uid="{00000000-0005-0000-0000-00001B020000}"/>
    <cellStyle name="Comma 2 2 17 3 2" xfId="541" xr:uid="{00000000-0005-0000-0000-00001C020000}"/>
    <cellStyle name="Comma 2 2 17 4" xfId="542" xr:uid="{00000000-0005-0000-0000-00001D020000}"/>
    <cellStyle name="Comma 2 2 17 4 2" xfId="543" xr:uid="{00000000-0005-0000-0000-00001E020000}"/>
    <cellStyle name="Comma 2 2 17 5" xfId="544" xr:uid="{00000000-0005-0000-0000-00001F020000}"/>
    <cellStyle name="Comma 2 2 17 6" xfId="545" xr:uid="{00000000-0005-0000-0000-000020020000}"/>
    <cellStyle name="Comma 2 2 18" xfId="546" xr:uid="{00000000-0005-0000-0000-000021020000}"/>
    <cellStyle name="Comma 2 2 18 2" xfId="547" xr:uid="{00000000-0005-0000-0000-000022020000}"/>
    <cellStyle name="Comma 2 2 18 2 2" xfId="548" xr:uid="{00000000-0005-0000-0000-000023020000}"/>
    <cellStyle name="Comma 2 2 18 3" xfId="549" xr:uid="{00000000-0005-0000-0000-000024020000}"/>
    <cellStyle name="Comma 2 2 18 3 2" xfId="550" xr:uid="{00000000-0005-0000-0000-000025020000}"/>
    <cellStyle name="Comma 2 2 18 4" xfId="551" xr:uid="{00000000-0005-0000-0000-000026020000}"/>
    <cellStyle name="Comma 2 2 18 4 2" xfId="552" xr:uid="{00000000-0005-0000-0000-000027020000}"/>
    <cellStyle name="Comma 2 2 18 5" xfId="553" xr:uid="{00000000-0005-0000-0000-000028020000}"/>
    <cellStyle name="Comma 2 2 18 6" xfId="554" xr:uid="{00000000-0005-0000-0000-000029020000}"/>
    <cellStyle name="Comma 2 2 19" xfId="555" xr:uid="{00000000-0005-0000-0000-00002A020000}"/>
    <cellStyle name="Comma 2 2 19 2" xfId="556" xr:uid="{00000000-0005-0000-0000-00002B020000}"/>
    <cellStyle name="Comma 2 2 19 2 2" xfId="557" xr:uid="{00000000-0005-0000-0000-00002C020000}"/>
    <cellStyle name="Comma 2 2 19 3" xfId="558" xr:uid="{00000000-0005-0000-0000-00002D020000}"/>
    <cellStyle name="Comma 2 2 19 3 2" xfId="559" xr:uid="{00000000-0005-0000-0000-00002E020000}"/>
    <cellStyle name="Comma 2 2 19 4" xfId="560" xr:uid="{00000000-0005-0000-0000-00002F020000}"/>
    <cellStyle name="Comma 2 2 19 4 2" xfId="561" xr:uid="{00000000-0005-0000-0000-000030020000}"/>
    <cellStyle name="Comma 2 2 19 5" xfId="562" xr:uid="{00000000-0005-0000-0000-000031020000}"/>
    <cellStyle name="Comma 2 2 19 6" xfId="563" xr:uid="{00000000-0005-0000-0000-000032020000}"/>
    <cellStyle name="Comma 2 2 2" xfId="564" xr:uid="{00000000-0005-0000-0000-000033020000}"/>
    <cellStyle name="Comma 2 2 2 2" xfId="565" xr:uid="{00000000-0005-0000-0000-000034020000}"/>
    <cellStyle name="Comma 2 2 2 2 2" xfId="566" xr:uid="{00000000-0005-0000-0000-000035020000}"/>
    <cellStyle name="Comma 2 2 2 2 2 2" xfId="567" xr:uid="{00000000-0005-0000-0000-000036020000}"/>
    <cellStyle name="Comma 2 2 2 2 3" xfId="568" xr:uid="{00000000-0005-0000-0000-000037020000}"/>
    <cellStyle name="Comma 2 2 2 2 3 2" xfId="569" xr:uid="{00000000-0005-0000-0000-000038020000}"/>
    <cellStyle name="Comma 2 2 2 2 4" xfId="570" xr:uid="{00000000-0005-0000-0000-000039020000}"/>
    <cellStyle name="Comma 2 2 2 2 4 2" xfId="571" xr:uid="{00000000-0005-0000-0000-00003A020000}"/>
    <cellStyle name="Comma 2 2 2 2 5" xfId="572" xr:uid="{00000000-0005-0000-0000-00003B020000}"/>
    <cellStyle name="Comma 2 2 2 2 6" xfId="573" xr:uid="{00000000-0005-0000-0000-00003C020000}"/>
    <cellStyle name="Comma 2 2 2 3" xfId="574" xr:uid="{00000000-0005-0000-0000-00003D020000}"/>
    <cellStyle name="Comma 2 2 2 4" xfId="575" xr:uid="{00000000-0005-0000-0000-00003E020000}"/>
    <cellStyle name="Comma 2 2 2 4 2" xfId="576" xr:uid="{00000000-0005-0000-0000-00003F020000}"/>
    <cellStyle name="Comma 2 2 2 5" xfId="577" xr:uid="{00000000-0005-0000-0000-000040020000}"/>
    <cellStyle name="Comma 2 2 2 5 2" xfId="578" xr:uid="{00000000-0005-0000-0000-000041020000}"/>
    <cellStyle name="Comma 2 2 2 6" xfId="579" xr:uid="{00000000-0005-0000-0000-000042020000}"/>
    <cellStyle name="Comma 2 2 2 6 2" xfId="580" xr:uid="{00000000-0005-0000-0000-000043020000}"/>
    <cellStyle name="Comma 2 2 2 7" xfId="581" xr:uid="{00000000-0005-0000-0000-000044020000}"/>
    <cellStyle name="Comma 2 2 2 8" xfId="582" xr:uid="{00000000-0005-0000-0000-000045020000}"/>
    <cellStyle name="Comma 2 2 20" xfId="583" xr:uid="{00000000-0005-0000-0000-000046020000}"/>
    <cellStyle name="Comma 2 2 20 2" xfId="584" xr:uid="{00000000-0005-0000-0000-000047020000}"/>
    <cellStyle name="Comma 2 2 20 2 2" xfId="585" xr:uid="{00000000-0005-0000-0000-000048020000}"/>
    <cellStyle name="Comma 2 2 20 3" xfId="586" xr:uid="{00000000-0005-0000-0000-000049020000}"/>
    <cellStyle name="Comma 2 2 20 3 2" xfId="587" xr:uid="{00000000-0005-0000-0000-00004A020000}"/>
    <cellStyle name="Comma 2 2 20 4" xfId="588" xr:uid="{00000000-0005-0000-0000-00004B020000}"/>
    <cellStyle name="Comma 2 2 20 4 2" xfId="589" xr:uid="{00000000-0005-0000-0000-00004C020000}"/>
    <cellStyle name="Comma 2 2 20 5" xfId="590" xr:uid="{00000000-0005-0000-0000-00004D020000}"/>
    <cellStyle name="Comma 2 2 20 6" xfId="591" xr:uid="{00000000-0005-0000-0000-00004E020000}"/>
    <cellStyle name="Comma 2 2 21" xfId="592" xr:uid="{00000000-0005-0000-0000-00004F020000}"/>
    <cellStyle name="Comma 2 2 21 2" xfId="593" xr:uid="{00000000-0005-0000-0000-000050020000}"/>
    <cellStyle name="Comma 2 2 21 2 2" xfId="594" xr:uid="{00000000-0005-0000-0000-000051020000}"/>
    <cellStyle name="Comma 2 2 21 3" xfId="595" xr:uid="{00000000-0005-0000-0000-000052020000}"/>
    <cellStyle name="Comma 2 2 21 3 2" xfId="596" xr:uid="{00000000-0005-0000-0000-000053020000}"/>
    <cellStyle name="Comma 2 2 21 4" xfId="597" xr:uid="{00000000-0005-0000-0000-000054020000}"/>
    <cellStyle name="Comma 2 2 21 4 2" xfId="598" xr:uid="{00000000-0005-0000-0000-000055020000}"/>
    <cellStyle name="Comma 2 2 21 5" xfId="599" xr:uid="{00000000-0005-0000-0000-000056020000}"/>
    <cellStyle name="Comma 2 2 21 6" xfId="600" xr:uid="{00000000-0005-0000-0000-000057020000}"/>
    <cellStyle name="Comma 2 2 22" xfId="601" xr:uid="{00000000-0005-0000-0000-000058020000}"/>
    <cellStyle name="Comma 2 2 22 2" xfId="602" xr:uid="{00000000-0005-0000-0000-000059020000}"/>
    <cellStyle name="Comma 2 2 22 2 2" xfId="603" xr:uid="{00000000-0005-0000-0000-00005A020000}"/>
    <cellStyle name="Comma 2 2 22 3" xfId="604" xr:uid="{00000000-0005-0000-0000-00005B020000}"/>
    <cellStyle name="Comma 2 2 22 3 2" xfId="605" xr:uid="{00000000-0005-0000-0000-00005C020000}"/>
    <cellStyle name="Comma 2 2 22 4" xfId="606" xr:uid="{00000000-0005-0000-0000-00005D020000}"/>
    <cellStyle name="Comma 2 2 22 4 2" xfId="607" xr:uid="{00000000-0005-0000-0000-00005E020000}"/>
    <cellStyle name="Comma 2 2 22 5" xfId="608" xr:uid="{00000000-0005-0000-0000-00005F020000}"/>
    <cellStyle name="Comma 2 2 22 6" xfId="609" xr:uid="{00000000-0005-0000-0000-000060020000}"/>
    <cellStyle name="Comma 2 2 23" xfId="610" xr:uid="{00000000-0005-0000-0000-000061020000}"/>
    <cellStyle name="Comma 2 2 23 2" xfId="611" xr:uid="{00000000-0005-0000-0000-000062020000}"/>
    <cellStyle name="Comma 2 2 23 2 2" xfId="612" xr:uid="{00000000-0005-0000-0000-000063020000}"/>
    <cellStyle name="Comma 2 2 23 3" xfId="613" xr:uid="{00000000-0005-0000-0000-000064020000}"/>
    <cellStyle name="Comma 2 2 23 3 2" xfId="614" xr:uid="{00000000-0005-0000-0000-000065020000}"/>
    <cellStyle name="Comma 2 2 23 4" xfId="615" xr:uid="{00000000-0005-0000-0000-000066020000}"/>
    <cellStyle name="Comma 2 2 23 4 2" xfId="616" xr:uid="{00000000-0005-0000-0000-000067020000}"/>
    <cellStyle name="Comma 2 2 23 5" xfId="617" xr:uid="{00000000-0005-0000-0000-000068020000}"/>
    <cellStyle name="Comma 2 2 23 6" xfId="618" xr:uid="{00000000-0005-0000-0000-000069020000}"/>
    <cellStyle name="Comma 2 2 24" xfId="619" xr:uid="{00000000-0005-0000-0000-00006A020000}"/>
    <cellStyle name="Comma 2 2 24 2" xfId="620" xr:uid="{00000000-0005-0000-0000-00006B020000}"/>
    <cellStyle name="Comma 2 2 25" xfId="621" xr:uid="{00000000-0005-0000-0000-00006C020000}"/>
    <cellStyle name="Comma 2 2 25 2" xfId="622" xr:uid="{00000000-0005-0000-0000-00006D020000}"/>
    <cellStyle name="Comma 2 2 26" xfId="623" xr:uid="{00000000-0005-0000-0000-00006E020000}"/>
    <cellStyle name="Comma 2 2 26 2" xfId="624" xr:uid="{00000000-0005-0000-0000-00006F020000}"/>
    <cellStyle name="Comma 2 2 27" xfId="625" xr:uid="{00000000-0005-0000-0000-000070020000}"/>
    <cellStyle name="Comma 2 2 28" xfId="626" xr:uid="{00000000-0005-0000-0000-000071020000}"/>
    <cellStyle name="Comma 2 2 3" xfId="627" xr:uid="{00000000-0005-0000-0000-000072020000}"/>
    <cellStyle name="Comma 2 2 3 2" xfId="628" xr:uid="{00000000-0005-0000-0000-000073020000}"/>
    <cellStyle name="Comma 2 2 3 2 2" xfId="629" xr:uid="{00000000-0005-0000-0000-000074020000}"/>
    <cellStyle name="Comma 2 2 3 3" xfId="630" xr:uid="{00000000-0005-0000-0000-000075020000}"/>
    <cellStyle name="Comma 2 2 3 3 2" xfId="631" xr:uid="{00000000-0005-0000-0000-000076020000}"/>
    <cellStyle name="Comma 2 2 3 4" xfId="632" xr:uid="{00000000-0005-0000-0000-000077020000}"/>
    <cellStyle name="Comma 2 2 3 4 2" xfId="633" xr:uid="{00000000-0005-0000-0000-000078020000}"/>
    <cellStyle name="Comma 2 2 3 5" xfId="634" xr:uid="{00000000-0005-0000-0000-000079020000}"/>
    <cellStyle name="Comma 2 2 3 6" xfId="635" xr:uid="{00000000-0005-0000-0000-00007A020000}"/>
    <cellStyle name="Comma 2 2 4" xfId="636" xr:uid="{00000000-0005-0000-0000-00007B020000}"/>
    <cellStyle name="Comma 2 2 4 2" xfId="637" xr:uid="{00000000-0005-0000-0000-00007C020000}"/>
    <cellStyle name="Comma 2 2 4 2 2" xfId="638" xr:uid="{00000000-0005-0000-0000-00007D020000}"/>
    <cellStyle name="Comma 2 2 4 3" xfId="639" xr:uid="{00000000-0005-0000-0000-00007E020000}"/>
    <cellStyle name="Comma 2 2 5" xfId="640" xr:uid="{00000000-0005-0000-0000-00007F020000}"/>
    <cellStyle name="Comma 2 2 5 2" xfId="641" xr:uid="{00000000-0005-0000-0000-000080020000}"/>
    <cellStyle name="Comma 2 2 5 2 2" xfId="642" xr:uid="{00000000-0005-0000-0000-000081020000}"/>
    <cellStyle name="Comma 2 2 5 3" xfId="643" xr:uid="{00000000-0005-0000-0000-000082020000}"/>
    <cellStyle name="Comma 2 2 5 3 2" xfId="644" xr:uid="{00000000-0005-0000-0000-000083020000}"/>
    <cellStyle name="Comma 2 2 5 4" xfId="645" xr:uid="{00000000-0005-0000-0000-000084020000}"/>
    <cellStyle name="Comma 2 2 5 4 2" xfId="646" xr:uid="{00000000-0005-0000-0000-000085020000}"/>
    <cellStyle name="Comma 2 2 5 5" xfId="647" xr:uid="{00000000-0005-0000-0000-000086020000}"/>
    <cellStyle name="Comma 2 2 5 6" xfId="648" xr:uid="{00000000-0005-0000-0000-000087020000}"/>
    <cellStyle name="Comma 2 2 6" xfId="649" xr:uid="{00000000-0005-0000-0000-000088020000}"/>
    <cellStyle name="Comma 2 2 6 2" xfId="650" xr:uid="{00000000-0005-0000-0000-000089020000}"/>
    <cellStyle name="Comma 2 2 6 2 2" xfId="651" xr:uid="{00000000-0005-0000-0000-00008A020000}"/>
    <cellStyle name="Comma 2 2 6 3" xfId="652" xr:uid="{00000000-0005-0000-0000-00008B020000}"/>
    <cellStyle name="Comma 2 2 6 3 2" xfId="653" xr:uid="{00000000-0005-0000-0000-00008C020000}"/>
    <cellStyle name="Comma 2 2 6 4" xfId="654" xr:uid="{00000000-0005-0000-0000-00008D020000}"/>
    <cellStyle name="Comma 2 2 6 4 2" xfId="655" xr:uid="{00000000-0005-0000-0000-00008E020000}"/>
    <cellStyle name="Comma 2 2 6 5" xfId="656" xr:uid="{00000000-0005-0000-0000-00008F020000}"/>
    <cellStyle name="Comma 2 2 6 6" xfId="657" xr:uid="{00000000-0005-0000-0000-000090020000}"/>
    <cellStyle name="Comma 2 2 7" xfId="658" xr:uid="{00000000-0005-0000-0000-000091020000}"/>
    <cellStyle name="Comma 2 2 7 2" xfId="659" xr:uid="{00000000-0005-0000-0000-000092020000}"/>
    <cellStyle name="Comma 2 2 7 2 2" xfId="660" xr:uid="{00000000-0005-0000-0000-000093020000}"/>
    <cellStyle name="Comma 2 2 7 3" xfId="661" xr:uid="{00000000-0005-0000-0000-000094020000}"/>
    <cellStyle name="Comma 2 2 7 3 2" xfId="662" xr:uid="{00000000-0005-0000-0000-000095020000}"/>
    <cellStyle name="Comma 2 2 7 4" xfId="663" xr:uid="{00000000-0005-0000-0000-000096020000}"/>
    <cellStyle name="Comma 2 2 7 4 2" xfId="664" xr:uid="{00000000-0005-0000-0000-000097020000}"/>
    <cellStyle name="Comma 2 2 7 5" xfId="665" xr:uid="{00000000-0005-0000-0000-000098020000}"/>
    <cellStyle name="Comma 2 2 7 6" xfId="666" xr:uid="{00000000-0005-0000-0000-000099020000}"/>
    <cellStyle name="Comma 2 2 8" xfId="667" xr:uid="{00000000-0005-0000-0000-00009A020000}"/>
    <cellStyle name="Comma 2 2 8 2" xfId="668" xr:uid="{00000000-0005-0000-0000-00009B020000}"/>
    <cellStyle name="Comma 2 2 8 2 2" xfId="669" xr:uid="{00000000-0005-0000-0000-00009C020000}"/>
    <cellStyle name="Comma 2 2 8 3" xfId="670" xr:uid="{00000000-0005-0000-0000-00009D020000}"/>
    <cellStyle name="Comma 2 2 8 3 2" xfId="671" xr:uid="{00000000-0005-0000-0000-00009E020000}"/>
    <cellStyle name="Comma 2 2 8 4" xfId="672" xr:uid="{00000000-0005-0000-0000-00009F020000}"/>
    <cellStyle name="Comma 2 2 8 4 2" xfId="673" xr:uid="{00000000-0005-0000-0000-0000A0020000}"/>
    <cellStyle name="Comma 2 2 8 5" xfId="674" xr:uid="{00000000-0005-0000-0000-0000A1020000}"/>
    <cellStyle name="Comma 2 2 8 6" xfId="675" xr:uid="{00000000-0005-0000-0000-0000A2020000}"/>
    <cellStyle name="Comma 2 2 9" xfId="676" xr:uid="{00000000-0005-0000-0000-0000A3020000}"/>
    <cellStyle name="Comma 2 2 9 2" xfId="677" xr:uid="{00000000-0005-0000-0000-0000A4020000}"/>
    <cellStyle name="Comma 2 2 9 2 2" xfId="678" xr:uid="{00000000-0005-0000-0000-0000A5020000}"/>
    <cellStyle name="Comma 2 2 9 3" xfId="679" xr:uid="{00000000-0005-0000-0000-0000A6020000}"/>
    <cellStyle name="Comma 2 2 9 3 2" xfId="680" xr:uid="{00000000-0005-0000-0000-0000A7020000}"/>
    <cellStyle name="Comma 2 2 9 4" xfId="681" xr:uid="{00000000-0005-0000-0000-0000A8020000}"/>
    <cellStyle name="Comma 2 2 9 4 2" xfId="682" xr:uid="{00000000-0005-0000-0000-0000A9020000}"/>
    <cellStyle name="Comma 2 2 9 5" xfId="683" xr:uid="{00000000-0005-0000-0000-0000AA020000}"/>
    <cellStyle name="Comma 2 2 9 6" xfId="684" xr:uid="{00000000-0005-0000-0000-0000AB020000}"/>
    <cellStyle name="Comma 2 20" xfId="685" xr:uid="{00000000-0005-0000-0000-0000AC020000}"/>
    <cellStyle name="Comma 2 20 2" xfId="686" xr:uid="{00000000-0005-0000-0000-0000AD020000}"/>
    <cellStyle name="Comma 2 20 2 2" xfId="687" xr:uid="{00000000-0005-0000-0000-0000AE020000}"/>
    <cellStyle name="Comma 2 20 3" xfId="688" xr:uid="{00000000-0005-0000-0000-0000AF020000}"/>
    <cellStyle name="Comma 2 21" xfId="689" xr:uid="{00000000-0005-0000-0000-0000B0020000}"/>
    <cellStyle name="Comma 2 21 2" xfId="690" xr:uid="{00000000-0005-0000-0000-0000B1020000}"/>
    <cellStyle name="Comma 2 21 2 2" xfId="691" xr:uid="{00000000-0005-0000-0000-0000B2020000}"/>
    <cellStyle name="Comma 2 21 3" xfId="692" xr:uid="{00000000-0005-0000-0000-0000B3020000}"/>
    <cellStyle name="Comma 2 22" xfId="693" xr:uid="{00000000-0005-0000-0000-0000B4020000}"/>
    <cellStyle name="Comma 2 22 2" xfId="694" xr:uid="{00000000-0005-0000-0000-0000B5020000}"/>
    <cellStyle name="Comma 2 22 2 2" xfId="695" xr:uid="{00000000-0005-0000-0000-0000B6020000}"/>
    <cellStyle name="Comma 2 22 3" xfId="696" xr:uid="{00000000-0005-0000-0000-0000B7020000}"/>
    <cellStyle name="Comma 2 23" xfId="697" xr:uid="{00000000-0005-0000-0000-0000B8020000}"/>
    <cellStyle name="Comma 2 23 2" xfId="698" xr:uid="{00000000-0005-0000-0000-0000B9020000}"/>
    <cellStyle name="Comma 2 23 2 2" xfId="699" xr:uid="{00000000-0005-0000-0000-0000BA020000}"/>
    <cellStyle name="Comma 2 23 3" xfId="700" xr:uid="{00000000-0005-0000-0000-0000BB020000}"/>
    <cellStyle name="Comma 2 24" xfId="701" xr:uid="{00000000-0005-0000-0000-0000BC020000}"/>
    <cellStyle name="Comma 2 24 2" xfId="702" xr:uid="{00000000-0005-0000-0000-0000BD020000}"/>
    <cellStyle name="Comma 2 24 2 2" xfId="703" xr:uid="{00000000-0005-0000-0000-0000BE020000}"/>
    <cellStyle name="Comma 2 24 3" xfId="704" xr:uid="{00000000-0005-0000-0000-0000BF020000}"/>
    <cellStyle name="Comma 2 25" xfId="705" xr:uid="{00000000-0005-0000-0000-0000C0020000}"/>
    <cellStyle name="Comma 2 25 2" xfId="706" xr:uid="{00000000-0005-0000-0000-0000C1020000}"/>
    <cellStyle name="Comma 2 25 2 2" xfId="707" xr:uid="{00000000-0005-0000-0000-0000C2020000}"/>
    <cellStyle name="Comma 2 25 3" xfId="708" xr:uid="{00000000-0005-0000-0000-0000C3020000}"/>
    <cellStyle name="Comma 2 26" xfId="709" xr:uid="{00000000-0005-0000-0000-0000C4020000}"/>
    <cellStyle name="Comma 2 26 2" xfId="710" xr:uid="{00000000-0005-0000-0000-0000C5020000}"/>
    <cellStyle name="Comma 2 26 2 2" xfId="711" xr:uid="{00000000-0005-0000-0000-0000C6020000}"/>
    <cellStyle name="Comma 2 26 3" xfId="712" xr:uid="{00000000-0005-0000-0000-0000C7020000}"/>
    <cellStyle name="Comma 2 27" xfId="713" xr:uid="{00000000-0005-0000-0000-0000C8020000}"/>
    <cellStyle name="Comma 2 27 2" xfId="714" xr:uid="{00000000-0005-0000-0000-0000C9020000}"/>
    <cellStyle name="Comma 2 27 2 2" xfId="715" xr:uid="{00000000-0005-0000-0000-0000CA020000}"/>
    <cellStyle name="Comma 2 27 3" xfId="716" xr:uid="{00000000-0005-0000-0000-0000CB020000}"/>
    <cellStyle name="Comma 2 28" xfId="717" xr:uid="{00000000-0005-0000-0000-0000CC020000}"/>
    <cellStyle name="Comma 2 28 2" xfId="718" xr:uid="{00000000-0005-0000-0000-0000CD020000}"/>
    <cellStyle name="Comma 2 28 2 2" xfId="719" xr:uid="{00000000-0005-0000-0000-0000CE020000}"/>
    <cellStyle name="Comma 2 28 3" xfId="720" xr:uid="{00000000-0005-0000-0000-0000CF020000}"/>
    <cellStyle name="Comma 2 29" xfId="721" xr:uid="{00000000-0005-0000-0000-0000D0020000}"/>
    <cellStyle name="Comma 2 29 2" xfId="722" xr:uid="{00000000-0005-0000-0000-0000D1020000}"/>
    <cellStyle name="Comma 2 29 2 2" xfId="723" xr:uid="{00000000-0005-0000-0000-0000D2020000}"/>
    <cellStyle name="Comma 2 29 3" xfId="724" xr:uid="{00000000-0005-0000-0000-0000D3020000}"/>
    <cellStyle name="Comma 2 3" xfId="725" xr:uid="{00000000-0005-0000-0000-0000D4020000}"/>
    <cellStyle name="Comma 2 3 2" xfId="726" xr:uid="{00000000-0005-0000-0000-0000D5020000}"/>
    <cellStyle name="Comma 2 3 2 2" xfId="727" xr:uid="{00000000-0005-0000-0000-0000D6020000}"/>
    <cellStyle name="Comma 2 3 2 2 2" xfId="728" xr:uid="{00000000-0005-0000-0000-0000D7020000}"/>
    <cellStyle name="Comma 2 3 2 2 2 2" xfId="729" xr:uid="{00000000-0005-0000-0000-0000D8020000}"/>
    <cellStyle name="Comma 2 3 2 2 3" xfId="730" xr:uid="{00000000-0005-0000-0000-0000D9020000}"/>
    <cellStyle name="Comma 2 3 2 2 3 2" xfId="731" xr:uid="{00000000-0005-0000-0000-0000DA020000}"/>
    <cellStyle name="Comma 2 3 2 2 4" xfId="732" xr:uid="{00000000-0005-0000-0000-0000DB020000}"/>
    <cellStyle name="Comma 2 3 2 2 4 2" xfId="733" xr:uid="{00000000-0005-0000-0000-0000DC020000}"/>
    <cellStyle name="Comma 2 3 2 2 5" xfId="734" xr:uid="{00000000-0005-0000-0000-0000DD020000}"/>
    <cellStyle name="Comma 2 3 2 2 6" xfId="735" xr:uid="{00000000-0005-0000-0000-0000DE020000}"/>
    <cellStyle name="Comma 2 3 2 3" xfId="736" xr:uid="{00000000-0005-0000-0000-0000DF020000}"/>
    <cellStyle name="Comma 2 3 2 3 2" xfId="737" xr:uid="{00000000-0005-0000-0000-0000E0020000}"/>
    <cellStyle name="Comma 2 3 2 4" xfId="738" xr:uid="{00000000-0005-0000-0000-0000E1020000}"/>
    <cellStyle name="Comma 2 3 2 4 2" xfId="739" xr:uid="{00000000-0005-0000-0000-0000E2020000}"/>
    <cellStyle name="Comma 2 3 2 5" xfId="740" xr:uid="{00000000-0005-0000-0000-0000E3020000}"/>
    <cellStyle name="Comma 2 3 2 5 2" xfId="741" xr:uid="{00000000-0005-0000-0000-0000E4020000}"/>
    <cellStyle name="Comma 2 3 2 6" xfId="742" xr:uid="{00000000-0005-0000-0000-0000E5020000}"/>
    <cellStyle name="Comma 2 3 2 7" xfId="743" xr:uid="{00000000-0005-0000-0000-0000E6020000}"/>
    <cellStyle name="Comma 2 3 3" xfId="744" xr:uid="{00000000-0005-0000-0000-0000E7020000}"/>
    <cellStyle name="Comma 2 3 3 2" xfId="745" xr:uid="{00000000-0005-0000-0000-0000E8020000}"/>
    <cellStyle name="Comma 2 3 3 2 2" xfId="746" xr:uid="{00000000-0005-0000-0000-0000E9020000}"/>
    <cellStyle name="Comma 2 3 3 3" xfId="747" xr:uid="{00000000-0005-0000-0000-0000EA020000}"/>
    <cellStyle name="Comma 2 3 3 3 2" xfId="748" xr:uid="{00000000-0005-0000-0000-0000EB020000}"/>
    <cellStyle name="Comma 2 3 3 4" xfId="749" xr:uid="{00000000-0005-0000-0000-0000EC020000}"/>
    <cellStyle name="Comma 2 3 3 4 2" xfId="750" xr:uid="{00000000-0005-0000-0000-0000ED020000}"/>
    <cellStyle name="Comma 2 3 3 5" xfId="751" xr:uid="{00000000-0005-0000-0000-0000EE020000}"/>
    <cellStyle name="Comma 2 3 3 6" xfId="752" xr:uid="{00000000-0005-0000-0000-0000EF020000}"/>
    <cellStyle name="Comma 2 3 4" xfId="753" xr:uid="{00000000-0005-0000-0000-0000F0020000}"/>
    <cellStyle name="Comma 2 3 4 2" xfId="754" xr:uid="{00000000-0005-0000-0000-0000F1020000}"/>
    <cellStyle name="Comma 2 3 5" xfId="755" xr:uid="{00000000-0005-0000-0000-0000F2020000}"/>
    <cellStyle name="Comma 2 3 5 2" xfId="756" xr:uid="{00000000-0005-0000-0000-0000F3020000}"/>
    <cellStyle name="Comma 2 3 6" xfId="757" xr:uid="{00000000-0005-0000-0000-0000F4020000}"/>
    <cellStyle name="Comma 2 3 6 2" xfId="758" xr:uid="{00000000-0005-0000-0000-0000F5020000}"/>
    <cellStyle name="Comma 2 3 7" xfId="759" xr:uid="{00000000-0005-0000-0000-0000F6020000}"/>
    <cellStyle name="Comma 2 3 8" xfId="760" xr:uid="{00000000-0005-0000-0000-0000F7020000}"/>
    <cellStyle name="Comma 2 30" xfId="761" xr:uid="{00000000-0005-0000-0000-0000F8020000}"/>
    <cellStyle name="Comma 2 30 2" xfId="762" xr:uid="{00000000-0005-0000-0000-0000F9020000}"/>
    <cellStyle name="Comma 2 30 2 2" xfId="763" xr:uid="{00000000-0005-0000-0000-0000FA020000}"/>
    <cellStyle name="Comma 2 30 3" xfId="764" xr:uid="{00000000-0005-0000-0000-0000FB020000}"/>
    <cellStyle name="Comma 2 31" xfId="765" xr:uid="{00000000-0005-0000-0000-0000FC020000}"/>
    <cellStyle name="Comma 2 31 2" xfId="766" xr:uid="{00000000-0005-0000-0000-0000FD020000}"/>
    <cellStyle name="Comma 2 31 2 2" xfId="767" xr:uid="{00000000-0005-0000-0000-0000FE020000}"/>
    <cellStyle name="Comma 2 31 3" xfId="768" xr:uid="{00000000-0005-0000-0000-0000FF020000}"/>
    <cellStyle name="Comma 2 32" xfId="769" xr:uid="{00000000-0005-0000-0000-000000030000}"/>
    <cellStyle name="Comma 2 32 2" xfId="770" xr:uid="{00000000-0005-0000-0000-000001030000}"/>
    <cellStyle name="Comma 2 32 2 2" xfId="771" xr:uid="{00000000-0005-0000-0000-000002030000}"/>
    <cellStyle name="Comma 2 32 3" xfId="772" xr:uid="{00000000-0005-0000-0000-000003030000}"/>
    <cellStyle name="Comma 2 33" xfId="773" xr:uid="{00000000-0005-0000-0000-000004030000}"/>
    <cellStyle name="Comma 2 33 2" xfId="774" xr:uid="{00000000-0005-0000-0000-000005030000}"/>
    <cellStyle name="Comma 2 33 2 2" xfId="775" xr:uid="{00000000-0005-0000-0000-000006030000}"/>
    <cellStyle name="Comma 2 33 3" xfId="776" xr:uid="{00000000-0005-0000-0000-000007030000}"/>
    <cellStyle name="Comma 2 34" xfId="777" xr:uid="{00000000-0005-0000-0000-000008030000}"/>
    <cellStyle name="Comma 2 34 2" xfId="778" xr:uid="{00000000-0005-0000-0000-000009030000}"/>
    <cellStyle name="Comma 2 34 2 2" xfId="779" xr:uid="{00000000-0005-0000-0000-00000A030000}"/>
    <cellStyle name="Comma 2 34 3" xfId="780" xr:uid="{00000000-0005-0000-0000-00000B030000}"/>
    <cellStyle name="Comma 2 35" xfId="781" xr:uid="{00000000-0005-0000-0000-00000C030000}"/>
    <cellStyle name="Comma 2 35 2" xfId="782" xr:uid="{00000000-0005-0000-0000-00000D030000}"/>
    <cellStyle name="Comma 2 35 2 2" xfId="783" xr:uid="{00000000-0005-0000-0000-00000E030000}"/>
    <cellStyle name="Comma 2 35 3" xfId="784" xr:uid="{00000000-0005-0000-0000-00000F030000}"/>
    <cellStyle name="Comma 2 36" xfId="785" xr:uid="{00000000-0005-0000-0000-000010030000}"/>
    <cellStyle name="Comma 2 36 2" xfId="786" xr:uid="{00000000-0005-0000-0000-000011030000}"/>
    <cellStyle name="Comma 2 36 2 2" xfId="787" xr:uid="{00000000-0005-0000-0000-000012030000}"/>
    <cellStyle name="Comma 2 36 3" xfId="788" xr:uid="{00000000-0005-0000-0000-000013030000}"/>
    <cellStyle name="Comma 2 37" xfId="789" xr:uid="{00000000-0005-0000-0000-000014030000}"/>
    <cellStyle name="Comma 2 37 2" xfId="790" xr:uid="{00000000-0005-0000-0000-000015030000}"/>
    <cellStyle name="Comma 2 38" xfId="791" xr:uid="{00000000-0005-0000-0000-000016030000}"/>
    <cellStyle name="Comma 2 4" xfId="792" xr:uid="{00000000-0005-0000-0000-000017030000}"/>
    <cellStyle name="Comma 2 4 2" xfId="793" xr:uid="{00000000-0005-0000-0000-000018030000}"/>
    <cellStyle name="Comma 2 4 2 2" xfId="794" xr:uid="{00000000-0005-0000-0000-000019030000}"/>
    <cellStyle name="Comma 2 4 2 2 2" xfId="795" xr:uid="{00000000-0005-0000-0000-00001A030000}"/>
    <cellStyle name="Comma 2 4 2 3" xfId="796" xr:uid="{00000000-0005-0000-0000-00001B030000}"/>
    <cellStyle name="Comma 2 4 3" xfId="797" xr:uid="{00000000-0005-0000-0000-00001C030000}"/>
    <cellStyle name="Comma 2 4 3 2" xfId="798" xr:uid="{00000000-0005-0000-0000-00001D030000}"/>
    <cellStyle name="Comma 2 4 3 2 2" xfId="799" xr:uid="{00000000-0005-0000-0000-00001E030000}"/>
    <cellStyle name="Comma 2 4 3 3" xfId="800" xr:uid="{00000000-0005-0000-0000-00001F030000}"/>
    <cellStyle name="Comma 2 4 4" xfId="801" xr:uid="{00000000-0005-0000-0000-000020030000}"/>
    <cellStyle name="Comma 2 4 4 2" xfId="802" xr:uid="{00000000-0005-0000-0000-000021030000}"/>
    <cellStyle name="Comma 2 4 5" xfId="803" xr:uid="{00000000-0005-0000-0000-000022030000}"/>
    <cellStyle name="Comma 2 4 5 2" xfId="804" xr:uid="{00000000-0005-0000-0000-000023030000}"/>
    <cellStyle name="Comma 2 4 6" xfId="805" xr:uid="{00000000-0005-0000-0000-000024030000}"/>
    <cellStyle name="Comma 2 4 6 2" xfId="806" xr:uid="{00000000-0005-0000-0000-000025030000}"/>
    <cellStyle name="Comma 2 4 7" xfId="807" xr:uid="{00000000-0005-0000-0000-000026030000}"/>
    <cellStyle name="Comma 2 4 8" xfId="808" xr:uid="{00000000-0005-0000-0000-000027030000}"/>
    <cellStyle name="Comma 2 5" xfId="809" xr:uid="{00000000-0005-0000-0000-000028030000}"/>
    <cellStyle name="Comma 2 5 2" xfId="810" xr:uid="{00000000-0005-0000-0000-000029030000}"/>
    <cellStyle name="Comma 2 5 2 2" xfId="811" xr:uid="{00000000-0005-0000-0000-00002A030000}"/>
    <cellStyle name="Comma 2 5 2 2 2" xfId="812" xr:uid="{00000000-0005-0000-0000-00002B030000}"/>
    <cellStyle name="Comma 2 5 2 3" xfId="813" xr:uid="{00000000-0005-0000-0000-00002C030000}"/>
    <cellStyle name="Comma 2 5 3" xfId="814" xr:uid="{00000000-0005-0000-0000-00002D030000}"/>
    <cellStyle name="Comma 2 5 3 2" xfId="815" xr:uid="{00000000-0005-0000-0000-00002E030000}"/>
    <cellStyle name="Comma 2 5 3 2 2" xfId="816" xr:uid="{00000000-0005-0000-0000-00002F030000}"/>
    <cellStyle name="Comma 2 5 3 3" xfId="817" xr:uid="{00000000-0005-0000-0000-000030030000}"/>
    <cellStyle name="Comma 2 5 4" xfId="818" xr:uid="{00000000-0005-0000-0000-000031030000}"/>
    <cellStyle name="Comma 2 5 4 2" xfId="819" xr:uid="{00000000-0005-0000-0000-000032030000}"/>
    <cellStyle name="Comma 2 5 5" xfId="820" xr:uid="{00000000-0005-0000-0000-000033030000}"/>
    <cellStyle name="Comma 2 5 5 2" xfId="821" xr:uid="{00000000-0005-0000-0000-000034030000}"/>
    <cellStyle name="Comma 2 5 6" xfId="822" xr:uid="{00000000-0005-0000-0000-000035030000}"/>
    <cellStyle name="Comma 2 5 6 2" xfId="823" xr:uid="{00000000-0005-0000-0000-000036030000}"/>
    <cellStyle name="Comma 2 5 7" xfId="824" xr:uid="{00000000-0005-0000-0000-000037030000}"/>
    <cellStyle name="Comma 2 5 8" xfId="825" xr:uid="{00000000-0005-0000-0000-000038030000}"/>
    <cellStyle name="Comma 2 6" xfId="826" xr:uid="{00000000-0005-0000-0000-000039030000}"/>
    <cellStyle name="Comma 2 6 2" xfId="827" xr:uid="{00000000-0005-0000-0000-00003A030000}"/>
    <cellStyle name="Comma 2 6 2 2" xfId="828" xr:uid="{00000000-0005-0000-0000-00003B030000}"/>
    <cellStyle name="Comma 2 6 2 2 2" xfId="829" xr:uid="{00000000-0005-0000-0000-00003C030000}"/>
    <cellStyle name="Comma 2 6 2 3" xfId="830" xr:uid="{00000000-0005-0000-0000-00003D030000}"/>
    <cellStyle name="Comma 2 6 3" xfId="831" xr:uid="{00000000-0005-0000-0000-00003E030000}"/>
    <cellStyle name="Comma 2 6 3 2" xfId="832" xr:uid="{00000000-0005-0000-0000-00003F030000}"/>
    <cellStyle name="Comma 2 6 4" xfId="833" xr:uid="{00000000-0005-0000-0000-000040030000}"/>
    <cellStyle name="Comma 2 7" xfId="834" xr:uid="{00000000-0005-0000-0000-000041030000}"/>
    <cellStyle name="Comma 2 7 2" xfId="835" xr:uid="{00000000-0005-0000-0000-000042030000}"/>
    <cellStyle name="Comma 2 7 2 2" xfId="836" xr:uid="{00000000-0005-0000-0000-000043030000}"/>
    <cellStyle name="Comma 2 7 2 2 2" xfId="837" xr:uid="{00000000-0005-0000-0000-000044030000}"/>
    <cellStyle name="Comma 2 7 2 3" xfId="838" xr:uid="{00000000-0005-0000-0000-000045030000}"/>
    <cellStyle name="Comma 2 7 3" xfId="839" xr:uid="{00000000-0005-0000-0000-000046030000}"/>
    <cellStyle name="Comma 2 7 3 2" xfId="840" xr:uid="{00000000-0005-0000-0000-000047030000}"/>
    <cellStyle name="Comma 2 7 4" xfId="841" xr:uid="{00000000-0005-0000-0000-000048030000}"/>
    <cellStyle name="Comma 2 8" xfId="842" xr:uid="{00000000-0005-0000-0000-000049030000}"/>
    <cellStyle name="Comma 2 8 2" xfId="843" xr:uid="{00000000-0005-0000-0000-00004A030000}"/>
    <cellStyle name="Comma 2 8 2 2" xfId="844" xr:uid="{00000000-0005-0000-0000-00004B030000}"/>
    <cellStyle name="Comma 2 8 2 2 2" xfId="845" xr:uid="{00000000-0005-0000-0000-00004C030000}"/>
    <cellStyle name="Comma 2 8 2 3" xfId="846" xr:uid="{00000000-0005-0000-0000-00004D030000}"/>
    <cellStyle name="Comma 2 8 3" xfId="847" xr:uid="{00000000-0005-0000-0000-00004E030000}"/>
    <cellStyle name="Comma 2 8 3 2" xfId="848" xr:uid="{00000000-0005-0000-0000-00004F030000}"/>
    <cellStyle name="Comma 2 8 4" xfId="849" xr:uid="{00000000-0005-0000-0000-000050030000}"/>
    <cellStyle name="Comma 2 9" xfId="850" xr:uid="{00000000-0005-0000-0000-000051030000}"/>
    <cellStyle name="Comma 2 9 2" xfId="851" xr:uid="{00000000-0005-0000-0000-000052030000}"/>
    <cellStyle name="Comma 2 9 2 2" xfId="852" xr:uid="{00000000-0005-0000-0000-000053030000}"/>
    <cellStyle name="Comma 2 9 2 2 2" xfId="853" xr:uid="{00000000-0005-0000-0000-000054030000}"/>
    <cellStyle name="Comma 2 9 2 3" xfId="854" xr:uid="{00000000-0005-0000-0000-000055030000}"/>
    <cellStyle name="Comma 2 9 3" xfId="855" xr:uid="{00000000-0005-0000-0000-000056030000}"/>
    <cellStyle name="Comma 2 9 3 2" xfId="856" xr:uid="{00000000-0005-0000-0000-000057030000}"/>
    <cellStyle name="Comma 2 9 4" xfId="857" xr:uid="{00000000-0005-0000-0000-000058030000}"/>
    <cellStyle name="Comma 2_101740011_รายได้ค้างรับค่าคอมมิชชั่น" xfId="858" xr:uid="{00000000-0005-0000-0000-000059030000}"/>
    <cellStyle name="Comma 20" xfId="859" xr:uid="{00000000-0005-0000-0000-00005A030000}"/>
    <cellStyle name="Comma 20 2" xfId="860" xr:uid="{00000000-0005-0000-0000-00005B030000}"/>
    <cellStyle name="Comma 21" xfId="861" xr:uid="{00000000-0005-0000-0000-00005C030000}"/>
    <cellStyle name="Comma 21 2" xfId="862" xr:uid="{00000000-0005-0000-0000-00005D030000}"/>
    <cellStyle name="Comma 22" xfId="863" xr:uid="{00000000-0005-0000-0000-00005E030000}"/>
    <cellStyle name="Comma 22 2" xfId="864" xr:uid="{00000000-0005-0000-0000-00005F030000}"/>
    <cellStyle name="Comma 22 2 2" xfId="865" xr:uid="{00000000-0005-0000-0000-000060030000}"/>
    <cellStyle name="Comma 22 2 2 2" xfId="866" xr:uid="{00000000-0005-0000-0000-000061030000}"/>
    <cellStyle name="Comma 22 2 3" xfId="867" xr:uid="{00000000-0005-0000-0000-000062030000}"/>
    <cellStyle name="Comma 22 2 3 2" xfId="868" xr:uid="{00000000-0005-0000-0000-000063030000}"/>
    <cellStyle name="Comma 22 2 4" xfId="869" xr:uid="{00000000-0005-0000-0000-000064030000}"/>
    <cellStyle name="Comma 22 2 5" xfId="870" xr:uid="{00000000-0005-0000-0000-000065030000}"/>
    <cellStyle name="Comma 22 3" xfId="871" xr:uid="{00000000-0005-0000-0000-000066030000}"/>
    <cellStyle name="Comma 22 3 2" xfId="872" xr:uid="{00000000-0005-0000-0000-000067030000}"/>
    <cellStyle name="Comma 22 3 2 2" xfId="873" xr:uid="{00000000-0005-0000-0000-000068030000}"/>
    <cellStyle name="Comma 22 3 3" xfId="874" xr:uid="{00000000-0005-0000-0000-000069030000}"/>
    <cellStyle name="Comma 22 3 3 2" xfId="875" xr:uid="{00000000-0005-0000-0000-00006A030000}"/>
    <cellStyle name="Comma 22 3 4" xfId="876" xr:uid="{00000000-0005-0000-0000-00006B030000}"/>
    <cellStyle name="Comma 22 3 5" xfId="877" xr:uid="{00000000-0005-0000-0000-00006C030000}"/>
    <cellStyle name="Comma 22 4" xfId="878" xr:uid="{00000000-0005-0000-0000-00006D030000}"/>
    <cellStyle name="Comma 22 4 2" xfId="879" xr:uid="{00000000-0005-0000-0000-00006E030000}"/>
    <cellStyle name="Comma 22 4 2 2" xfId="880" xr:uid="{00000000-0005-0000-0000-00006F030000}"/>
    <cellStyle name="Comma 22 4 3" xfId="881" xr:uid="{00000000-0005-0000-0000-000070030000}"/>
    <cellStyle name="Comma 22 4 3 2" xfId="882" xr:uid="{00000000-0005-0000-0000-000071030000}"/>
    <cellStyle name="Comma 22 4 4" xfId="883" xr:uid="{00000000-0005-0000-0000-000072030000}"/>
    <cellStyle name="Comma 22 4 4 2" xfId="884" xr:uid="{00000000-0005-0000-0000-000073030000}"/>
    <cellStyle name="Comma 22 4 5" xfId="885" xr:uid="{00000000-0005-0000-0000-000074030000}"/>
    <cellStyle name="Comma 22 4 5 2" xfId="886" xr:uid="{00000000-0005-0000-0000-000075030000}"/>
    <cellStyle name="Comma 22 4 6" xfId="887" xr:uid="{00000000-0005-0000-0000-000076030000}"/>
    <cellStyle name="Comma 22 4 7" xfId="888" xr:uid="{00000000-0005-0000-0000-000077030000}"/>
    <cellStyle name="Comma 23" xfId="889" xr:uid="{00000000-0005-0000-0000-000078030000}"/>
    <cellStyle name="Comma 23 2" xfId="890" xr:uid="{00000000-0005-0000-0000-000079030000}"/>
    <cellStyle name="Comma 23 2 2" xfId="891" xr:uid="{00000000-0005-0000-0000-00007A030000}"/>
    <cellStyle name="Comma 23 2 2 2" xfId="892" xr:uid="{00000000-0005-0000-0000-00007B030000}"/>
    <cellStyle name="Comma 23 2 3" xfId="893" xr:uid="{00000000-0005-0000-0000-00007C030000}"/>
    <cellStyle name="Comma 23 2 3 2" xfId="894" xr:uid="{00000000-0005-0000-0000-00007D030000}"/>
    <cellStyle name="Comma 23 2 4" xfId="895" xr:uid="{00000000-0005-0000-0000-00007E030000}"/>
    <cellStyle name="Comma 23 2 5" xfId="896" xr:uid="{00000000-0005-0000-0000-00007F030000}"/>
    <cellStyle name="Comma 24" xfId="897" xr:uid="{00000000-0005-0000-0000-000080030000}"/>
    <cellStyle name="Comma 24 2" xfId="898" xr:uid="{00000000-0005-0000-0000-000081030000}"/>
    <cellStyle name="Comma 24 2 2" xfId="899" xr:uid="{00000000-0005-0000-0000-000082030000}"/>
    <cellStyle name="Comma 24 2 2 2" xfId="900" xr:uid="{00000000-0005-0000-0000-000083030000}"/>
    <cellStyle name="Comma 24 2 3" xfId="901" xr:uid="{00000000-0005-0000-0000-000084030000}"/>
    <cellStyle name="Comma 24 2 3 2" xfId="902" xr:uid="{00000000-0005-0000-0000-000085030000}"/>
    <cellStyle name="Comma 24 2 4" xfId="903" xr:uid="{00000000-0005-0000-0000-000086030000}"/>
    <cellStyle name="Comma 24 2 5" xfId="904" xr:uid="{00000000-0005-0000-0000-000087030000}"/>
    <cellStyle name="Comma 25" xfId="905" xr:uid="{00000000-0005-0000-0000-000088030000}"/>
    <cellStyle name="Comma 25 2" xfId="906" xr:uid="{00000000-0005-0000-0000-000089030000}"/>
    <cellStyle name="Comma 25 2 2" xfId="907" xr:uid="{00000000-0005-0000-0000-00008A030000}"/>
    <cellStyle name="Comma 25 2 2 2" xfId="908" xr:uid="{00000000-0005-0000-0000-00008B030000}"/>
    <cellStyle name="Comma 25 2 3" xfId="909" xr:uid="{00000000-0005-0000-0000-00008C030000}"/>
    <cellStyle name="Comma 25 2 3 2" xfId="910" xr:uid="{00000000-0005-0000-0000-00008D030000}"/>
    <cellStyle name="Comma 25 2 4" xfId="911" xr:uid="{00000000-0005-0000-0000-00008E030000}"/>
    <cellStyle name="Comma 25 2 4 2" xfId="912" xr:uid="{00000000-0005-0000-0000-00008F030000}"/>
    <cellStyle name="Comma 25 2 5" xfId="913" xr:uid="{00000000-0005-0000-0000-000090030000}"/>
    <cellStyle name="Comma 25 2 5 2" xfId="914" xr:uid="{00000000-0005-0000-0000-000091030000}"/>
    <cellStyle name="Comma 25 2 6" xfId="915" xr:uid="{00000000-0005-0000-0000-000092030000}"/>
    <cellStyle name="Comma 25 2 7" xfId="916" xr:uid="{00000000-0005-0000-0000-000093030000}"/>
    <cellStyle name="Comma 25 3" xfId="917" xr:uid="{00000000-0005-0000-0000-000094030000}"/>
    <cellStyle name="Comma 25 3 2" xfId="918" xr:uid="{00000000-0005-0000-0000-000095030000}"/>
    <cellStyle name="Comma 25 3 2 2" xfId="919" xr:uid="{00000000-0005-0000-0000-000096030000}"/>
    <cellStyle name="Comma 25 3 3" xfId="920" xr:uid="{00000000-0005-0000-0000-000097030000}"/>
    <cellStyle name="Comma 25 3 3 2" xfId="921" xr:uid="{00000000-0005-0000-0000-000098030000}"/>
    <cellStyle name="Comma 25 3 4" xfId="922" xr:uid="{00000000-0005-0000-0000-000099030000}"/>
    <cellStyle name="Comma 25 3 4 2" xfId="923" xr:uid="{00000000-0005-0000-0000-00009A030000}"/>
    <cellStyle name="Comma 25 3 5" xfId="924" xr:uid="{00000000-0005-0000-0000-00009B030000}"/>
    <cellStyle name="Comma 25 3 5 2" xfId="925" xr:uid="{00000000-0005-0000-0000-00009C030000}"/>
    <cellStyle name="Comma 25 3 6" xfId="926" xr:uid="{00000000-0005-0000-0000-00009D030000}"/>
    <cellStyle name="Comma 25 3 7" xfId="927" xr:uid="{00000000-0005-0000-0000-00009E030000}"/>
    <cellStyle name="Comma 26" xfId="928" xr:uid="{00000000-0005-0000-0000-00009F030000}"/>
    <cellStyle name="Comma 26 2" xfId="929" xr:uid="{00000000-0005-0000-0000-0000A0030000}"/>
    <cellStyle name="Comma 26 2 2" xfId="930" xr:uid="{00000000-0005-0000-0000-0000A1030000}"/>
    <cellStyle name="Comma 26 2 2 2" xfId="931" xr:uid="{00000000-0005-0000-0000-0000A2030000}"/>
    <cellStyle name="Comma 26 2 3" xfId="932" xr:uid="{00000000-0005-0000-0000-0000A3030000}"/>
    <cellStyle name="Comma 26 2 3 2" xfId="933" xr:uid="{00000000-0005-0000-0000-0000A4030000}"/>
    <cellStyle name="Comma 26 2 4" xfId="934" xr:uid="{00000000-0005-0000-0000-0000A5030000}"/>
    <cellStyle name="Comma 26 2 5" xfId="935" xr:uid="{00000000-0005-0000-0000-0000A6030000}"/>
    <cellStyle name="Comma 27" xfId="936" xr:uid="{00000000-0005-0000-0000-0000A7030000}"/>
    <cellStyle name="Comma 27 2" xfId="937" xr:uid="{00000000-0005-0000-0000-0000A8030000}"/>
    <cellStyle name="Comma 27 2 2" xfId="938" xr:uid="{00000000-0005-0000-0000-0000A9030000}"/>
    <cellStyle name="Comma 27 2 2 2" xfId="939" xr:uid="{00000000-0005-0000-0000-0000AA030000}"/>
    <cellStyle name="Comma 27 2 3" xfId="940" xr:uid="{00000000-0005-0000-0000-0000AB030000}"/>
    <cellStyle name="Comma 27 2 3 2" xfId="941" xr:uid="{00000000-0005-0000-0000-0000AC030000}"/>
    <cellStyle name="Comma 27 2 4" xfId="942" xr:uid="{00000000-0005-0000-0000-0000AD030000}"/>
    <cellStyle name="Comma 27 2 5" xfId="943" xr:uid="{00000000-0005-0000-0000-0000AE030000}"/>
    <cellStyle name="Comma 28" xfId="944" xr:uid="{00000000-0005-0000-0000-0000AF030000}"/>
    <cellStyle name="Comma 28 2" xfId="945" xr:uid="{00000000-0005-0000-0000-0000B0030000}"/>
    <cellStyle name="Comma 28 2 2" xfId="946" xr:uid="{00000000-0005-0000-0000-0000B1030000}"/>
    <cellStyle name="Comma 28 2 2 2" xfId="947" xr:uid="{00000000-0005-0000-0000-0000B2030000}"/>
    <cellStyle name="Comma 28 2 3" xfId="948" xr:uid="{00000000-0005-0000-0000-0000B3030000}"/>
    <cellStyle name="Comma 28 2 3 2" xfId="949" xr:uid="{00000000-0005-0000-0000-0000B4030000}"/>
    <cellStyle name="Comma 28 2 4" xfId="950" xr:uid="{00000000-0005-0000-0000-0000B5030000}"/>
    <cellStyle name="Comma 28 2 5" xfId="951" xr:uid="{00000000-0005-0000-0000-0000B6030000}"/>
    <cellStyle name="Comma 29" xfId="952" xr:uid="{00000000-0005-0000-0000-0000B7030000}"/>
    <cellStyle name="Comma 29 2" xfId="953" xr:uid="{00000000-0005-0000-0000-0000B8030000}"/>
    <cellStyle name="Comma 29 2 2" xfId="954" xr:uid="{00000000-0005-0000-0000-0000B9030000}"/>
    <cellStyle name="Comma 29 2 2 2" xfId="955" xr:uid="{00000000-0005-0000-0000-0000BA030000}"/>
    <cellStyle name="Comma 29 2 3" xfId="956" xr:uid="{00000000-0005-0000-0000-0000BB030000}"/>
    <cellStyle name="Comma 29 2 3 2" xfId="957" xr:uid="{00000000-0005-0000-0000-0000BC030000}"/>
    <cellStyle name="Comma 29 2 4" xfId="958" xr:uid="{00000000-0005-0000-0000-0000BD030000}"/>
    <cellStyle name="Comma 29 2 4 2" xfId="959" xr:uid="{00000000-0005-0000-0000-0000BE030000}"/>
    <cellStyle name="Comma 29 2 5" xfId="960" xr:uid="{00000000-0005-0000-0000-0000BF030000}"/>
    <cellStyle name="Comma 29 2 6" xfId="961" xr:uid="{00000000-0005-0000-0000-0000C0030000}"/>
    <cellStyle name="Comma 29 3" xfId="962" xr:uid="{00000000-0005-0000-0000-0000C1030000}"/>
    <cellStyle name="Comma 29 3 2" xfId="963" xr:uid="{00000000-0005-0000-0000-0000C2030000}"/>
    <cellStyle name="Comma 29 3 2 2" xfId="964" xr:uid="{00000000-0005-0000-0000-0000C3030000}"/>
    <cellStyle name="Comma 29 3 3" xfId="965" xr:uid="{00000000-0005-0000-0000-0000C4030000}"/>
    <cellStyle name="Comma 29 3 3 2" xfId="966" xr:uid="{00000000-0005-0000-0000-0000C5030000}"/>
    <cellStyle name="Comma 29 3 4" xfId="967" xr:uid="{00000000-0005-0000-0000-0000C6030000}"/>
    <cellStyle name="Comma 29 3 4 2" xfId="968" xr:uid="{00000000-0005-0000-0000-0000C7030000}"/>
    <cellStyle name="Comma 29 3 5" xfId="969" xr:uid="{00000000-0005-0000-0000-0000C8030000}"/>
    <cellStyle name="Comma 29 3 6" xfId="970" xr:uid="{00000000-0005-0000-0000-0000C9030000}"/>
    <cellStyle name="Comma 3" xfId="971" xr:uid="{00000000-0005-0000-0000-0000CA030000}"/>
    <cellStyle name="Comma 3 10" xfId="972" xr:uid="{00000000-0005-0000-0000-0000CB030000}"/>
    <cellStyle name="Comma 3 10 2" xfId="973" xr:uid="{00000000-0005-0000-0000-0000CC030000}"/>
    <cellStyle name="Comma 3 10 2 2" xfId="974" xr:uid="{00000000-0005-0000-0000-0000CD030000}"/>
    <cellStyle name="Comma 3 10 3" xfId="975" xr:uid="{00000000-0005-0000-0000-0000CE030000}"/>
    <cellStyle name="Comma 3 10 3 2" xfId="976" xr:uid="{00000000-0005-0000-0000-0000CF030000}"/>
    <cellStyle name="Comma 3 10 4" xfId="977" xr:uid="{00000000-0005-0000-0000-0000D0030000}"/>
    <cellStyle name="Comma 3 10 4 2" xfId="978" xr:uid="{00000000-0005-0000-0000-0000D1030000}"/>
    <cellStyle name="Comma 3 10 5" xfId="979" xr:uid="{00000000-0005-0000-0000-0000D2030000}"/>
    <cellStyle name="Comma 3 10 6" xfId="980" xr:uid="{00000000-0005-0000-0000-0000D3030000}"/>
    <cellStyle name="Comma 3 11" xfId="981" xr:uid="{00000000-0005-0000-0000-0000D4030000}"/>
    <cellStyle name="Comma 3 11 2" xfId="982" xr:uid="{00000000-0005-0000-0000-0000D5030000}"/>
    <cellStyle name="Comma 3 11 2 2" xfId="983" xr:uid="{00000000-0005-0000-0000-0000D6030000}"/>
    <cellStyle name="Comma 3 11 3" xfId="984" xr:uid="{00000000-0005-0000-0000-0000D7030000}"/>
    <cellStyle name="Comma 3 11 3 2" xfId="985" xr:uid="{00000000-0005-0000-0000-0000D8030000}"/>
    <cellStyle name="Comma 3 11 4" xfId="986" xr:uid="{00000000-0005-0000-0000-0000D9030000}"/>
    <cellStyle name="Comma 3 11 4 2" xfId="987" xr:uid="{00000000-0005-0000-0000-0000DA030000}"/>
    <cellStyle name="Comma 3 11 5" xfId="988" xr:uid="{00000000-0005-0000-0000-0000DB030000}"/>
    <cellStyle name="Comma 3 11 6" xfId="989" xr:uid="{00000000-0005-0000-0000-0000DC030000}"/>
    <cellStyle name="Comma 3 12" xfId="990" xr:uid="{00000000-0005-0000-0000-0000DD030000}"/>
    <cellStyle name="Comma 3 12 2" xfId="991" xr:uid="{00000000-0005-0000-0000-0000DE030000}"/>
    <cellStyle name="Comma 3 12 2 2" xfId="992" xr:uid="{00000000-0005-0000-0000-0000DF030000}"/>
    <cellStyle name="Comma 3 12 3" xfId="993" xr:uid="{00000000-0005-0000-0000-0000E0030000}"/>
    <cellStyle name="Comma 3 12 3 2" xfId="994" xr:uid="{00000000-0005-0000-0000-0000E1030000}"/>
    <cellStyle name="Comma 3 12 4" xfId="995" xr:uid="{00000000-0005-0000-0000-0000E2030000}"/>
    <cellStyle name="Comma 3 12 4 2" xfId="996" xr:uid="{00000000-0005-0000-0000-0000E3030000}"/>
    <cellStyle name="Comma 3 12 5" xfId="997" xr:uid="{00000000-0005-0000-0000-0000E4030000}"/>
    <cellStyle name="Comma 3 12 6" xfId="998" xr:uid="{00000000-0005-0000-0000-0000E5030000}"/>
    <cellStyle name="Comma 3 13" xfId="999" xr:uid="{00000000-0005-0000-0000-0000E6030000}"/>
    <cellStyle name="Comma 3 13 2" xfId="1000" xr:uid="{00000000-0005-0000-0000-0000E7030000}"/>
    <cellStyle name="Comma 3 13 2 2" xfId="1001" xr:uid="{00000000-0005-0000-0000-0000E8030000}"/>
    <cellStyle name="Comma 3 13 3" xfId="1002" xr:uid="{00000000-0005-0000-0000-0000E9030000}"/>
    <cellStyle name="Comma 3 13 3 2" xfId="1003" xr:uid="{00000000-0005-0000-0000-0000EA030000}"/>
    <cellStyle name="Comma 3 13 4" xfId="1004" xr:uid="{00000000-0005-0000-0000-0000EB030000}"/>
    <cellStyle name="Comma 3 13 4 2" xfId="1005" xr:uid="{00000000-0005-0000-0000-0000EC030000}"/>
    <cellStyle name="Comma 3 13 5" xfId="1006" xr:uid="{00000000-0005-0000-0000-0000ED030000}"/>
    <cellStyle name="Comma 3 13 6" xfId="1007" xr:uid="{00000000-0005-0000-0000-0000EE030000}"/>
    <cellStyle name="Comma 3 14" xfId="1008" xr:uid="{00000000-0005-0000-0000-0000EF030000}"/>
    <cellStyle name="Comma 3 14 2" xfId="1009" xr:uid="{00000000-0005-0000-0000-0000F0030000}"/>
    <cellStyle name="Comma 3 14 2 2" xfId="1010" xr:uid="{00000000-0005-0000-0000-0000F1030000}"/>
    <cellStyle name="Comma 3 14 3" xfId="1011" xr:uid="{00000000-0005-0000-0000-0000F2030000}"/>
    <cellStyle name="Comma 3 14 3 2" xfId="1012" xr:uid="{00000000-0005-0000-0000-0000F3030000}"/>
    <cellStyle name="Comma 3 14 4" xfId="1013" xr:uid="{00000000-0005-0000-0000-0000F4030000}"/>
    <cellStyle name="Comma 3 14 4 2" xfId="1014" xr:uid="{00000000-0005-0000-0000-0000F5030000}"/>
    <cellStyle name="Comma 3 14 5" xfId="1015" xr:uid="{00000000-0005-0000-0000-0000F6030000}"/>
    <cellStyle name="Comma 3 14 6" xfId="1016" xr:uid="{00000000-0005-0000-0000-0000F7030000}"/>
    <cellStyle name="Comma 3 15" xfId="1017" xr:uid="{00000000-0005-0000-0000-0000F8030000}"/>
    <cellStyle name="Comma 3 15 2" xfId="1018" xr:uid="{00000000-0005-0000-0000-0000F9030000}"/>
    <cellStyle name="Comma 3 15 2 2" xfId="1019" xr:uid="{00000000-0005-0000-0000-0000FA030000}"/>
    <cellStyle name="Comma 3 15 3" xfId="1020" xr:uid="{00000000-0005-0000-0000-0000FB030000}"/>
    <cellStyle name="Comma 3 15 3 2" xfId="1021" xr:uid="{00000000-0005-0000-0000-0000FC030000}"/>
    <cellStyle name="Comma 3 15 4" xfId="1022" xr:uid="{00000000-0005-0000-0000-0000FD030000}"/>
    <cellStyle name="Comma 3 15 4 2" xfId="1023" xr:uid="{00000000-0005-0000-0000-0000FE030000}"/>
    <cellStyle name="Comma 3 15 5" xfId="1024" xr:uid="{00000000-0005-0000-0000-0000FF030000}"/>
    <cellStyle name="Comma 3 15 6" xfId="1025" xr:uid="{00000000-0005-0000-0000-000000040000}"/>
    <cellStyle name="Comma 3 16" xfId="1026" xr:uid="{00000000-0005-0000-0000-000001040000}"/>
    <cellStyle name="Comma 3 16 2" xfId="1027" xr:uid="{00000000-0005-0000-0000-000002040000}"/>
    <cellStyle name="Comma 3 16 2 2" xfId="1028" xr:uid="{00000000-0005-0000-0000-000003040000}"/>
    <cellStyle name="Comma 3 16 3" xfId="1029" xr:uid="{00000000-0005-0000-0000-000004040000}"/>
    <cellStyle name="Comma 3 16 3 2" xfId="1030" xr:uid="{00000000-0005-0000-0000-000005040000}"/>
    <cellStyle name="Comma 3 16 4" xfId="1031" xr:uid="{00000000-0005-0000-0000-000006040000}"/>
    <cellStyle name="Comma 3 16 4 2" xfId="1032" xr:uid="{00000000-0005-0000-0000-000007040000}"/>
    <cellStyle name="Comma 3 16 5" xfId="1033" xr:uid="{00000000-0005-0000-0000-000008040000}"/>
    <cellStyle name="Comma 3 16 6" xfId="1034" xr:uid="{00000000-0005-0000-0000-000009040000}"/>
    <cellStyle name="Comma 3 17" xfId="1035" xr:uid="{00000000-0005-0000-0000-00000A040000}"/>
    <cellStyle name="Comma 3 17 2" xfId="1036" xr:uid="{00000000-0005-0000-0000-00000B040000}"/>
    <cellStyle name="Comma 3 17 2 2" xfId="1037" xr:uid="{00000000-0005-0000-0000-00000C040000}"/>
    <cellStyle name="Comma 3 17 3" xfId="1038" xr:uid="{00000000-0005-0000-0000-00000D040000}"/>
    <cellStyle name="Comma 3 17 3 2" xfId="1039" xr:uid="{00000000-0005-0000-0000-00000E040000}"/>
    <cellStyle name="Comma 3 17 4" xfId="1040" xr:uid="{00000000-0005-0000-0000-00000F040000}"/>
    <cellStyle name="Comma 3 17 4 2" xfId="1041" xr:uid="{00000000-0005-0000-0000-000010040000}"/>
    <cellStyle name="Comma 3 17 5" xfId="1042" xr:uid="{00000000-0005-0000-0000-000011040000}"/>
    <cellStyle name="Comma 3 17 6" xfId="1043" xr:uid="{00000000-0005-0000-0000-000012040000}"/>
    <cellStyle name="Comma 3 18" xfId="1044" xr:uid="{00000000-0005-0000-0000-000013040000}"/>
    <cellStyle name="Comma 3 18 2" xfId="1045" xr:uid="{00000000-0005-0000-0000-000014040000}"/>
    <cellStyle name="Comma 3 18 2 2" xfId="1046" xr:uid="{00000000-0005-0000-0000-000015040000}"/>
    <cellStyle name="Comma 3 18 3" xfId="1047" xr:uid="{00000000-0005-0000-0000-000016040000}"/>
    <cellStyle name="Comma 3 18 3 2" xfId="1048" xr:uid="{00000000-0005-0000-0000-000017040000}"/>
    <cellStyle name="Comma 3 18 4" xfId="1049" xr:uid="{00000000-0005-0000-0000-000018040000}"/>
    <cellStyle name="Comma 3 18 4 2" xfId="1050" xr:uid="{00000000-0005-0000-0000-000019040000}"/>
    <cellStyle name="Comma 3 18 5" xfId="1051" xr:uid="{00000000-0005-0000-0000-00001A040000}"/>
    <cellStyle name="Comma 3 18 6" xfId="1052" xr:uid="{00000000-0005-0000-0000-00001B040000}"/>
    <cellStyle name="Comma 3 19" xfId="1053" xr:uid="{00000000-0005-0000-0000-00001C040000}"/>
    <cellStyle name="Comma 3 19 2" xfId="1054" xr:uid="{00000000-0005-0000-0000-00001D040000}"/>
    <cellStyle name="Comma 3 19 2 2" xfId="1055" xr:uid="{00000000-0005-0000-0000-00001E040000}"/>
    <cellStyle name="Comma 3 19 3" xfId="1056" xr:uid="{00000000-0005-0000-0000-00001F040000}"/>
    <cellStyle name="Comma 3 19 3 2" xfId="1057" xr:uid="{00000000-0005-0000-0000-000020040000}"/>
    <cellStyle name="Comma 3 19 4" xfId="1058" xr:uid="{00000000-0005-0000-0000-000021040000}"/>
    <cellStyle name="Comma 3 19 4 2" xfId="1059" xr:uid="{00000000-0005-0000-0000-000022040000}"/>
    <cellStyle name="Comma 3 19 5" xfId="1060" xr:uid="{00000000-0005-0000-0000-000023040000}"/>
    <cellStyle name="Comma 3 19 6" xfId="1061" xr:uid="{00000000-0005-0000-0000-000024040000}"/>
    <cellStyle name="Comma 3 2" xfId="1062" xr:uid="{00000000-0005-0000-0000-000025040000}"/>
    <cellStyle name="Comma 3 2 10" xfId="1063" xr:uid="{00000000-0005-0000-0000-000026040000}"/>
    <cellStyle name="Comma 3 2 10 2" xfId="1064" xr:uid="{00000000-0005-0000-0000-000027040000}"/>
    <cellStyle name="Comma 3 2 10 2 2" xfId="1065" xr:uid="{00000000-0005-0000-0000-000028040000}"/>
    <cellStyle name="Comma 3 2 10 3" xfId="1066" xr:uid="{00000000-0005-0000-0000-000029040000}"/>
    <cellStyle name="Comma 3 2 10 3 2" xfId="1067" xr:uid="{00000000-0005-0000-0000-00002A040000}"/>
    <cellStyle name="Comma 3 2 10 4" xfId="1068" xr:uid="{00000000-0005-0000-0000-00002B040000}"/>
    <cellStyle name="Comma 3 2 10 4 2" xfId="1069" xr:uid="{00000000-0005-0000-0000-00002C040000}"/>
    <cellStyle name="Comma 3 2 10 5" xfId="1070" xr:uid="{00000000-0005-0000-0000-00002D040000}"/>
    <cellStyle name="Comma 3 2 10 6" xfId="1071" xr:uid="{00000000-0005-0000-0000-00002E040000}"/>
    <cellStyle name="Comma 3 2 11" xfId="1072" xr:uid="{00000000-0005-0000-0000-00002F040000}"/>
    <cellStyle name="Comma 3 2 11 2" xfId="1073" xr:uid="{00000000-0005-0000-0000-000030040000}"/>
    <cellStyle name="Comma 3 2 11 2 2" xfId="1074" xr:uid="{00000000-0005-0000-0000-000031040000}"/>
    <cellStyle name="Comma 3 2 11 3" xfId="1075" xr:uid="{00000000-0005-0000-0000-000032040000}"/>
    <cellStyle name="Comma 3 2 11 3 2" xfId="1076" xr:uid="{00000000-0005-0000-0000-000033040000}"/>
    <cellStyle name="Comma 3 2 11 4" xfId="1077" xr:uid="{00000000-0005-0000-0000-000034040000}"/>
    <cellStyle name="Comma 3 2 11 4 2" xfId="1078" xr:uid="{00000000-0005-0000-0000-000035040000}"/>
    <cellStyle name="Comma 3 2 11 5" xfId="1079" xr:uid="{00000000-0005-0000-0000-000036040000}"/>
    <cellStyle name="Comma 3 2 11 6" xfId="1080" xr:uid="{00000000-0005-0000-0000-000037040000}"/>
    <cellStyle name="Comma 3 2 12" xfId="1081" xr:uid="{00000000-0005-0000-0000-000038040000}"/>
    <cellStyle name="Comma 3 2 12 2" xfId="1082" xr:uid="{00000000-0005-0000-0000-000039040000}"/>
    <cellStyle name="Comma 3 2 12 2 2" xfId="1083" xr:uid="{00000000-0005-0000-0000-00003A040000}"/>
    <cellStyle name="Comma 3 2 12 3" xfId="1084" xr:uid="{00000000-0005-0000-0000-00003B040000}"/>
    <cellStyle name="Comma 3 2 12 3 2" xfId="1085" xr:uid="{00000000-0005-0000-0000-00003C040000}"/>
    <cellStyle name="Comma 3 2 12 4" xfId="1086" xr:uid="{00000000-0005-0000-0000-00003D040000}"/>
    <cellStyle name="Comma 3 2 12 4 2" xfId="1087" xr:uid="{00000000-0005-0000-0000-00003E040000}"/>
    <cellStyle name="Comma 3 2 12 5" xfId="1088" xr:uid="{00000000-0005-0000-0000-00003F040000}"/>
    <cellStyle name="Comma 3 2 12 6" xfId="1089" xr:uid="{00000000-0005-0000-0000-000040040000}"/>
    <cellStyle name="Comma 3 2 13" xfId="1090" xr:uid="{00000000-0005-0000-0000-000041040000}"/>
    <cellStyle name="Comma 3 2 13 2" xfId="1091" xr:uid="{00000000-0005-0000-0000-000042040000}"/>
    <cellStyle name="Comma 3 2 13 2 2" xfId="1092" xr:uid="{00000000-0005-0000-0000-000043040000}"/>
    <cellStyle name="Comma 3 2 13 3" xfId="1093" xr:uid="{00000000-0005-0000-0000-000044040000}"/>
    <cellStyle name="Comma 3 2 13 3 2" xfId="1094" xr:uid="{00000000-0005-0000-0000-000045040000}"/>
    <cellStyle name="Comma 3 2 13 4" xfId="1095" xr:uid="{00000000-0005-0000-0000-000046040000}"/>
    <cellStyle name="Comma 3 2 13 4 2" xfId="1096" xr:uid="{00000000-0005-0000-0000-000047040000}"/>
    <cellStyle name="Comma 3 2 13 5" xfId="1097" xr:uid="{00000000-0005-0000-0000-000048040000}"/>
    <cellStyle name="Comma 3 2 13 6" xfId="1098" xr:uid="{00000000-0005-0000-0000-000049040000}"/>
    <cellStyle name="Comma 3 2 14" xfId="1099" xr:uid="{00000000-0005-0000-0000-00004A040000}"/>
    <cellStyle name="Comma 3 2 14 2" xfId="1100" xr:uid="{00000000-0005-0000-0000-00004B040000}"/>
    <cellStyle name="Comma 3 2 14 2 2" xfId="1101" xr:uid="{00000000-0005-0000-0000-00004C040000}"/>
    <cellStyle name="Comma 3 2 14 3" xfId="1102" xr:uid="{00000000-0005-0000-0000-00004D040000}"/>
    <cellStyle name="Comma 3 2 14 3 2" xfId="1103" xr:uid="{00000000-0005-0000-0000-00004E040000}"/>
    <cellStyle name="Comma 3 2 14 4" xfId="1104" xr:uid="{00000000-0005-0000-0000-00004F040000}"/>
    <cellStyle name="Comma 3 2 14 4 2" xfId="1105" xr:uid="{00000000-0005-0000-0000-000050040000}"/>
    <cellStyle name="Comma 3 2 14 5" xfId="1106" xr:uid="{00000000-0005-0000-0000-000051040000}"/>
    <cellStyle name="Comma 3 2 14 6" xfId="1107" xr:uid="{00000000-0005-0000-0000-000052040000}"/>
    <cellStyle name="Comma 3 2 15" xfId="1108" xr:uid="{00000000-0005-0000-0000-000053040000}"/>
    <cellStyle name="Comma 3 2 15 2" xfId="1109" xr:uid="{00000000-0005-0000-0000-000054040000}"/>
    <cellStyle name="Comma 3 2 15 2 2" xfId="1110" xr:uid="{00000000-0005-0000-0000-000055040000}"/>
    <cellStyle name="Comma 3 2 15 3" xfId="1111" xr:uid="{00000000-0005-0000-0000-000056040000}"/>
    <cellStyle name="Comma 3 2 15 3 2" xfId="1112" xr:uid="{00000000-0005-0000-0000-000057040000}"/>
    <cellStyle name="Comma 3 2 15 4" xfId="1113" xr:uid="{00000000-0005-0000-0000-000058040000}"/>
    <cellStyle name="Comma 3 2 15 4 2" xfId="1114" xr:uid="{00000000-0005-0000-0000-000059040000}"/>
    <cellStyle name="Comma 3 2 15 5" xfId="1115" xr:uid="{00000000-0005-0000-0000-00005A040000}"/>
    <cellStyle name="Comma 3 2 15 6" xfId="1116" xr:uid="{00000000-0005-0000-0000-00005B040000}"/>
    <cellStyle name="Comma 3 2 16" xfId="1117" xr:uid="{00000000-0005-0000-0000-00005C040000}"/>
    <cellStyle name="Comma 3 2 16 2" xfId="1118" xr:uid="{00000000-0005-0000-0000-00005D040000}"/>
    <cellStyle name="Comma 3 2 16 2 2" xfId="1119" xr:uid="{00000000-0005-0000-0000-00005E040000}"/>
    <cellStyle name="Comma 3 2 16 3" xfId="1120" xr:uid="{00000000-0005-0000-0000-00005F040000}"/>
    <cellStyle name="Comma 3 2 16 3 2" xfId="1121" xr:uid="{00000000-0005-0000-0000-000060040000}"/>
    <cellStyle name="Comma 3 2 16 4" xfId="1122" xr:uid="{00000000-0005-0000-0000-000061040000}"/>
    <cellStyle name="Comma 3 2 16 4 2" xfId="1123" xr:uid="{00000000-0005-0000-0000-000062040000}"/>
    <cellStyle name="Comma 3 2 16 5" xfId="1124" xr:uid="{00000000-0005-0000-0000-000063040000}"/>
    <cellStyle name="Comma 3 2 16 6" xfId="1125" xr:uid="{00000000-0005-0000-0000-000064040000}"/>
    <cellStyle name="Comma 3 2 17" xfId="1126" xr:uid="{00000000-0005-0000-0000-000065040000}"/>
    <cellStyle name="Comma 3 2 17 2" xfId="1127" xr:uid="{00000000-0005-0000-0000-000066040000}"/>
    <cellStyle name="Comma 3 2 17 2 2" xfId="1128" xr:uid="{00000000-0005-0000-0000-000067040000}"/>
    <cellStyle name="Comma 3 2 17 3" xfId="1129" xr:uid="{00000000-0005-0000-0000-000068040000}"/>
    <cellStyle name="Comma 3 2 17 3 2" xfId="1130" xr:uid="{00000000-0005-0000-0000-000069040000}"/>
    <cellStyle name="Comma 3 2 17 4" xfId="1131" xr:uid="{00000000-0005-0000-0000-00006A040000}"/>
    <cellStyle name="Comma 3 2 17 4 2" xfId="1132" xr:uid="{00000000-0005-0000-0000-00006B040000}"/>
    <cellStyle name="Comma 3 2 17 5" xfId="1133" xr:uid="{00000000-0005-0000-0000-00006C040000}"/>
    <cellStyle name="Comma 3 2 17 6" xfId="1134" xr:uid="{00000000-0005-0000-0000-00006D040000}"/>
    <cellStyle name="Comma 3 2 18" xfId="1135" xr:uid="{00000000-0005-0000-0000-00006E040000}"/>
    <cellStyle name="Comma 3 2 18 2" xfId="1136" xr:uid="{00000000-0005-0000-0000-00006F040000}"/>
    <cellStyle name="Comma 3 2 18 2 2" xfId="1137" xr:uid="{00000000-0005-0000-0000-000070040000}"/>
    <cellStyle name="Comma 3 2 18 3" xfId="1138" xr:uid="{00000000-0005-0000-0000-000071040000}"/>
    <cellStyle name="Comma 3 2 18 3 2" xfId="1139" xr:uid="{00000000-0005-0000-0000-000072040000}"/>
    <cellStyle name="Comma 3 2 18 4" xfId="1140" xr:uid="{00000000-0005-0000-0000-000073040000}"/>
    <cellStyle name="Comma 3 2 18 4 2" xfId="1141" xr:uid="{00000000-0005-0000-0000-000074040000}"/>
    <cellStyle name="Comma 3 2 18 5" xfId="1142" xr:uid="{00000000-0005-0000-0000-000075040000}"/>
    <cellStyle name="Comma 3 2 18 6" xfId="1143" xr:uid="{00000000-0005-0000-0000-000076040000}"/>
    <cellStyle name="Comma 3 2 19" xfId="1144" xr:uid="{00000000-0005-0000-0000-000077040000}"/>
    <cellStyle name="Comma 3 2 19 2" xfId="1145" xr:uid="{00000000-0005-0000-0000-000078040000}"/>
    <cellStyle name="Comma 3 2 19 2 2" xfId="1146" xr:uid="{00000000-0005-0000-0000-000079040000}"/>
    <cellStyle name="Comma 3 2 19 3" xfId="1147" xr:uid="{00000000-0005-0000-0000-00007A040000}"/>
    <cellStyle name="Comma 3 2 19 3 2" xfId="1148" xr:uid="{00000000-0005-0000-0000-00007B040000}"/>
    <cellStyle name="Comma 3 2 19 4" xfId="1149" xr:uid="{00000000-0005-0000-0000-00007C040000}"/>
    <cellStyle name="Comma 3 2 19 4 2" xfId="1150" xr:uid="{00000000-0005-0000-0000-00007D040000}"/>
    <cellStyle name="Comma 3 2 19 5" xfId="1151" xr:uid="{00000000-0005-0000-0000-00007E040000}"/>
    <cellStyle name="Comma 3 2 19 6" xfId="1152" xr:uid="{00000000-0005-0000-0000-00007F040000}"/>
    <cellStyle name="Comma 3 2 2" xfId="1153" xr:uid="{00000000-0005-0000-0000-000080040000}"/>
    <cellStyle name="Comma 3 2 2 2" xfId="1154" xr:uid="{00000000-0005-0000-0000-000081040000}"/>
    <cellStyle name="Comma 3 2 2 3" xfId="1155" xr:uid="{00000000-0005-0000-0000-000082040000}"/>
    <cellStyle name="Comma 3 2 2 3 2" xfId="1156" xr:uid="{00000000-0005-0000-0000-000083040000}"/>
    <cellStyle name="Comma 3 2 2 4" xfId="1157" xr:uid="{00000000-0005-0000-0000-000084040000}"/>
    <cellStyle name="Comma 3 2 2 4 2" xfId="1158" xr:uid="{00000000-0005-0000-0000-000085040000}"/>
    <cellStyle name="Comma 3 2 2 5" xfId="1159" xr:uid="{00000000-0005-0000-0000-000086040000}"/>
    <cellStyle name="Comma 3 2 2 5 2" xfId="1160" xr:uid="{00000000-0005-0000-0000-000087040000}"/>
    <cellStyle name="Comma 3 2 2 6" xfId="1161" xr:uid="{00000000-0005-0000-0000-000088040000}"/>
    <cellStyle name="Comma 3 2 2 7" xfId="1162" xr:uid="{00000000-0005-0000-0000-000089040000}"/>
    <cellStyle name="Comma 3 2 20" xfId="1163" xr:uid="{00000000-0005-0000-0000-00008A040000}"/>
    <cellStyle name="Comma 3 2 20 2" xfId="1164" xr:uid="{00000000-0005-0000-0000-00008B040000}"/>
    <cellStyle name="Comma 3 2 20 2 2" xfId="1165" xr:uid="{00000000-0005-0000-0000-00008C040000}"/>
    <cellStyle name="Comma 3 2 20 3" xfId="1166" xr:uid="{00000000-0005-0000-0000-00008D040000}"/>
    <cellStyle name="Comma 3 2 20 3 2" xfId="1167" xr:uid="{00000000-0005-0000-0000-00008E040000}"/>
    <cellStyle name="Comma 3 2 20 4" xfId="1168" xr:uid="{00000000-0005-0000-0000-00008F040000}"/>
    <cellStyle name="Comma 3 2 20 4 2" xfId="1169" xr:uid="{00000000-0005-0000-0000-000090040000}"/>
    <cellStyle name="Comma 3 2 20 5" xfId="1170" xr:uid="{00000000-0005-0000-0000-000091040000}"/>
    <cellStyle name="Comma 3 2 20 6" xfId="1171" xr:uid="{00000000-0005-0000-0000-000092040000}"/>
    <cellStyle name="Comma 3 2 21" xfId="1172" xr:uid="{00000000-0005-0000-0000-000093040000}"/>
    <cellStyle name="Comma 3 2 21 2" xfId="1173" xr:uid="{00000000-0005-0000-0000-000094040000}"/>
    <cellStyle name="Comma 3 2 21 2 2" xfId="1174" xr:uid="{00000000-0005-0000-0000-000095040000}"/>
    <cellStyle name="Comma 3 2 21 3" xfId="1175" xr:uid="{00000000-0005-0000-0000-000096040000}"/>
    <cellStyle name="Comma 3 2 21 3 2" xfId="1176" xr:uid="{00000000-0005-0000-0000-000097040000}"/>
    <cellStyle name="Comma 3 2 21 4" xfId="1177" xr:uid="{00000000-0005-0000-0000-000098040000}"/>
    <cellStyle name="Comma 3 2 21 4 2" xfId="1178" xr:uid="{00000000-0005-0000-0000-000099040000}"/>
    <cellStyle name="Comma 3 2 21 5" xfId="1179" xr:uid="{00000000-0005-0000-0000-00009A040000}"/>
    <cellStyle name="Comma 3 2 21 6" xfId="1180" xr:uid="{00000000-0005-0000-0000-00009B040000}"/>
    <cellStyle name="Comma 3 2 22" xfId="1181" xr:uid="{00000000-0005-0000-0000-00009C040000}"/>
    <cellStyle name="Comma 3 2 22 2" xfId="1182" xr:uid="{00000000-0005-0000-0000-00009D040000}"/>
    <cellStyle name="Comma 3 2 23" xfId="1183" xr:uid="{00000000-0005-0000-0000-00009E040000}"/>
    <cellStyle name="Comma 3 2 23 2" xfId="1184" xr:uid="{00000000-0005-0000-0000-00009F040000}"/>
    <cellStyle name="Comma 3 2 24" xfId="1185" xr:uid="{00000000-0005-0000-0000-0000A0040000}"/>
    <cellStyle name="Comma 3 2 24 2" xfId="1186" xr:uid="{00000000-0005-0000-0000-0000A1040000}"/>
    <cellStyle name="Comma 3 2 25" xfId="1187" xr:uid="{00000000-0005-0000-0000-0000A2040000}"/>
    <cellStyle name="Comma 3 2 26" xfId="1188" xr:uid="{00000000-0005-0000-0000-0000A3040000}"/>
    <cellStyle name="Comma 3 2 3" xfId="1189" xr:uid="{00000000-0005-0000-0000-0000A4040000}"/>
    <cellStyle name="Comma 3 2 3 2" xfId="1190" xr:uid="{00000000-0005-0000-0000-0000A5040000}"/>
    <cellStyle name="Comma 3 2 3 2 2" xfId="1191" xr:uid="{00000000-0005-0000-0000-0000A6040000}"/>
    <cellStyle name="Comma 3 2 3 3" xfId="1192" xr:uid="{00000000-0005-0000-0000-0000A7040000}"/>
    <cellStyle name="Comma 3 2 3 3 2" xfId="1193" xr:uid="{00000000-0005-0000-0000-0000A8040000}"/>
    <cellStyle name="Comma 3 2 3 4" xfId="1194" xr:uid="{00000000-0005-0000-0000-0000A9040000}"/>
    <cellStyle name="Comma 3 2 3 4 2" xfId="1195" xr:uid="{00000000-0005-0000-0000-0000AA040000}"/>
    <cellStyle name="Comma 3 2 3 5" xfId="1196" xr:uid="{00000000-0005-0000-0000-0000AB040000}"/>
    <cellStyle name="Comma 3 2 3 5 2" xfId="1197" xr:uid="{00000000-0005-0000-0000-0000AC040000}"/>
    <cellStyle name="Comma 3 2 3 6" xfId="1198" xr:uid="{00000000-0005-0000-0000-0000AD040000}"/>
    <cellStyle name="Comma 3 2 3 7" xfId="1199" xr:uid="{00000000-0005-0000-0000-0000AE040000}"/>
    <cellStyle name="Comma 3 2 4" xfId="1200" xr:uid="{00000000-0005-0000-0000-0000AF040000}"/>
    <cellStyle name="Comma 3 2 4 2" xfId="1201" xr:uid="{00000000-0005-0000-0000-0000B0040000}"/>
    <cellStyle name="Comma 3 2 4 2 2" xfId="1202" xr:uid="{00000000-0005-0000-0000-0000B1040000}"/>
    <cellStyle name="Comma 3 2 4 3" xfId="1203" xr:uid="{00000000-0005-0000-0000-0000B2040000}"/>
    <cellStyle name="Comma 3 2 4 3 2" xfId="1204" xr:uid="{00000000-0005-0000-0000-0000B3040000}"/>
    <cellStyle name="Comma 3 2 4 4" xfId="1205" xr:uid="{00000000-0005-0000-0000-0000B4040000}"/>
    <cellStyle name="Comma 3 2 4 4 2" xfId="1206" xr:uid="{00000000-0005-0000-0000-0000B5040000}"/>
    <cellStyle name="Comma 3 2 4 5" xfId="1207" xr:uid="{00000000-0005-0000-0000-0000B6040000}"/>
    <cellStyle name="Comma 3 2 4 6" xfId="1208" xr:uid="{00000000-0005-0000-0000-0000B7040000}"/>
    <cellStyle name="Comma 3 2 5" xfId="1209" xr:uid="{00000000-0005-0000-0000-0000B8040000}"/>
    <cellStyle name="Comma 3 2 5 2" xfId="1210" xr:uid="{00000000-0005-0000-0000-0000B9040000}"/>
    <cellStyle name="Comma 3 2 5 2 2" xfId="1211" xr:uid="{00000000-0005-0000-0000-0000BA040000}"/>
    <cellStyle name="Comma 3 2 5 3" xfId="1212" xr:uid="{00000000-0005-0000-0000-0000BB040000}"/>
    <cellStyle name="Comma 3 2 5 3 2" xfId="1213" xr:uid="{00000000-0005-0000-0000-0000BC040000}"/>
    <cellStyle name="Comma 3 2 5 4" xfId="1214" xr:uid="{00000000-0005-0000-0000-0000BD040000}"/>
    <cellStyle name="Comma 3 2 5 4 2" xfId="1215" xr:uid="{00000000-0005-0000-0000-0000BE040000}"/>
    <cellStyle name="Comma 3 2 5 5" xfId="1216" xr:uid="{00000000-0005-0000-0000-0000BF040000}"/>
    <cellStyle name="Comma 3 2 5 6" xfId="1217" xr:uid="{00000000-0005-0000-0000-0000C0040000}"/>
    <cellStyle name="Comma 3 2 6" xfId="1218" xr:uid="{00000000-0005-0000-0000-0000C1040000}"/>
    <cellStyle name="Comma 3 2 6 2" xfId="1219" xr:uid="{00000000-0005-0000-0000-0000C2040000}"/>
    <cellStyle name="Comma 3 2 6 2 2" xfId="1220" xr:uid="{00000000-0005-0000-0000-0000C3040000}"/>
    <cellStyle name="Comma 3 2 6 3" xfId="1221" xr:uid="{00000000-0005-0000-0000-0000C4040000}"/>
    <cellStyle name="Comma 3 2 6 3 2" xfId="1222" xr:uid="{00000000-0005-0000-0000-0000C5040000}"/>
    <cellStyle name="Comma 3 2 6 4" xfId="1223" xr:uid="{00000000-0005-0000-0000-0000C6040000}"/>
    <cellStyle name="Comma 3 2 6 4 2" xfId="1224" xr:uid="{00000000-0005-0000-0000-0000C7040000}"/>
    <cellStyle name="Comma 3 2 6 5" xfId="1225" xr:uid="{00000000-0005-0000-0000-0000C8040000}"/>
    <cellStyle name="Comma 3 2 6 6" xfId="1226" xr:uid="{00000000-0005-0000-0000-0000C9040000}"/>
    <cellStyle name="Comma 3 2 7" xfId="1227" xr:uid="{00000000-0005-0000-0000-0000CA040000}"/>
    <cellStyle name="Comma 3 2 7 2" xfId="1228" xr:uid="{00000000-0005-0000-0000-0000CB040000}"/>
    <cellStyle name="Comma 3 2 7 2 2" xfId="1229" xr:uid="{00000000-0005-0000-0000-0000CC040000}"/>
    <cellStyle name="Comma 3 2 7 3" xfId="1230" xr:uid="{00000000-0005-0000-0000-0000CD040000}"/>
    <cellStyle name="Comma 3 2 7 3 2" xfId="1231" xr:uid="{00000000-0005-0000-0000-0000CE040000}"/>
    <cellStyle name="Comma 3 2 7 4" xfId="1232" xr:uid="{00000000-0005-0000-0000-0000CF040000}"/>
    <cellStyle name="Comma 3 2 7 4 2" xfId="1233" xr:uid="{00000000-0005-0000-0000-0000D0040000}"/>
    <cellStyle name="Comma 3 2 7 5" xfId="1234" xr:uid="{00000000-0005-0000-0000-0000D1040000}"/>
    <cellStyle name="Comma 3 2 7 6" xfId="1235" xr:uid="{00000000-0005-0000-0000-0000D2040000}"/>
    <cellStyle name="Comma 3 2 8" xfId="1236" xr:uid="{00000000-0005-0000-0000-0000D3040000}"/>
    <cellStyle name="Comma 3 2 8 2" xfId="1237" xr:uid="{00000000-0005-0000-0000-0000D4040000}"/>
    <cellStyle name="Comma 3 2 8 2 2" xfId="1238" xr:uid="{00000000-0005-0000-0000-0000D5040000}"/>
    <cellStyle name="Comma 3 2 8 3" xfId="1239" xr:uid="{00000000-0005-0000-0000-0000D6040000}"/>
    <cellStyle name="Comma 3 2 8 3 2" xfId="1240" xr:uid="{00000000-0005-0000-0000-0000D7040000}"/>
    <cellStyle name="Comma 3 2 8 4" xfId="1241" xr:uid="{00000000-0005-0000-0000-0000D8040000}"/>
    <cellStyle name="Comma 3 2 8 4 2" xfId="1242" xr:uid="{00000000-0005-0000-0000-0000D9040000}"/>
    <cellStyle name="Comma 3 2 8 5" xfId="1243" xr:uid="{00000000-0005-0000-0000-0000DA040000}"/>
    <cellStyle name="Comma 3 2 8 6" xfId="1244" xr:uid="{00000000-0005-0000-0000-0000DB040000}"/>
    <cellStyle name="Comma 3 2 9" xfId="1245" xr:uid="{00000000-0005-0000-0000-0000DC040000}"/>
    <cellStyle name="Comma 3 2 9 2" xfId="1246" xr:uid="{00000000-0005-0000-0000-0000DD040000}"/>
    <cellStyle name="Comma 3 2 9 2 2" xfId="1247" xr:uid="{00000000-0005-0000-0000-0000DE040000}"/>
    <cellStyle name="Comma 3 2 9 3" xfId="1248" xr:uid="{00000000-0005-0000-0000-0000DF040000}"/>
    <cellStyle name="Comma 3 2 9 3 2" xfId="1249" xr:uid="{00000000-0005-0000-0000-0000E0040000}"/>
    <cellStyle name="Comma 3 2 9 4" xfId="1250" xr:uid="{00000000-0005-0000-0000-0000E1040000}"/>
    <cellStyle name="Comma 3 2 9 4 2" xfId="1251" xr:uid="{00000000-0005-0000-0000-0000E2040000}"/>
    <cellStyle name="Comma 3 2 9 5" xfId="1252" xr:uid="{00000000-0005-0000-0000-0000E3040000}"/>
    <cellStyle name="Comma 3 2 9 6" xfId="1253" xr:uid="{00000000-0005-0000-0000-0000E4040000}"/>
    <cellStyle name="Comma 3 20" xfId="1254" xr:uid="{00000000-0005-0000-0000-0000E5040000}"/>
    <cellStyle name="Comma 3 20 2" xfId="1255" xr:uid="{00000000-0005-0000-0000-0000E6040000}"/>
    <cellStyle name="Comma 3 20 2 2" xfId="1256" xr:uid="{00000000-0005-0000-0000-0000E7040000}"/>
    <cellStyle name="Comma 3 20 3" xfId="1257" xr:uid="{00000000-0005-0000-0000-0000E8040000}"/>
    <cellStyle name="Comma 3 20 3 2" xfId="1258" xr:uid="{00000000-0005-0000-0000-0000E9040000}"/>
    <cellStyle name="Comma 3 20 4" xfId="1259" xr:uid="{00000000-0005-0000-0000-0000EA040000}"/>
    <cellStyle name="Comma 3 20 4 2" xfId="1260" xr:uid="{00000000-0005-0000-0000-0000EB040000}"/>
    <cellStyle name="Comma 3 20 5" xfId="1261" xr:uid="{00000000-0005-0000-0000-0000EC040000}"/>
    <cellStyle name="Comma 3 20 6" xfId="1262" xr:uid="{00000000-0005-0000-0000-0000ED040000}"/>
    <cellStyle name="Comma 3 21" xfId="1263" xr:uid="{00000000-0005-0000-0000-0000EE040000}"/>
    <cellStyle name="Comma 3 21 2" xfId="1264" xr:uid="{00000000-0005-0000-0000-0000EF040000}"/>
    <cellStyle name="Comma 3 21 2 2" xfId="1265" xr:uid="{00000000-0005-0000-0000-0000F0040000}"/>
    <cellStyle name="Comma 3 21 3" xfId="1266" xr:uid="{00000000-0005-0000-0000-0000F1040000}"/>
    <cellStyle name="Comma 3 21 3 2" xfId="1267" xr:uid="{00000000-0005-0000-0000-0000F2040000}"/>
    <cellStyle name="Comma 3 21 4" xfId="1268" xr:uid="{00000000-0005-0000-0000-0000F3040000}"/>
    <cellStyle name="Comma 3 21 4 2" xfId="1269" xr:uid="{00000000-0005-0000-0000-0000F4040000}"/>
    <cellStyle name="Comma 3 21 5" xfId="1270" xr:uid="{00000000-0005-0000-0000-0000F5040000}"/>
    <cellStyle name="Comma 3 21 6" xfId="1271" xr:uid="{00000000-0005-0000-0000-0000F6040000}"/>
    <cellStyle name="Comma 3 22" xfId="1272" xr:uid="{00000000-0005-0000-0000-0000F7040000}"/>
    <cellStyle name="Comma 3 22 2" xfId="1273" xr:uid="{00000000-0005-0000-0000-0000F8040000}"/>
    <cellStyle name="Comma 3 23" xfId="1274" xr:uid="{00000000-0005-0000-0000-0000F9040000}"/>
    <cellStyle name="Comma 3 23 2" xfId="1275" xr:uid="{00000000-0005-0000-0000-0000FA040000}"/>
    <cellStyle name="Comma 3 24" xfId="1276" xr:uid="{00000000-0005-0000-0000-0000FB040000}"/>
    <cellStyle name="Comma 3 24 2" xfId="1277" xr:uid="{00000000-0005-0000-0000-0000FC040000}"/>
    <cellStyle name="Comma 3 25" xfId="1278" xr:uid="{00000000-0005-0000-0000-0000FD040000}"/>
    <cellStyle name="Comma 3 26" xfId="1279" xr:uid="{00000000-0005-0000-0000-0000FE040000}"/>
    <cellStyle name="Comma 3 3" xfId="1280" xr:uid="{00000000-0005-0000-0000-0000FF040000}"/>
    <cellStyle name="Comma 3 3 2" xfId="1281" xr:uid="{00000000-0005-0000-0000-000000050000}"/>
    <cellStyle name="Comma 3 3 2 2" xfId="1282" xr:uid="{00000000-0005-0000-0000-000001050000}"/>
    <cellStyle name="Comma 3 3 2 2 2" xfId="1283" xr:uid="{00000000-0005-0000-0000-000002050000}"/>
    <cellStyle name="Comma 3 3 2 2 2 2" xfId="1284" xr:uid="{00000000-0005-0000-0000-000003050000}"/>
    <cellStyle name="Comma 3 3 2 2 3" xfId="1285" xr:uid="{00000000-0005-0000-0000-000004050000}"/>
    <cellStyle name="Comma 3 3 2 3" xfId="1286" xr:uid="{00000000-0005-0000-0000-000005050000}"/>
    <cellStyle name="Comma 3 3 2 3 2" xfId="1287" xr:uid="{00000000-0005-0000-0000-000006050000}"/>
    <cellStyle name="Comma 3 3 2 4" xfId="1288" xr:uid="{00000000-0005-0000-0000-000007050000}"/>
    <cellStyle name="Comma 3 3 2 4 2" xfId="1289" xr:uid="{00000000-0005-0000-0000-000008050000}"/>
    <cellStyle name="Comma 3 3 2 5" xfId="1290" xr:uid="{00000000-0005-0000-0000-000009050000}"/>
    <cellStyle name="Comma 3 3 2 5 2" xfId="1291" xr:uid="{00000000-0005-0000-0000-00000A050000}"/>
    <cellStyle name="Comma 3 3 2 6" xfId="1292" xr:uid="{00000000-0005-0000-0000-00000B050000}"/>
    <cellStyle name="Comma 3 3 2 7" xfId="1293" xr:uid="{00000000-0005-0000-0000-00000C050000}"/>
    <cellStyle name="Comma 3 3 3" xfId="1294" xr:uid="{00000000-0005-0000-0000-00000D050000}"/>
    <cellStyle name="Comma 3 3 3 2" xfId="1295" xr:uid="{00000000-0005-0000-0000-00000E050000}"/>
    <cellStyle name="Comma 3 3 4" xfId="1296" xr:uid="{00000000-0005-0000-0000-00000F050000}"/>
    <cellStyle name="Comma 3 3 4 2" xfId="1297" xr:uid="{00000000-0005-0000-0000-000010050000}"/>
    <cellStyle name="Comma 3 3 5" xfId="1298" xr:uid="{00000000-0005-0000-0000-000011050000}"/>
    <cellStyle name="Comma 3 3 5 2" xfId="1299" xr:uid="{00000000-0005-0000-0000-000012050000}"/>
    <cellStyle name="Comma 3 3 6" xfId="1300" xr:uid="{00000000-0005-0000-0000-000013050000}"/>
    <cellStyle name="Comma 3 3 7" xfId="1301" xr:uid="{00000000-0005-0000-0000-000014050000}"/>
    <cellStyle name="Comma 3 4" xfId="1302" xr:uid="{00000000-0005-0000-0000-000015050000}"/>
    <cellStyle name="Comma 3 4 2" xfId="1303" xr:uid="{00000000-0005-0000-0000-000016050000}"/>
    <cellStyle name="Comma 3 4 2 2" xfId="1304" xr:uid="{00000000-0005-0000-0000-000017050000}"/>
    <cellStyle name="Comma 3 4 3" xfId="1305" xr:uid="{00000000-0005-0000-0000-000018050000}"/>
    <cellStyle name="Comma 3 4 3 2" xfId="1306" xr:uid="{00000000-0005-0000-0000-000019050000}"/>
    <cellStyle name="Comma 3 4 4" xfId="1307" xr:uid="{00000000-0005-0000-0000-00001A050000}"/>
    <cellStyle name="Comma 3 4 4 2" xfId="1308" xr:uid="{00000000-0005-0000-0000-00001B050000}"/>
    <cellStyle name="Comma 3 4 5" xfId="1309" xr:uid="{00000000-0005-0000-0000-00001C050000}"/>
    <cellStyle name="Comma 3 4 6" xfId="1310" xr:uid="{00000000-0005-0000-0000-00001D050000}"/>
    <cellStyle name="Comma 3 5" xfId="1311" xr:uid="{00000000-0005-0000-0000-00001E050000}"/>
    <cellStyle name="Comma 3 5 2" xfId="1312" xr:uid="{00000000-0005-0000-0000-00001F050000}"/>
    <cellStyle name="Comma 3 5 2 2" xfId="1313" xr:uid="{00000000-0005-0000-0000-000020050000}"/>
    <cellStyle name="Comma 3 5 3" xfId="1314" xr:uid="{00000000-0005-0000-0000-000021050000}"/>
    <cellStyle name="Comma 3 5 3 2" xfId="1315" xr:uid="{00000000-0005-0000-0000-000022050000}"/>
    <cellStyle name="Comma 3 5 4" xfId="1316" xr:uid="{00000000-0005-0000-0000-000023050000}"/>
    <cellStyle name="Comma 3 5 4 2" xfId="1317" xr:uid="{00000000-0005-0000-0000-000024050000}"/>
    <cellStyle name="Comma 3 5 5" xfId="1318" xr:uid="{00000000-0005-0000-0000-000025050000}"/>
    <cellStyle name="Comma 3 5 6" xfId="1319" xr:uid="{00000000-0005-0000-0000-000026050000}"/>
    <cellStyle name="Comma 3 6" xfId="1320" xr:uid="{00000000-0005-0000-0000-000027050000}"/>
    <cellStyle name="Comma 3 6 2" xfId="1321" xr:uid="{00000000-0005-0000-0000-000028050000}"/>
    <cellStyle name="Comma 3 6 2 2" xfId="1322" xr:uid="{00000000-0005-0000-0000-000029050000}"/>
    <cellStyle name="Comma 3 6 3" xfId="1323" xr:uid="{00000000-0005-0000-0000-00002A050000}"/>
    <cellStyle name="Comma 3 6 3 2" xfId="1324" xr:uid="{00000000-0005-0000-0000-00002B050000}"/>
    <cellStyle name="Comma 3 6 4" xfId="1325" xr:uid="{00000000-0005-0000-0000-00002C050000}"/>
    <cellStyle name="Comma 3 6 4 2" xfId="1326" xr:uid="{00000000-0005-0000-0000-00002D050000}"/>
    <cellStyle name="Comma 3 6 5" xfId="1327" xr:uid="{00000000-0005-0000-0000-00002E050000}"/>
    <cellStyle name="Comma 3 6 6" xfId="1328" xr:uid="{00000000-0005-0000-0000-00002F050000}"/>
    <cellStyle name="Comma 3 7" xfId="1329" xr:uid="{00000000-0005-0000-0000-000030050000}"/>
    <cellStyle name="Comma 3 7 2" xfId="1330" xr:uid="{00000000-0005-0000-0000-000031050000}"/>
    <cellStyle name="Comma 3 7 2 2" xfId="1331" xr:uid="{00000000-0005-0000-0000-000032050000}"/>
    <cellStyle name="Comma 3 7 3" xfId="1332" xr:uid="{00000000-0005-0000-0000-000033050000}"/>
    <cellStyle name="Comma 3 7 3 2" xfId="1333" xr:uid="{00000000-0005-0000-0000-000034050000}"/>
    <cellStyle name="Comma 3 7 4" xfId="1334" xr:uid="{00000000-0005-0000-0000-000035050000}"/>
    <cellStyle name="Comma 3 7 4 2" xfId="1335" xr:uid="{00000000-0005-0000-0000-000036050000}"/>
    <cellStyle name="Comma 3 7 5" xfId="1336" xr:uid="{00000000-0005-0000-0000-000037050000}"/>
    <cellStyle name="Comma 3 7 6" xfId="1337" xr:uid="{00000000-0005-0000-0000-000038050000}"/>
    <cellStyle name="Comma 3 8" xfId="1338" xr:uid="{00000000-0005-0000-0000-000039050000}"/>
    <cellStyle name="Comma 3 8 2" xfId="1339" xr:uid="{00000000-0005-0000-0000-00003A050000}"/>
    <cellStyle name="Comma 3 8 2 2" xfId="1340" xr:uid="{00000000-0005-0000-0000-00003B050000}"/>
    <cellStyle name="Comma 3 8 3" xfId="1341" xr:uid="{00000000-0005-0000-0000-00003C050000}"/>
    <cellStyle name="Comma 3 8 3 2" xfId="1342" xr:uid="{00000000-0005-0000-0000-00003D050000}"/>
    <cellStyle name="Comma 3 8 4" xfId="1343" xr:uid="{00000000-0005-0000-0000-00003E050000}"/>
    <cellStyle name="Comma 3 8 4 2" xfId="1344" xr:uid="{00000000-0005-0000-0000-00003F050000}"/>
    <cellStyle name="Comma 3 8 5" xfId="1345" xr:uid="{00000000-0005-0000-0000-000040050000}"/>
    <cellStyle name="Comma 3 8 6" xfId="1346" xr:uid="{00000000-0005-0000-0000-000041050000}"/>
    <cellStyle name="Comma 3 9" xfId="1347" xr:uid="{00000000-0005-0000-0000-000042050000}"/>
    <cellStyle name="Comma 3 9 2" xfId="1348" xr:uid="{00000000-0005-0000-0000-000043050000}"/>
    <cellStyle name="Comma 3 9 2 2" xfId="1349" xr:uid="{00000000-0005-0000-0000-000044050000}"/>
    <cellStyle name="Comma 3 9 3" xfId="1350" xr:uid="{00000000-0005-0000-0000-000045050000}"/>
    <cellStyle name="Comma 3 9 3 2" xfId="1351" xr:uid="{00000000-0005-0000-0000-000046050000}"/>
    <cellStyle name="Comma 3 9 4" xfId="1352" xr:uid="{00000000-0005-0000-0000-000047050000}"/>
    <cellStyle name="Comma 3 9 4 2" xfId="1353" xr:uid="{00000000-0005-0000-0000-000048050000}"/>
    <cellStyle name="Comma 3 9 5" xfId="1354" xr:uid="{00000000-0005-0000-0000-000049050000}"/>
    <cellStyle name="Comma 3 9 6" xfId="1355" xr:uid="{00000000-0005-0000-0000-00004A050000}"/>
    <cellStyle name="Comma 3_ประหน้าecl-19-4-54(แพน)" xfId="1356" xr:uid="{00000000-0005-0000-0000-00004B050000}"/>
    <cellStyle name="Comma 30" xfId="1357" xr:uid="{00000000-0005-0000-0000-00004C050000}"/>
    <cellStyle name="Comma 30 2" xfId="1358" xr:uid="{00000000-0005-0000-0000-00004D050000}"/>
    <cellStyle name="Comma 30 3" xfId="1359" xr:uid="{00000000-0005-0000-0000-00004E050000}"/>
    <cellStyle name="Comma 30 3 2" xfId="1360" xr:uid="{00000000-0005-0000-0000-00004F050000}"/>
    <cellStyle name="Comma 30 4" xfId="1361" xr:uid="{00000000-0005-0000-0000-000050050000}"/>
    <cellStyle name="Comma 30 4 2" xfId="1362" xr:uid="{00000000-0005-0000-0000-000051050000}"/>
    <cellStyle name="Comma 30 5" xfId="1363" xr:uid="{00000000-0005-0000-0000-000052050000}"/>
    <cellStyle name="Comma 30 5 2" xfId="1364" xr:uid="{00000000-0005-0000-0000-000053050000}"/>
    <cellStyle name="Comma 30 6" xfId="1365" xr:uid="{00000000-0005-0000-0000-000054050000}"/>
    <cellStyle name="Comma 30 7" xfId="1366" xr:uid="{00000000-0005-0000-0000-000055050000}"/>
    <cellStyle name="Comma 31" xfId="1367" xr:uid="{00000000-0005-0000-0000-000056050000}"/>
    <cellStyle name="Comma 31 2" xfId="1368" xr:uid="{00000000-0005-0000-0000-000057050000}"/>
    <cellStyle name="Comma 31 2 2" xfId="1369" xr:uid="{00000000-0005-0000-0000-000058050000}"/>
    <cellStyle name="Comma 31 2 2 2" xfId="1370" xr:uid="{00000000-0005-0000-0000-000059050000}"/>
    <cellStyle name="Comma 31 2 3" xfId="1371" xr:uid="{00000000-0005-0000-0000-00005A050000}"/>
    <cellStyle name="Comma 31 2 3 2" xfId="1372" xr:uid="{00000000-0005-0000-0000-00005B050000}"/>
    <cellStyle name="Comma 31 2 4" xfId="1373" xr:uid="{00000000-0005-0000-0000-00005C050000}"/>
    <cellStyle name="Comma 31 2 4 2" xfId="1374" xr:uid="{00000000-0005-0000-0000-00005D050000}"/>
    <cellStyle name="Comma 31 2 5" xfId="1375" xr:uid="{00000000-0005-0000-0000-00005E050000}"/>
    <cellStyle name="Comma 31 2 6" xfId="1376" xr:uid="{00000000-0005-0000-0000-00005F050000}"/>
    <cellStyle name="Comma 32" xfId="1377" xr:uid="{00000000-0005-0000-0000-000060050000}"/>
    <cellStyle name="Comma 32 2" xfId="1378" xr:uid="{00000000-0005-0000-0000-000061050000}"/>
    <cellStyle name="Comma 32 2 2" xfId="1379" xr:uid="{00000000-0005-0000-0000-000062050000}"/>
    <cellStyle name="Comma 32 2 2 2" xfId="1380" xr:uid="{00000000-0005-0000-0000-000063050000}"/>
    <cellStyle name="Comma 32 2 3" xfId="1381" xr:uid="{00000000-0005-0000-0000-000064050000}"/>
    <cellStyle name="Comma 32 2 3 2" xfId="1382" xr:uid="{00000000-0005-0000-0000-000065050000}"/>
    <cellStyle name="Comma 32 2 4" xfId="1383" xr:uid="{00000000-0005-0000-0000-000066050000}"/>
    <cellStyle name="Comma 32 2 4 2" xfId="1384" xr:uid="{00000000-0005-0000-0000-000067050000}"/>
    <cellStyle name="Comma 32 2 5" xfId="1385" xr:uid="{00000000-0005-0000-0000-000068050000}"/>
    <cellStyle name="Comma 32 2 6" xfId="1386" xr:uid="{00000000-0005-0000-0000-000069050000}"/>
    <cellStyle name="Comma 32 3" xfId="1387" xr:uid="{00000000-0005-0000-0000-00006A050000}"/>
    <cellStyle name="Comma 32 3 2" xfId="1388" xr:uid="{00000000-0005-0000-0000-00006B050000}"/>
    <cellStyle name="Comma 32 4" xfId="1389" xr:uid="{00000000-0005-0000-0000-00006C050000}"/>
    <cellStyle name="Comma 32 4 2" xfId="1390" xr:uid="{00000000-0005-0000-0000-00006D050000}"/>
    <cellStyle name="Comma 32 5" xfId="1391" xr:uid="{00000000-0005-0000-0000-00006E050000}"/>
    <cellStyle name="Comma 32 5 2" xfId="1392" xr:uid="{00000000-0005-0000-0000-00006F050000}"/>
    <cellStyle name="Comma 32 6" xfId="1393" xr:uid="{00000000-0005-0000-0000-000070050000}"/>
    <cellStyle name="Comma 32 7" xfId="1394" xr:uid="{00000000-0005-0000-0000-000071050000}"/>
    <cellStyle name="Comma 33" xfId="1395" xr:uid="{00000000-0005-0000-0000-000072050000}"/>
    <cellStyle name="Comma 33 2" xfId="1396" xr:uid="{00000000-0005-0000-0000-000073050000}"/>
    <cellStyle name="Comma 33 2 2" xfId="1397" xr:uid="{00000000-0005-0000-0000-000074050000}"/>
    <cellStyle name="Comma 33 3" xfId="1398" xr:uid="{00000000-0005-0000-0000-000075050000}"/>
    <cellStyle name="Comma 33 3 2" xfId="1399" xr:uid="{00000000-0005-0000-0000-000076050000}"/>
    <cellStyle name="Comma 33 4" xfId="1400" xr:uid="{00000000-0005-0000-0000-000077050000}"/>
    <cellStyle name="Comma 33 4 2" xfId="1401" xr:uid="{00000000-0005-0000-0000-000078050000}"/>
    <cellStyle name="Comma 33 5" xfId="1402" xr:uid="{00000000-0005-0000-0000-000079050000}"/>
    <cellStyle name="Comma 33 6" xfId="1403" xr:uid="{00000000-0005-0000-0000-00007A050000}"/>
    <cellStyle name="Comma 34" xfId="1404" xr:uid="{00000000-0005-0000-0000-00007B050000}"/>
    <cellStyle name="Comma 34 2" xfId="1405" xr:uid="{00000000-0005-0000-0000-00007C050000}"/>
    <cellStyle name="Comma 34 2 2" xfId="1406" xr:uid="{00000000-0005-0000-0000-00007D050000}"/>
    <cellStyle name="Comma 34 3" xfId="1407" xr:uid="{00000000-0005-0000-0000-00007E050000}"/>
    <cellStyle name="Comma 34 3 2" xfId="1408" xr:uid="{00000000-0005-0000-0000-00007F050000}"/>
    <cellStyle name="Comma 34 4" xfId="1409" xr:uid="{00000000-0005-0000-0000-000080050000}"/>
    <cellStyle name="Comma 34 4 2" xfId="1410" xr:uid="{00000000-0005-0000-0000-000081050000}"/>
    <cellStyle name="Comma 34 5" xfId="1411" xr:uid="{00000000-0005-0000-0000-000082050000}"/>
    <cellStyle name="Comma 34 6" xfId="1412" xr:uid="{00000000-0005-0000-0000-000083050000}"/>
    <cellStyle name="Comma 35" xfId="1413" xr:uid="{00000000-0005-0000-0000-000084050000}"/>
    <cellStyle name="Comma 35 2" xfId="1414" xr:uid="{00000000-0005-0000-0000-000085050000}"/>
    <cellStyle name="Comma 35 2 2" xfId="1415" xr:uid="{00000000-0005-0000-0000-000086050000}"/>
    <cellStyle name="Comma 35 2 2 2" xfId="1416" xr:uid="{00000000-0005-0000-0000-000087050000}"/>
    <cellStyle name="Comma 35 2 3" xfId="1417" xr:uid="{00000000-0005-0000-0000-000088050000}"/>
    <cellStyle name="Comma 35 2 3 2" xfId="1418" xr:uid="{00000000-0005-0000-0000-000089050000}"/>
    <cellStyle name="Comma 35 2 4" xfId="1419" xr:uid="{00000000-0005-0000-0000-00008A050000}"/>
    <cellStyle name="Comma 35 2 4 2" xfId="1420" xr:uid="{00000000-0005-0000-0000-00008B050000}"/>
    <cellStyle name="Comma 35 2 5" xfId="1421" xr:uid="{00000000-0005-0000-0000-00008C050000}"/>
    <cellStyle name="Comma 35 2 6" xfId="1422" xr:uid="{00000000-0005-0000-0000-00008D050000}"/>
    <cellStyle name="Comma 35 3" xfId="1423" xr:uid="{00000000-0005-0000-0000-00008E050000}"/>
    <cellStyle name="Comma 35 3 2" xfId="1424" xr:uid="{00000000-0005-0000-0000-00008F050000}"/>
    <cellStyle name="Comma 35 4" xfId="1425" xr:uid="{00000000-0005-0000-0000-000090050000}"/>
    <cellStyle name="Comma 35 4 2" xfId="1426" xr:uid="{00000000-0005-0000-0000-000091050000}"/>
    <cellStyle name="Comma 35 5" xfId="1427" xr:uid="{00000000-0005-0000-0000-000092050000}"/>
    <cellStyle name="Comma 35 5 2" xfId="1428" xr:uid="{00000000-0005-0000-0000-000093050000}"/>
    <cellStyle name="Comma 35 6" xfId="1429" xr:uid="{00000000-0005-0000-0000-000094050000}"/>
    <cellStyle name="Comma 35 7" xfId="1430" xr:uid="{00000000-0005-0000-0000-000095050000}"/>
    <cellStyle name="Comma 36" xfId="1431" xr:uid="{00000000-0005-0000-0000-000096050000}"/>
    <cellStyle name="Comma 36 2" xfId="1432" xr:uid="{00000000-0005-0000-0000-000097050000}"/>
    <cellStyle name="Comma 36 2 2" xfId="1433" xr:uid="{00000000-0005-0000-0000-000098050000}"/>
    <cellStyle name="Comma 36 3" xfId="1434" xr:uid="{00000000-0005-0000-0000-000099050000}"/>
    <cellStyle name="Comma 36 3 2" xfId="1435" xr:uid="{00000000-0005-0000-0000-00009A050000}"/>
    <cellStyle name="Comma 36 4" xfId="1436" xr:uid="{00000000-0005-0000-0000-00009B050000}"/>
    <cellStyle name="Comma 36 4 2" xfId="1437" xr:uid="{00000000-0005-0000-0000-00009C050000}"/>
    <cellStyle name="Comma 36 5" xfId="1438" xr:uid="{00000000-0005-0000-0000-00009D050000}"/>
    <cellStyle name="Comma 36 6" xfId="1439" xr:uid="{00000000-0005-0000-0000-00009E050000}"/>
    <cellStyle name="Comma 37" xfId="1440" xr:uid="{00000000-0005-0000-0000-00009F050000}"/>
    <cellStyle name="Comma 37 2" xfId="1441" xr:uid="{00000000-0005-0000-0000-0000A0050000}"/>
    <cellStyle name="Comma 37 2 2" xfId="1442" xr:uid="{00000000-0005-0000-0000-0000A1050000}"/>
    <cellStyle name="Comma 37 3" xfId="1443" xr:uid="{00000000-0005-0000-0000-0000A2050000}"/>
    <cellStyle name="Comma 37 3 2" xfId="1444" xr:uid="{00000000-0005-0000-0000-0000A3050000}"/>
    <cellStyle name="Comma 37 4" xfId="1445" xr:uid="{00000000-0005-0000-0000-0000A4050000}"/>
    <cellStyle name="Comma 37 4 2" xfId="1446" xr:uid="{00000000-0005-0000-0000-0000A5050000}"/>
    <cellStyle name="Comma 37 5" xfId="1447" xr:uid="{00000000-0005-0000-0000-0000A6050000}"/>
    <cellStyle name="Comma 37 6" xfId="1448" xr:uid="{00000000-0005-0000-0000-0000A7050000}"/>
    <cellStyle name="Comma 38" xfId="1449" xr:uid="{00000000-0005-0000-0000-0000A8050000}"/>
    <cellStyle name="Comma 38 2" xfId="1450" xr:uid="{00000000-0005-0000-0000-0000A9050000}"/>
    <cellStyle name="Comma 39" xfId="1451" xr:uid="{00000000-0005-0000-0000-0000AA050000}"/>
    <cellStyle name="Comma 39 2" xfId="1452" xr:uid="{00000000-0005-0000-0000-0000AB050000}"/>
    <cellStyle name="Comma 4" xfId="1453" xr:uid="{00000000-0005-0000-0000-0000AC050000}"/>
    <cellStyle name="Comma 4 10" xfId="1454" xr:uid="{00000000-0005-0000-0000-0000AD050000}"/>
    <cellStyle name="Comma 4 10 2" xfId="1455" xr:uid="{00000000-0005-0000-0000-0000AE050000}"/>
    <cellStyle name="Comma 4 10 2 2" xfId="1456" xr:uid="{00000000-0005-0000-0000-0000AF050000}"/>
    <cellStyle name="Comma 4 10 3" xfId="1457" xr:uid="{00000000-0005-0000-0000-0000B0050000}"/>
    <cellStyle name="Comma 4 10 3 2" xfId="1458" xr:uid="{00000000-0005-0000-0000-0000B1050000}"/>
    <cellStyle name="Comma 4 10 4" xfId="1459" xr:uid="{00000000-0005-0000-0000-0000B2050000}"/>
    <cellStyle name="Comma 4 10 4 2" xfId="1460" xr:uid="{00000000-0005-0000-0000-0000B3050000}"/>
    <cellStyle name="Comma 4 10 5" xfId="1461" xr:uid="{00000000-0005-0000-0000-0000B4050000}"/>
    <cellStyle name="Comma 4 10 6" xfId="1462" xr:uid="{00000000-0005-0000-0000-0000B5050000}"/>
    <cellStyle name="Comma 4 11" xfId="1463" xr:uid="{00000000-0005-0000-0000-0000B6050000}"/>
    <cellStyle name="Comma 4 11 2" xfId="1464" xr:uid="{00000000-0005-0000-0000-0000B7050000}"/>
    <cellStyle name="Comma 4 11 2 2" xfId="1465" xr:uid="{00000000-0005-0000-0000-0000B8050000}"/>
    <cellStyle name="Comma 4 11 3" xfId="1466" xr:uid="{00000000-0005-0000-0000-0000B9050000}"/>
    <cellStyle name="Comma 4 11 3 2" xfId="1467" xr:uid="{00000000-0005-0000-0000-0000BA050000}"/>
    <cellStyle name="Comma 4 11 4" xfId="1468" xr:uid="{00000000-0005-0000-0000-0000BB050000}"/>
    <cellStyle name="Comma 4 11 4 2" xfId="1469" xr:uid="{00000000-0005-0000-0000-0000BC050000}"/>
    <cellStyle name="Comma 4 11 5" xfId="1470" xr:uid="{00000000-0005-0000-0000-0000BD050000}"/>
    <cellStyle name="Comma 4 11 6" xfId="1471" xr:uid="{00000000-0005-0000-0000-0000BE050000}"/>
    <cellStyle name="Comma 4 12" xfId="1472" xr:uid="{00000000-0005-0000-0000-0000BF050000}"/>
    <cellStyle name="Comma 4 12 2" xfId="1473" xr:uid="{00000000-0005-0000-0000-0000C0050000}"/>
    <cellStyle name="Comma 4 12 2 2" xfId="1474" xr:uid="{00000000-0005-0000-0000-0000C1050000}"/>
    <cellStyle name="Comma 4 12 3" xfId="1475" xr:uid="{00000000-0005-0000-0000-0000C2050000}"/>
    <cellStyle name="Comma 4 12 3 2" xfId="1476" xr:uid="{00000000-0005-0000-0000-0000C3050000}"/>
    <cellStyle name="Comma 4 12 4" xfId="1477" xr:uid="{00000000-0005-0000-0000-0000C4050000}"/>
    <cellStyle name="Comma 4 12 4 2" xfId="1478" xr:uid="{00000000-0005-0000-0000-0000C5050000}"/>
    <cellStyle name="Comma 4 12 5" xfId="1479" xr:uid="{00000000-0005-0000-0000-0000C6050000}"/>
    <cellStyle name="Comma 4 12 6" xfId="1480" xr:uid="{00000000-0005-0000-0000-0000C7050000}"/>
    <cellStyle name="Comma 4 13" xfId="1481" xr:uid="{00000000-0005-0000-0000-0000C8050000}"/>
    <cellStyle name="Comma 4 13 2" xfId="1482" xr:uid="{00000000-0005-0000-0000-0000C9050000}"/>
    <cellStyle name="Comma 4 13 2 2" xfId="1483" xr:uid="{00000000-0005-0000-0000-0000CA050000}"/>
    <cellStyle name="Comma 4 13 3" xfId="1484" xr:uid="{00000000-0005-0000-0000-0000CB050000}"/>
    <cellStyle name="Comma 4 13 3 2" xfId="1485" xr:uid="{00000000-0005-0000-0000-0000CC050000}"/>
    <cellStyle name="Comma 4 13 4" xfId="1486" xr:uid="{00000000-0005-0000-0000-0000CD050000}"/>
    <cellStyle name="Comma 4 13 4 2" xfId="1487" xr:uid="{00000000-0005-0000-0000-0000CE050000}"/>
    <cellStyle name="Comma 4 13 5" xfId="1488" xr:uid="{00000000-0005-0000-0000-0000CF050000}"/>
    <cellStyle name="Comma 4 13 6" xfId="1489" xr:uid="{00000000-0005-0000-0000-0000D0050000}"/>
    <cellStyle name="Comma 4 14" xfId="1490" xr:uid="{00000000-0005-0000-0000-0000D1050000}"/>
    <cellStyle name="Comma 4 14 2" xfId="1491" xr:uid="{00000000-0005-0000-0000-0000D2050000}"/>
    <cellStyle name="Comma 4 14 2 2" xfId="1492" xr:uid="{00000000-0005-0000-0000-0000D3050000}"/>
    <cellStyle name="Comma 4 14 3" xfId="1493" xr:uid="{00000000-0005-0000-0000-0000D4050000}"/>
    <cellStyle name="Comma 4 14 3 2" xfId="1494" xr:uid="{00000000-0005-0000-0000-0000D5050000}"/>
    <cellStyle name="Comma 4 14 4" xfId="1495" xr:uid="{00000000-0005-0000-0000-0000D6050000}"/>
    <cellStyle name="Comma 4 14 4 2" xfId="1496" xr:uid="{00000000-0005-0000-0000-0000D7050000}"/>
    <cellStyle name="Comma 4 14 5" xfId="1497" xr:uid="{00000000-0005-0000-0000-0000D8050000}"/>
    <cellStyle name="Comma 4 14 6" xfId="1498" xr:uid="{00000000-0005-0000-0000-0000D9050000}"/>
    <cellStyle name="Comma 4 15" xfId="1499" xr:uid="{00000000-0005-0000-0000-0000DA050000}"/>
    <cellStyle name="Comma 4 15 2" xfId="1500" xr:uid="{00000000-0005-0000-0000-0000DB050000}"/>
    <cellStyle name="Comma 4 15 2 2" xfId="1501" xr:uid="{00000000-0005-0000-0000-0000DC050000}"/>
    <cellStyle name="Comma 4 15 3" xfId="1502" xr:uid="{00000000-0005-0000-0000-0000DD050000}"/>
    <cellStyle name="Comma 4 15 3 2" xfId="1503" xr:uid="{00000000-0005-0000-0000-0000DE050000}"/>
    <cellStyle name="Comma 4 15 4" xfId="1504" xr:uid="{00000000-0005-0000-0000-0000DF050000}"/>
    <cellStyle name="Comma 4 15 4 2" xfId="1505" xr:uid="{00000000-0005-0000-0000-0000E0050000}"/>
    <cellStyle name="Comma 4 15 5" xfId="1506" xr:uid="{00000000-0005-0000-0000-0000E1050000}"/>
    <cellStyle name="Comma 4 15 6" xfId="1507" xr:uid="{00000000-0005-0000-0000-0000E2050000}"/>
    <cellStyle name="Comma 4 16" xfId="1508" xr:uid="{00000000-0005-0000-0000-0000E3050000}"/>
    <cellStyle name="Comma 4 16 2" xfId="1509" xr:uid="{00000000-0005-0000-0000-0000E4050000}"/>
    <cellStyle name="Comma 4 16 2 2" xfId="1510" xr:uid="{00000000-0005-0000-0000-0000E5050000}"/>
    <cellStyle name="Comma 4 16 3" xfId="1511" xr:uid="{00000000-0005-0000-0000-0000E6050000}"/>
    <cellStyle name="Comma 4 16 3 2" xfId="1512" xr:uid="{00000000-0005-0000-0000-0000E7050000}"/>
    <cellStyle name="Comma 4 16 4" xfId="1513" xr:uid="{00000000-0005-0000-0000-0000E8050000}"/>
    <cellStyle name="Comma 4 16 4 2" xfId="1514" xr:uid="{00000000-0005-0000-0000-0000E9050000}"/>
    <cellStyle name="Comma 4 16 5" xfId="1515" xr:uid="{00000000-0005-0000-0000-0000EA050000}"/>
    <cellStyle name="Comma 4 16 6" xfId="1516" xr:uid="{00000000-0005-0000-0000-0000EB050000}"/>
    <cellStyle name="Comma 4 17" xfId="1517" xr:uid="{00000000-0005-0000-0000-0000EC050000}"/>
    <cellStyle name="Comma 4 17 2" xfId="1518" xr:uid="{00000000-0005-0000-0000-0000ED050000}"/>
    <cellStyle name="Comma 4 17 2 2" xfId="1519" xr:uid="{00000000-0005-0000-0000-0000EE050000}"/>
    <cellStyle name="Comma 4 17 3" xfId="1520" xr:uid="{00000000-0005-0000-0000-0000EF050000}"/>
    <cellStyle name="Comma 4 17 3 2" xfId="1521" xr:uid="{00000000-0005-0000-0000-0000F0050000}"/>
    <cellStyle name="Comma 4 17 4" xfId="1522" xr:uid="{00000000-0005-0000-0000-0000F1050000}"/>
    <cellStyle name="Comma 4 17 4 2" xfId="1523" xr:uid="{00000000-0005-0000-0000-0000F2050000}"/>
    <cellStyle name="Comma 4 17 5" xfId="1524" xr:uid="{00000000-0005-0000-0000-0000F3050000}"/>
    <cellStyle name="Comma 4 17 6" xfId="1525" xr:uid="{00000000-0005-0000-0000-0000F4050000}"/>
    <cellStyle name="Comma 4 18" xfId="1526" xr:uid="{00000000-0005-0000-0000-0000F5050000}"/>
    <cellStyle name="Comma 4 18 2" xfId="1527" xr:uid="{00000000-0005-0000-0000-0000F6050000}"/>
    <cellStyle name="Comma 4 18 2 2" xfId="1528" xr:uid="{00000000-0005-0000-0000-0000F7050000}"/>
    <cellStyle name="Comma 4 18 3" xfId="1529" xr:uid="{00000000-0005-0000-0000-0000F8050000}"/>
    <cellStyle name="Comma 4 18 3 2" xfId="1530" xr:uid="{00000000-0005-0000-0000-0000F9050000}"/>
    <cellStyle name="Comma 4 18 4" xfId="1531" xr:uid="{00000000-0005-0000-0000-0000FA050000}"/>
    <cellStyle name="Comma 4 18 4 2" xfId="1532" xr:uid="{00000000-0005-0000-0000-0000FB050000}"/>
    <cellStyle name="Comma 4 18 5" xfId="1533" xr:uid="{00000000-0005-0000-0000-0000FC050000}"/>
    <cellStyle name="Comma 4 18 6" xfId="1534" xr:uid="{00000000-0005-0000-0000-0000FD050000}"/>
    <cellStyle name="Comma 4 19" xfId="1535" xr:uid="{00000000-0005-0000-0000-0000FE050000}"/>
    <cellStyle name="Comma 4 19 2" xfId="1536" xr:uid="{00000000-0005-0000-0000-0000FF050000}"/>
    <cellStyle name="Comma 4 19 2 2" xfId="1537" xr:uid="{00000000-0005-0000-0000-000000060000}"/>
    <cellStyle name="Comma 4 19 3" xfId="1538" xr:uid="{00000000-0005-0000-0000-000001060000}"/>
    <cellStyle name="Comma 4 19 3 2" xfId="1539" xr:uid="{00000000-0005-0000-0000-000002060000}"/>
    <cellStyle name="Comma 4 19 4" xfId="1540" xr:uid="{00000000-0005-0000-0000-000003060000}"/>
    <cellStyle name="Comma 4 19 4 2" xfId="1541" xr:uid="{00000000-0005-0000-0000-000004060000}"/>
    <cellStyle name="Comma 4 19 5" xfId="1542" xr:uid="{00000000-0005-0000-0000-000005060000}"/>
    <cellStyle name="Comma 4 19 6" xfId="1543" xr:uid="{00000000-0005-0000-0000-000006060000}"/>
    <cellStyle name="Comma 4 2" xfId="1544" xr:uid="{00000000-0005-0000-0000-000007060000}"/>
    <cellStyle name="Comma 4 2 2" xfId="1545" xr:uid="{00000000-0005-0000-0000-000008060000}"/>
    <cellStyle name="Comma 4 2 2 2" xfId="1546" xr:uid="{00000000-0005-0000-0000-000009060000}"/>
    <cellStyle name="Comma 4 2 2 2 2" xfId="1547" xr:uid="{00000000-0005-0000-0000-00000A060000}"/>
    <cellStyle name="Comma 4 2 2 3" xfId="1548" xr:uid="{00000000-0005-0000-0000-00000B060000}"/>
    <cellStyle name="Comma 4 2 2 3 2" xfId="1549" xr:uid="{00000000-0005-0000-0000-00000C060000}"/>
    <cellStyle name="Comma 4 2 2 4" xfId="1550" xr:uid="{00000000-0005-0000-0000-00000D060000}"/>
    <cellStyle name="Comma 4 2 2 4 2" xfId="1551" xr:uid="{00000000-0005-0000-0000-00000E060000}"/>
    <cellStyle name="Comma 4 2 2 5" xfId="1552" xr:uid="{00000000-0005-0000-0000-00000F060000}"/>
    <cellStyle name="Comma 4 2 2 6" xfId="1553" xr:uid="{00000000-0005-0000-0000-000010060000}"/>
    <cellStyle name="Comma 4 2 3" xfId="1554" xr:uid="{00000000-0005-0000-0000-000011060000}"/>
    <cellStyle name="Comma 4 2 3 2" xfId="1555" xr:uid="{00000000-0005-0000-0000-000012060000}"/>
    <cellStyle name="Comma 4 2 4" xfId="1556" xr:uid="{00000000-0005-0000-0000-000013060000}"/>
    <cellStyle name="Comma 4 2 4 2" xfId="1557" xr:uid="{00000000-0005-0000-0000-000014060000}"/>
    <cellStyle name="Comma 4 2 5" xfId="1558" xr:uid="{00000000-0005-0000-0000-000015060000}"/>
    <cellStyle name="Comma 4 2 5 2" xfId="1559" xr:uid="{00000000-0005-0000-0000-000016060000}"/>
    <cellStyle name="Comma 4 2 6" xfId="1560" xr:uid="{00000000-0005-0000-0000-000017060000}"/>
    <cellStyle name="Comma 4 2 7" xfId="1561" xr:uid="{00000000-0005-0000-0000-000018060000}"/>
    <cellStyle name="Comma 4 20" xfId="1562" xr:uid="{00000000-0005-0000-0000-000019060000}"/>
    <cellStyle name="Comma 4 20 2" xfId="1563" xr:uid="{00000000-0005-0000-0000-00001A060000}"/>
    <cellStyle name="Comma 4 20 2 2" xfId="1564" xr:uid="{00000000-0005-0000-0000-00001B060000}"/>
    <cellStyle name="Comma 4 20 3" xfId="1565" xr:uid="{00000000-0005-0000-0000-00001C060000}"/>
    <cellStyle name="Comma 4 20 3 2" xfId="1566" xr:uid="{00000000-0005-0000-0000-00001D060000}"/>
    <cellStyle name="Comma 4 20 4" xfId="1567" xr:uid="{00000000-0005-0000-0000-00001E060000}"/>
    <cellStyle name="Comma 4 20 4 2" xfId="1568" xr:uid="{00000000-0005-0000-0000-00001F060000}"/>
    <cellStyle name="Comma 4 20 5" xfId="1569" xr:uid="{00000000-0005-0000-0000-000020060000}"/>
    <cellStyle name="Comma 4 20 6" xfId="1570" xr:uid="{00000000-0005-0000-0000-000021060000}"/>
    <cellStyle name="Comma 4 21" xfId="1571" xr:uid="{00000000-0005-0000-0000-000022060000}"/>
    <cellStyle name="Comma 4 21 2" xfId="1572" xr:uid="{00000000-0005-0000-0000-000023060000}"/>
    <cellStyle name="Comma 4 21 2 2" xfId="1573" xr:uid="{00000000-0005-0000-0000-000024060000}"/>
    <cellStyle name="Comma 4 21 3" xfId="1574" xr:uid="{00000000-0005-0000-0000-000025060000}"/>
    <cellStyle name="Comma 4 21 3 2" xfId="1575" xr:uid="{00000000-0005-0000-0000-000026060000}"/>
    <cellStyle name="Comma 4 21 4" xfId="1576" xr:uid="{00000000-0005-0000-0000-000027060000}"/>
    <cellStyle name="Comma 4 21 4 2" xfId="1577" xr:uid="{00000000-0005-0000-0000-000028060000}"/>
    <cellStyle name="Comma 4 21 5" xfId="1578" xr:uid="{00000000-0005-0000-0000-000029060000}"/>
    <cellStyle name="Comma 4 21 6" xfId="1579" xr:uid="{00000000-0005-0000-0000-00002A060000}"/>
    <cellStyle name="Comma 4 22" xfId="1580" xr:uid="{00000000-0005-0000-0000-00002B060000}"/>
    <cellStyle name="Comma 4 22 2" xfId="1581" xr:uid="{00000000-0005-0000-0000-00002C060000}"/>
    <cellStyle name="Comma 4 22 2 2" xfId="1582" xr:uid="{00000000-0005-0000-0000-00002D060000}"/>
    <cellStyle name="Comma 4 22 3" xfId="1583" xr:uid="{00000000-0005-0000-0000-00002E060000}"/>
    <cellStyle name="Comma 4 22 3 2" xfId="1584" xr:uid="{00000000-0005-0000-0000-00002F060000}"/>
    <cellStyle name="Comma 4 22 4" xfId="1585" xr:uid="{00000000-0005-0000-0000-000030060000}"/>
    <cellStyle name="Comma 4 22 4 2" xfId="1586" xr:uid="{00000000-0005-0000-0000-000031060000}"/>
    <cellStyle name="Comma 4 22 5" xfId="1587" xr:uid="{00000000-0005-0000-0000-000032060000}"/>
    <cellStyle name="Comma 4 22 6" xfId="1588" xr:uid="{00000000-0005-0000-0000-000033060000}"/>
    <cellStyle name="Comma 4 23" xfId="1589" xr:uid="{00000000-0005-0000-0000-000034060000}"/>
    <cellStyle name="Comma 4 23 2" xfId="1590" xr:uid="{00000000-0005-0000-0000-000035060000}"/>
    <cellStyle name="Comma 4 24" xfId="1591" xr:uid="{00000000-0005-0000-0000-000036060000}"/>
    <cellStyle name="Comma 4 24 2" xfId="1592" xr:uid="{00000000-0005-0000-0000-000037060000}"/>
    <cellStyle name="Comma 4 25" xfId="1593" xr:uid="{00000000-0005-0000-0000-000038060000}"/>
    <cellStyle name="Comma 4 25 2" xfId="1594" xr:uid="{00000000-0005-0000-0000-000039060000}"/>
    <cellStyle name="Comma 4 26" xfId="1595" xr:uid="{00000000-0005-0000-0000-00003A060000}"/>
    <cellStyle name="Comma 4 27" xfId="1596" xr:uid="{00000000-0005-0000-0000-00003B060000}"/>
    <cellStyle name="Comma 4 3" xfId="1597" xr:uid="{00000000-0005-0000-0000-00003C060000}"/>
    <cellStyle name="Comma 4 3 2" xfId="1598" xr:uid="{00000000-0005-0000-0000-00003D060000}"/>
    <cellStyle name="Comma 4 3 2 2" xfId="1599" xr:uid="{00000000-0005-0000-0000-00003E060000}"/>
    <cellStyle name="Comma 4 3 3" xfId="1600" xr:uid="{00000000-0005-0000-0000-00003F060000}"/>
    <cellStyle name="Comma 4 3 3 2" xfId="1601" xr:uid="{00000000-0005-0000-0000-000040060000}"/>
    <cellStyle name="Comma 4 3 4" xfId="1602" xr:uid="{00000000-0005-0000-0000-000041060000}"/>
    <cellStyle name="Comma 4 3 4 2" xfId="1603" xr:uid="{00000000-0005-0000-0000-000042060000}"/>
    <cellStyle name="Comma 4 3 5" xfId="1604" xr:uid="{00000000-0005-0000-0000-000043060000}"/>
    <cellStyle name="Comma 4 3 6" xfId="1605" xr:uid="{00000000-0005-0000-0000-000044060000}"/>
    <cellStyle name="Comma 4 4" xfId="1606" xr:uid="{00000000-0005-0000-0000-000045060000}"/>
    <cellStyle name="Comma 4 4 2" xfId="1607" xr:uid="{00000000-0005-0000-0000-000046060000}"/>
    <cellStyle name="Comma 4 4 2 2" xfId="1608" xr:uid="{00000000-0005-0000-0000-000047060000}"/>
    <cellStyle name="Comma 4 4 3" xfId="1609" xr:uid="{00000000-0005-0000-0000-000048060000}"/>
    <cellStyle name="Comma 4 4 3 2" xfId="1610" xr:uid="{00000000-0005-0000-0000-000049060000}"/>
    <cellStyle name="Comma 4 4 4" xfId="1611" xr:uid="{00000000-0005-0000-0000-00004A060000}"/>
    <cellStyle name="Comma 4 4 4 2" xfId="1612" xr:uid="{00000000-0005-0000-0000-00004B060000}"/>
    <cellStyle name="Comma 4 4 5" xfId="1613" xr:uid="{00000000-0005-0000-0000-00004C060000}"/>
    <cellStyle name="Comma 4 4 6" xfId="1614" xr:uid="{00000000-0005-0000-0000-00004D060000}"/>
    <cellStyle name="Comma 4 5" xfId="1615" xr:uid="{00000000-0005-0000-0000-00004E060000}"/>
    <cellStyle name="Comma 4 5 2" xfId="1616" xr:uid="{00000000-0005-0000-0000-00004F060000}"/>
    <cellStyle name="Comma 4 5 2 2" xfId="1617" xr:uid="{00000000-0005-0000-0000-000050060000}"/>
    <cellStyle name="Comma 4 5 3" xfId="1618" xr:uid="{00000000-0005-0000-0000-000051060000}"/>
    <cellStyle name="Comma 4 5 3 2" xfId="1619" xr:uid="{00000000-0005-0000-0000-000052060000}"/>
    <cellStyle name="Comma 4 5 4" xfId="1620" xr:uid="{00000000-0005-0000-0000-000053060000}"/>
    <cellStyle name="Comma 4 5 4 2" xfId="1621" xr:uid="{00000000-0005-0000-0000-000054060000}"/>
    <cellStyle name="Comma 4 5 5" xfId="1622" xr:uid="{00000000-0005-0000-0000-000055060000}"/>
    <cellStyle name="Comma 4 5 6" xfId="1623" xr:uid="{00000000-0005-0000-0000-000056060000}"/>
    <cellStyle name="Comma 4 6" xfId="1624" xr:uid="{00000000-0005-0000-0000-000057060000}"/>
    <cellStyle name="Comma 4 6 2" xfId="1625" xr:uid="{00000000-0005-0000-0000-000058060000}"/>
    <cellStyle name="Comma 4 6 2 2" xfId="1626" xr:uid="{00000000-0005-0000-0000-000059060000}"/>
    <cellStyle name="Comma 4 6 3" xfId="1627" xr:uid="{00000000-0005-0000-0000-00005A060000}"/>
    <cellStyle name="Comma 4 6 3 2" xfId="1628" xr:uid="{00000000-0005-0000-0000-00005B060000}"/>
    <cellStyle name="Comma 4 6 4" xfId="1629" xr:uid="{00000000-0005-0000-0000-00005C060000}"/>
    <cellStyle name="Comma 4 6 4 2" xfId="1630" xr:uid="{00000000-0005-0000-0000-00005D060000}"/>
    <cellStyle name="Comma 4 6 5" xfId="1631" xr:uid="{00000000-0005-0000-0000-00005E060000}"/>
    <cellStyle name="Comma 4 6 6" xfId="1632" xr:uid="{00000000-0005-0000-0000-00005F060000}"/>
    <cellStyle name="Comma 4 7" xfId="1633" xr:uid="{00000000-0005-0000-0000-000060060000}"/>
    <cellStyle name="Comma 4 7 2" xfId="1634" xr:uid="{00000000-0005-0000-0000-000061060000}"/>
    <cellStyle name="Comma 4 7 2 2" xfId="1635" xr:uid="{00000000-0005-0000-0000-000062060000}"/>
    <cellStyle name="Comma 4 7 3" xfId="1636" xr:uid="{00000000-0005-0000-0000-000063060000}"/>
    <cellStyle name="Comma 4 7 3 2" xfId="1637" xr:uid="{00000000-0005-0000-0000-000064060000}"/>
    <cellStyle name="Comma 4 7 4" xfId="1638" xr:uid="{00000000-0005-0000-0000-000065060000}"/>
    <cellStyle name="Comma 4 7 4 2" xfId="1639" xr:uid="{00000000-0005-0000-0000-000066060000}"/>
    <cellStyle name="Comma 4 7 5" xfId="1640" xr:uid="{00000000-0005-0000-0000-000067060000}"/>
    <cellStyle name="Comma 4 7 6" xfId="1641" xr:uid="{00000000-0005-0000-0000-000068060000}"/>
    <cellStyle name="Comma 4 8" xfId="1642" xr:uid="{00000000-0005-0000-0000-000069060000}"/>
    <cellStyle name="Comma 4 8 2" xfId="1643" xr:uid="{00000000-0005-0000-0000-00006A060000}"/>
    <cellStyle name="Comma 4 8 2 2" xfId="1644" xr:uid="{00000000-0005-0000-0000-00006B060000}"/>
    <cellStyle name="Comma 4 8 3" xfId="1645" xr:uid="{00000000-0005-0000-0000-00006C060000}"/>
    <cellStyle name="Comma 4 8 3 2" xfId="1646" xr:uid="{00000000-0005-0000-0000-00006D060000}"/>
    <cellStyle name="Comma 4 8 4" xfId="1647" xr:uid="{00000000-0005-0000-0000-00006E060000}"/>
    <cellStyle name="Comma 4 8 4 2" xfId="1648" xr:uid="{00000000-0005-0000-0000-00006F060000}"/>
    <cellStyle name="Comma 4 8 5" xfId="1649" xr:uid="{00000000-0005-0000-0000-000070060000}"/>
    <cellStyle name="Comma 4 8 6" xfId="1650" xr:uid="{00000000-0005-0000-0000-000071060000}"/>
    <cellStyle name="Comma 4 9" xfId="1651" xr:uid="{00000000-0005-0000-0000-000072060000}"/>
    <cellStyle name="Comma 4 9 2" xfId="1652" xr:uid="{00000000-0005-0000-0000-000073060000}"/>
    <cellStyle name="Comma 4 9 2 2" xfId="1653" xr:uid="{00000000-0005-0000-0000-000074060000}"/>
    <cellStyle name="Comma 4 9 3" xfId="1654" xr:uid="{00000000-0005-0000-0000-000075060000}"/>
    <cellStyle name="Comma 4 9 3 2" xfId="1655" xr:uid="{00000000-0005-0000-0000-000076060000}"/>
    <cellStyle name="Comma 4 9 4" xfId="1656" xr:uid="{00000000-0005-0000-0000-000077060000}"/>
    <cellStyle name="Comma 4 9 4 2" xfId="1657" xr:uid="{00000000-0005-0000-0000-000078060000}"/>
    <cellStyle name="Comma 4 9 5" xfId="1658" xr:uid="{00000000-0005-0000-0000-000079060000}"/>
    <cellStyle name="Comma 4 9 6" xfId="1659" xr:uid="{00000000-0005-0000-0000-00007A060000}"/>
    <cellStyle name="Comma 4_AR_AP Audit updateMgen " xfId="1660" xr:uid="{00000000-0005-0000-0000-00007B060000}"/>
    <cellStyle name="Comma 40" xfId="1661" xr:uid="{00000000-0005-0000-0000-00007C060000}"/>
    <cellStyle name="Comma 40 2" xfId="1662" xr:uid="{00000000-0005-0000-0000-00007D060000}"/>
    <cellStyle name="Comma 41" xfId="1663" xr:uid="{00000000-0005-0000-0000-00007E060000}"/>
    <cellStyle name="Comma 41 2" xfId="1664" xr:uid="{00000000-0005-0000-0000-00007F060000}"/>
    <cellStyle name="Comma 42" xfId="1665" xr:uid="{00000000-0005-0000-0000-000080060000}"/>
    <cellStyle name="Comma 42 2" xfId="1666" xr:uid="{00000000-0005-0000-0000-000081060000}"/>
    <cellStyle name="Comma 43" xfId="1667" xr:uid="{00000000-0005-0000-0000-000082060000}"/>
    <cellStyle name="Comma 43 2" xfId="1668" xr:uid="{00000000-0005-0000-0000-000083060000}"/>
    <cellStyle name="Comma 44" xfId="1669" xr:uid="{00000000-0005-0000-0000-000084060000}"/>
    <cellStyle name="Comma 44 2" xfId="1670" xr:uid="{00000000-0005-0000-0000-000085060000}"/>
    <cellStyle name="Comma 45" xfId="1671" xr:uid="{00000000-0005-0000-0000-000086060000}"/>
    <cellStyle name="Comma 45 2" xfId="1672" xr:uid="{00000000-0005-0000-0000-000087060000}"/>
    <cellStyle name="Comma 46" xfId="1673" xr:uid="{00000000-0005-0000-0000-000088060000}"/>
    <cellStyle name="Comma 46 2" xfId="1674" xr:uid="{00000000-0005-0000-0000-000089060000}"/>
    <cellStyle name="Comma 47" xfId="1675" xr:uid="{00000000-0005-0000-0000-00008A060000}"/>
    <cellStyle name="Comma 47 2" xfId="1676" xr:uid="{00000000-0005-0000-0000-00008B060000}"/>
    <cellStyle name="Comma 48" xfId="1677" xr:uid="{00000000-0005-0000-0000-00008C060000}"/>
    <cellStyle name="Comma 48 2" xfId="1678" xr:uid="{00000000-0005-0000-0000-00008D060000}"/>
    <cellStyle name="Comma 49" xfId="1679" xr:uid="{00000000-0005-0000-0000-00008E060000}"/>
    <cellStyle name="Comma 49 2" xfId="1680" xr:uid="{00000000-0005-0000-0000-00008F060000}"/>
    <cellStyle name="Comma 5" xfId="1681" xr:uid="{00000000-0005-0000-0000-000090060000}"/>
    <cellStyle name="Comma 5 10" xfId="1682" xr:uid="{00000000-0005-0000-0000-000091060000}"/>
    <cellStyle name="Comma 5 10 2" xfId="1683" xr:uid="{00000000-0005-0000-0000-000092060000}"/>
    <cellStyle name="Comma 5 10 2 2" xfId="1684" xr:uid="{00000000-0005-0000-0000-000093060000}"/>
    <cellStyle name="Comma 5 10 3" xfId="1685" xr:uid="{00000000-0005-0000-0000-000094060000}"/>
    <cellStyle name="Comma 5 11" xfId="1686" xr:uid="{00000000-0005-0000-0000-000095060000}"/>
    <cellStyle name="Comma 5 11 2" xfId="1687" xr:uid="{00000000-0005-0000-0000-000096060000}"/>
    <cellStyle name="Comma 5 11 2 2" xfId="1688" xr:uid="{00000000-0005-0000-0000-000097060000}"/>
    <cellStyle name="Comma 5 11 3" xfId="1689" xr:uid="{00000000-0005-0000-0000-000098060000}"/>
    <cellStyle name="Comma 5 12" xfId="1690" xr:uid="{00000000-0005-0000-0000-000099060000}"/>
    <cellStyle name="Comma 5 12 2" xfId="1691" xr:uid="{00000000-0005-0000-0000-00009A060000}"/>
    <cellStyle name="Comma 5 12 2 2" xfId="1692" xr:uid="{00000000-0005-0000-0000-00009B060000}"/>
    <cellStyle name="Comma 5 12 3" xfId="1693" xr:uid="{00000000-0005-0000-0000-00009C060000}"/>
    <cellStyle name="Comma 5 13" xfId="1694" xr:uid="{00000000-0005-0000-0000-00009D060000}"/>
    <cellStyle name="Comma 5 13 2" xfId="1695" xr:uid="{00000000-0005-0000-0000-00009E060000}"/>
    <cellStyle name="Comma 5 13 2 2" xfId="1696" xr:uid="{00000000-0005-0000-0000-00009F060000}"/>
    <cellStyle name="Comma 5 13 3" xfId="1697" xr:uid="{00000000-0005-0000-0000-0000A0060000}"/>
    <cellStyle name="Comma 5 14" xfId="1698" xr:uid="{00000000-0005-0000-0000-0000A1060000}"/>
    <cellStyle name="Comma 5 14 2" xfId="1699" xr:uid="{00000000-0005-0000-0000-0000A2060000}"/>
    <cellStyle name="Comma 5 14 2 2" xfId="1700" xr:uid="{00000000-0005-0000-0000-0000A3060000}"/>
    <cellStyle name="Comma 5 14 3" xfId="1701" xr:uid="{00000000-0005-0000-0000-0000A4060000}"/>
    <cellStyle name="Comma 5 15" xfId="1702" xr:uid="{00000000-0005-0000-0000-0000A5060000}"/>
    <cellStyle name="Comma 5 15 2" xfId="1703" xr:uid="{00000000-0005-0000-0000-0000A6060000}"/>
    <cellStyle name="Comma 5 15 2 2" xfId="1704" xr:uid="{00000000-0005-0000-0000-0000A7060000}"/>
    <cellStyle name="Comma 5 15 3" xfId="1705" xr:uid="{00000000-0005-0000-0000-0000A8060000}"/>
    <cellStyle name="Comma 5 16" xfId="1706" xr:uid="{00000000-0005-0000-0000-0000A9060000}"/>
    <cellStyle name="Comma 5 16 2" xfId="1707" xr:uid="{00000000-0005-0000-0000-0000AA060000}"/>
    <cellStyle name="Comma 5 16 2 2" xfId="1708" xr:uid="{00000000-0005-0000-0000-0000AB060000}"/>
    <cellStyle name="Comma 5 16 3" xfId="1709" xr:uid="{00000000-0005-0000-0000-0000AC060000}"/>
    <cellStyle name="Comma 5 17" xfId="1710" xr:uid="{00000000-0005-0000-0000-0000AD060000}"/>
    <cellStyle name="Comma 5 17 2" xfId="1711" xr:uid="{00000000-0005-0000-0000-0000AE060000}"/>
    <cellStyle name="Comma 5 17 2 2" xfId="1712" xr:uid="{00000000-0005-0000-0000-0000AF060000}"/>
    <cellStyle name="Comma 5 17 3" xfId="1713" xr:uid="{00000000-0005-0000-0000-0000B0060000}"/>
    <cellStyle name="Comma 5 18" xfId="1714" xr:uid="{00000000-0005-0000-0000-0000B1060000}"/>
    <cellStyle name="Comma 5 18 2" xfId="1715" xr:uid="{00000000-0005-0000-0000-0000B2060000}"/>
    <cellStyle name="Comma 5 18 2 2" xfId="1716" xr:uid="{00000000-0005-0000-0000-0000B3060000}"/>
    <cellStyle name="Comma 5 18 3" xfId="1717" xr:uid="{00000000-0005-0000-0000-0000B4060000}"/>
    <cellStyle name="Comma 5 19" xfId="1718" xr:uid="{00000000-0005-0000-0000-0000B5060000}"/>
    <cellStyle name="Comma 5 19 2" xfId="1719" xr:uid="{00000000-0005-0000-0000-0000B6060000}"/>
    <cellStyle name="Comma 5 19 2 2" xfId="1720" xr:uid="{00000000-0005-0000-0000-0000B7060000}"/>
    <cellStyle name="Comma 5 19 3" xfId="1721" xr:uid="{00000000-0005-0000-0000-0000B8060000}"/>
    <cellStyle name="Comma 5 2" xfId="1722" xr:uid="{00000000-0005-0000-0000-0000B9060000}"/>
    <cellStyle name="Comma 5 2 2" xfId="1723" xr:uid="{00000000-0005-0000-0000-0000BA060000}"/>
    <cellStyle name="Comma 5 2 2 2" xfId="1724" xr:uid="{00000000-0005-0000-0000-0000BB060000}"/>
    <cellStyle name="Comma 5 2 2 3" xfId="1725" xr:uid="{00000000-0005-0000-0000-0000BC060000}"/>
    <cellStyle name="Comma 5 2 2 3 2" xfId="1726" xr:uid="{00000000-0005-0000-0000-0000BD060000}"/>
    <cellStyle name="Comma 5 2 2 4" xfId="1727" xr:uid="{00000000-0005-0000-0000-0000BE060000}"/>
    <cellStyle name="Comma 5 2 2 4 2" xfId="1728" xr:uid="{00000000-0005-0000-0000-0000BF060000}"/>
    <cellStyle name="Comma 5 2 2 5" xfId="1729" xr:uid="{00000000-0005-0000-0000-0000C0060000}"/>
    <cellStyle name="Comma 5 2 2 5 2" xfId="1730" xr:uid="{00000000-0005-0000-0000-0000C1060000}"/>
    <cellStyle name="Comma 5 2 2 6" xfId="1731" xr:uid="{00000000-0005-0000-0000-0000C2060000}"/>
    <cellStyle name="Comma 5 2 2 7" xfId="1732" xr:uid="{00000000-0005-0000-0000-0000C3060000}"/>
    <cellStyle name="Comma 5 2 3" xfId="1733" xr:uid="{00000000-0005-0000-0000-0000C4060000}"/>
    <cellStyle name="Comma 5 2 3 2" xfId="1734" xr:uid="{00000000-0005-0000-0000-0000C5060000}"/>
    <cellStyle name="Comma 5 2 3 2 2" xfId="1735" xr:uid="{00000000-0005-0000-0000-0000C6060000}"/>
    <cellStyle name="Comma 5 2 3 3" xfId="1736" xr:uid="{00000000-0005-0000-0000-0000C7060000}"/>
    <cellStyle name="Comma 5 2 3 3 2" xfId="1737" xr:uid="{00000000-0005-0000-0000-0000C8060000}"/>
    <cellStyle name="Comma 5 2 3 4" xfId="1738" xr:uid="{00000000-0005-0000-0000-0000C9060000}"/>
    <cellStyle name="Comma 5 2 3 4 2" xfId="1739" xr:uid="{00000000-0005-0000-0000-0000CA060000}"/>
    <cellStyle name="Comma 5 2 3 5" xfId="1740" xr:uid="{00000000-0005-0000-0000-0000CB060000}"/>
    <cellStyle name="Comma 5 2 3 6" xfId="1741" xr:uid="{00000000-0005-0000-0000-0000CC060000}"/>
    <cellStyle name="Comma 5 2 4" xfId="1742" xr:uid="{00000000-0005-0000-0000-0000CD060000}"/>
    <cellStyle name="Comma 5 2 4 2" xfId="1743" xr:uid="{00000000-0005-0000-0000-0000CE060000}"/>
    <cellStyle name="Comma 5 2 5" xfId="1744" xr:uid="{00000000-0005-0000-0000-0000CF060000}"/>
    <cellStyle name="Comma 5 2 5 2" xfId="1745" xr:uid="{00000000-0005-0000-0000-0000D0060000}"/>
    <cellStyle name="Comma 5 2 6" xfId="1746" xr:uid="{00000000-0005-0000-0000-0000D1060000}"/>
    <cellStyle name="Comma 5 2 6 2" xfId="1747" xr:uid="{00000000-0005-0000-0000-0000D2060000}"/>
    <cellStyle name="Comma 5 2 7" xfId="1748" xr:uid="{00000000-0005-0000-0000-0000D3060000}"/>
    <cellStyle name="Comma 5 2 8" xfId="1749" xr:uid="{00000000-0005-0000-0000-0000D4060000}"/>
    <cellStyle name="Comma 5 20" xfId="1750" xr:uid="{00000000-0005-0000-0000-0000D5060000}"/>
    <cellStyle name="Comma 5 20 2" xfId="1751" xr:uid="{00000000-0005-0000-0000-0000D6060000}"/>
    <cellStyle name="Comma 5 20 2 2" xfId="1752" xr:uid="{00000000-0005-0000-0000-0000D7060000}"/>
    <cellStyle name="Comma 5 20 3" xfId="1753" xr:uid="{00000000-0005-0000-0000-0000D8060000}"/>
    <cellStyle name="Comma 5 21" xfId="1754" xr:uid="{00000000-0005-0000-0000-0000D9060000}"/>
    <cellStyle name="Comma 5 21 2" xfId="1755" xr:uid="{00000000-0005-0000-0000-0000DA060000}"/>
    <cellStyle name="Comma 5 21 2 2" xfId="1756" xr:uid="{00000000-0005-0000-0000-0000DB060000}"/>
    <cellStyle name="Comma 5 21 3" xfId="1757" xr:uid="{00000000-0005-0000-0000-0000DC060000}"/>
    <cellStyle name="Comma 5 22" xfId="1758" xr:uid="{00000000-0005-0000-0000-0000DD060000}"/>
    <cellStyle name="Comma 5 22 2" xfId="1759" xr:uid="{00000000-0005-0000-0000-0000DE060000}"/>
    <cellStyle name="Comma 5 22 2 2" xfId="1760" xr:uid="{00000000-0005-0000-0000-0000DF060000}"/>
    <cellStyle name="Comma 5 22 3" xfId="1761" xr:uid="{00000000-0005-0000-0000-0000E0060000}"/>
    <cellStyle name="Comma 5 23" xfId="1762" xr:uid="{00000000-0005-0000-0000-0000E1060000}"/>
    <cellStyle name="Comma 5 23 2" xfId="1763" xr:uid="{00000000-0005-0000-0000-0000E2060000}"/>
    <cellStyle name="Comma 5 23 2 2" xfId="1764" xr:uid="{00000000-0005-0000-0000-0000E3060000}"/>
    <cellStyle name="Comma 5 23 3" xfId="1765" xr:uid="{00000000-0005-0000-0000-0000E4060000}"/>
    <cellStyle name="Comma 5 24" xfId="1766" xr:uid="{00000000-0005-0000-0000-0000E5060000}"/>
    <cellStyle name="Comma 5 24 2" xfId="1767" xr:uid="{00000000-0005-0000-0000-0000E6060000}"/>
    <cellStyle name="Comma 5 25" xfId="1768" xr:uid="{00000000-0005-0000-0000-0000E7060000}"/>
    <cellStyle name="Comma 5 3" xfId="1769" xr:uid="{00000000-0005-0000-0000-0000E8060000}"/>
    <cellStyle name="Comma 5 3 2" xfId="1770" xr:uid="{00000000-0005-0000-0000-0000E9060000}"/>
    <cellStyle name="Comma 5 3 2 2" xfId="1771" xr:uid="{00000000-0005-0000-0000-0000EA060000}"/>
    <cellStyle name="Comma 5 3 3" xfId="1772" xr:uid="{00000000-0005-0000-0000-0000EB060000}"/>
    <cellStyle name="Comma 5 3 3 2" xfId="1773" xr:uid="{00000000-0005-0000-0000-0000EC060000}"/>
    <cellStyle name="Comma 5 3 4" xfId="1774" xr:uid="{00000000-0005-0000-0000-0000ED060000}"/>
    <cellStyle name="Comma 5 3 4 2" xfId="1775" xr:uid="{00000000-0005-0000-0000-0000EE060000}"/>
    <cellStyle name="Comma 5 3 5" xfId="1776" xr:uid="{00000000-0005-0000-0000-0000EF060000}"/>
    <cellStyle name="Comma 5 3 6" xfId="1777" xr:uid="{00000000-0005-0000-0000-0000F0060000}"/>
    <cellStyle name="Comma 5 4" xfId="1778" xr:uid="{00000000-0005-0000-0000-0000F1060000}"/>
    <cellStyle name="Comma 5 4 2" xfId="1779" xr:uid="{00000000-0005-0000-0000-0000F2060000}"/>
    <cellStyle name="Comma 5 4 2 2" xfId="1780" xr:uid="{00000000-0005-0000-0000-0000F3060000}"/>
    <cellStyle name="Comma 5 4 2 2 2" xfId="1781" xr:uid="{00000000-0005-0000-0000-0000F4060000}"/>
    <cellStyle name="Comma 5 4 2 3" xfId="1782" xr:uid="{00000000-0005-0000-0000-0000F5060000}"/>
    <cellStyle name="Comma 5 4 2 3 2" xfId="1783" xr:uid="{00000000-0005-0000-0000-0000F6060000}"/>
    <cellStyle name="Comma 5 4 2 4" xfId="1784" xr:uid="{00000000-0005-0000-0000-0000F7060000}"/>
    <cellStyle name="Comma 5 4 2 4 2" xfId="1785" xr:uid="{00000000-0005-0000-0000-0000F8060000}"/>
    <cellStyle name="Comma 5 4 2 5" xfId="1786" xr:uid="{00000000-0005-0000-0000-0000F9060000}"/>
    <cellStyle name="Comma 5 4 2 6" xfId="1787" xr:uid="{00000000-0005-0000-0000-0000FA060000}"/>
    <cellStyle name="Comma 5 4 3" xfId="1788" xr:uid="{00000000-0005-0000-0000-0000FB060000}"/>
    <cellStyle name="Comma 5 4 3 2" xfId="1789" xr:uid="{00000000-0005-0000-0000-0000FC060000}"/>
    <cellStyle name="Comma 5 4 4" xfId="1790" xr:uid="{00000000-0005-0000-0000-0000FD060000}"/>
    <cellStyle name="Comma 5 4 4 2" xfId="1791" xr:uid="{00000000-0005-0000-0000-0000FE060000}"/>
    <cellStyle name="Comma 5 4 5" xfId="1792" xr:uid="{00000000-0005-0000-0000-0000FF060000}"/>
    <cellStyle name="Comma 5 4 5 2" xfId="1793" xr:uid="{00000000-0005-0000-0000-000000070000}"/>
    <cellStyle name="Comma 5 4 6" xfId="1794" xr:uid="{00000000-0005-0000-0000-000001070000}"/>
    <cellStyle name="Comma 5 4 7" xfId="1795" xr:uid="{00000000-0005-0000-0000-000002070000}"/>
    <cellStyle name="Comma 5 5" xfId="1796" xr:uid="{00000000-0005-0000-0000-000003070000}"/>
    <cellStyle name="Comma 5 5 2" xfId="1797" xr:uid="{00000000-0005-0000-0000-000004070000}"/>
    <cellStyle name="Comma 5 5 2 2" xfId="1798" xr:uid="{00000000-0005-0000-0000-000005070000}"/>
    <cellStyle name="Comma 5 5 3" xfId="1799" xr:uid="{00000000-0005-0000-0000-000006070000}"/>
    <cellStyle name="Comma 5 5 3 2" xfId="1800" xr:uid="{00000000-0005-0000-0000-000007070000}"/>
    <cellStyle name="Comma 5 5 4" xfId="1801" xr:uid="{00000000-0005-0000-0000-000008070000}"/>
    <cellStyle name="Comma 5 5 4 2" xfId="1802" xr:uid="{00000000-0005-0000-0000-000009070000}"/>
    <cellStyle name="Comma 5 5 5" xfId="1803" xr:uid="{00000000-0005-0000-0000-00000A070000}"/>
    <cellStyle name="Comma 5 5 6" xfId="1804" xr:uid="{00000000-0005-0000-0000-00000B070000}"/>
    <cellStyle name="Comma 5 6" xfId="1805" xr:uid="{00000000-0005-0000-0000-00000C070000}"/>
    <cellStyle name="Comma 5 6 2" xfId="1806" xr:uid="{00000000-0005-0000-0000-00000D070000}"/>
    <cellStyle name="Comma 5 6 2 2" xfId="1807" xr:uid="{00000000-0005-0000-0000-00000E070000}"/>
    <cellStyle name="Comma 5 6 3" xfId="1808" xr:uid="{00000000-0005-0000-0000-00000F070000}"/>
    <cellStyle name="Comma 5 7" xfId="1809" xr:uid="{00000000-0005-0000-0000-000010070000}"/>
    <cellStyle name="Comma 5 7 2" xfId="1810" xr:uid="{00000000-0005-0000-0000-000011070000}"/>
    <cellStyle name="Comma 5 7 2 2" xfId="1811" xr:uid="{00000000-0005-0000-0000-000012070000}"/>
    <cellStyle name="Comma 5 7 3" xfId="1812" xr:uid="{00000000-0005-0000-0000-000013070000}"/>
    <cellStyle name="Comma 5 8" xfId="1813" xr:uid="{00000000-0005-0000-0000-000014070000}"/>
    <cellStyle name="Comma 5 8 2" xfId="1814" xr:uid="{00000000-0005-0000-0000-000015070000}"/>
    <cellStyle name="Comma 5 8 2 2" xfId="1815" xr:uid="{00000000-0005-0000-0000-000016070000}"/>
    <cellStyle name="Comma 5 8 3" xfId="1816" xr:uid="{00000000-0005-0000-0000-000017070000}"/>
    <cellStyle name="Comma 5 9" xfId="1817" xr:uid="{00000000-0005-0000-0000-000018070000}"/>
    <cellStyle name="Comma 5 9 2" xfId="1818" xr:uid="{00000000-0005-0000-0000-000019070000}"/>
    <cellStyle name="Comma 5 9 2 2" xfId="1819" xr:uid="{00000000-0005-0000-0000-00001A070000}"/>
    <cellStyle name="Comma 5 9 3" xfId="1820" xr:uid="{00000000-0005-0000-0000-00001B070000}"/>
    <cellStyle name="Comma 5_Bulk _ Audit" xfId="1821" xr:uid="{00000000-0005-0000-0000-00001C070000}"/>
    <cellStyle name="Comma 50" xfId="1822" xr:uid="{00000000-0005-0000-0000-00001D070000}"/>
    <cellStyle name="Comma 50 2" xfId="1823" xr:uid="{00000000-0005-0000-0000-00001E070000}"/>
    <cellStyle name="Comma 51" xfId="1824" xr:uid="{00000000-0005-0000-0000-00001F070000}"/>
    <cellStyle name="Comma 51 2" xfId="1825" xr:uid="{00000000-0005-0000-0000-000020070000}"/>
    <cellStyle name="Comma 52" xfId="1826" xr:uid="{00000000-0005-0000-0000-000021070000}"/>
    <cellStyle name="Comma 52 2" xfId="1827" xr:uid="{00000000-0005-0000-0000-000022070000}"/>
    <cellStyle name="Comma 53" xfId="1828" xr:uid="{00000000-0005-0000-0000-000023070000}"/>
    <cellStyle name="Comma 53 2" xfId="1829" xr:uid="{00000000-0005-0000-0000-000024070000}"/>
    <cellStyle name="Comma 54" xfId="1830" xr:uid="{00000000-0005-0000-0000-000025070000}"/>
    <cellStyle name="Comma 54 2" xfId="1831" xr:uid="{00000000-0005-0000-0000-000026070000}"/>
    <cellStyle name="Comma 55" xfId="1832" xr:uid="{00000000-0005-0000-0000-000027070000}"/>
    <cellStyle name="Comma 56" xfId="1833" xr:uid="{00000000-0005-0000-0000-000028070000}"/>
    <cellStyle name="Comma 6" xfId="1834" xr:uid="{00000000-0005-0000-0000-000029070000}"/>
    <cellStyle name="Comma 6 10" xfId="1835" xr:uid="{00000000-0005-0000-0000-00002A070000}"/>
    <cellStyle name="Comma 6 10 2" xfId="1836" xr:uid="{00000000-0005-0000-0000-00002B070000}"/>
    <cellStyle name="Comma 6 10 2 2" xfId="1837" xr:uid="{00000000-0005-0000-0000-00002C070000}"/>
    <cellStyle name="Comma 6 10 3" xfId="1838" xr:uid="{00000000-0005-0000-0000-00002D070000}"/>
    <cellStyle name="Comma 6 10 3 2" xfId="1839" xr:uid="{00000000-0005-0000-0000-00002E070000}"/>
    <cellStyle name="Comma 6 10 4" xfId="1840" xr:uid="{00000000-0005-0000-0000-00002F070000}"/>
    <cellStyle name="Comma 6 10 4 2" xfId="1841" xr:uid="{00000000-0005-0000-0000-000030070000}"/>
    <cellStyle name="Comma 6 10 5" xfId="1842" xr:uid="{00000000-0005-0000-0000-000031070000}"/>
    <cellStyle name="Comma 6 10 6" xfId="1843" xr:uid="{00000000-0005-0000-0000-000032070000}"/>
    <cellStyle name="Comma 6 11" xfId="1844" xr:uid="{00000000-0005-0000-0000-000033070000}"/>
    <cellStyle name="Comma 6 11 2" xfId="1845" xr:uid="{00000000-0005-0000-0000-000034070000}"/>
    <cellStyle name="Comma 6 11 2 2" xfId="1846" xr:uid="{00000000-0005-0000-0000-000035070000}"/>
    <cellStyle name="Comma 6 11 3" xfId="1847" xr:uid="{00000000-0005-0000-0000-000036070000}"/>
    <cellStyle name="Comma 6 11 3 2" xfId="1848" xr:uid="{00000000-0005-0000-0000-000037070000}"/>
    <cellStyle name="Comma 6 11 4" xfId="1849" xr:uid="{00000000-0005-0000-0000-000038070000}"/>
    <cellStyle name="Comma 6 11 4 2" xfId="1850" xr:uid="{00000000-0005-0000-0000-000039070000}"/>
    <cellStyle name="Comma 6 11 5" xfId="1851" xr:uid="{00000000-0005-0000-0000-00003A070000}"/>
    <cellStyle name="Comma 6 11 6" xfId="1852" xr:uid="{00000000-0005-0000-0000-00003B070000}"/>
    <cellStyle name="Comma 6 12" xfId="1853" xr:uid="{00000000-0005-0000-0000-00003C070000}"/>
    <cellStyle name="Comma 6 12 2" xfId="1854" xr:uid="{00000000-0005-0000-0000-00003D070000}"/>
    <cellStyle name="Comma 6 12 2 2" xfId="1855" xr:uid="{00000000-0005-0000-0000-00003E070000}"/>
    <cellStyle name="Comma 6 12 3" xfId="1856" xr:uid="{00000000-0005-0000-0000-00003F070000}"/>
    <cellStyle name="Comma 6 12 3 2" xfId="1857" xr:uid="{00000000-0005-0000-0000-000040070000}"/>
    <cellStyle name="Comma 6 12 4" xfId="1858" xr:uid="{00000000-0005-0000-0000-000041070000}"/>
    <cellStyle name="Comma 6 12 4 2" xfId="1859" xr:uid="{00000000-0005-0000-0000-000042070000}"/>
    <cellStyle name="Comma 6 12 5" xfId="1860" xr:uid="{00000000-0005-0000-0000-000043070000}"/>
    <cellStyle name="Comma 6 12 6" xfId="1861" xr:uid="{00000000-0005-0000-0000-000044070000}"/>
    <cellStyle name="Comma 6 13" xfId="1862" xr:uid="{00000000-0005-0000-0000-000045070000}"/>
    <cellStyle name="Comma 6 13 2" xfId="1863" xr:uid="{00000000-0005-0000-0000-000046070000}"/>
    <cellStyle name="Comma 6 13 2 2" xfId="1864" xr:uid="{00000000-0005-0000-0000-000047070000}"/>
    <cellStyle name="Comma 6 13 3" xfId="1865" xr:uid="{00000000-0005-0000-0000-000048070000}"/>
    <cellStyle name="Comma 6 13 3 2" xfId="1866" xr:uid="{00000000-0005-0000-0000-000049070000}"/>
    <cellStyle name="Comma 6 13 4" xfId="1867" xr:uid="{00000000-0005-0000-0000-00004A070000}"/>
    <cellStyle name="Comma 6 13 4 2" xfId="1868" xr:uid="{00000000-0005-0000-0000-00004B070000}"/>
    <cellStyle name="Comma 6 13 5" xfId="1869" xr:uid="{00000000-0005-0000-0000-00004C070000}"/>
    <cellStyle name="Comma 6 13 6" xfId="1870" xr:uid="{00000000-0005-0000-0000-00004D070000}"/>
    <cellStyle name="Comma 6 14" xfId="1871" xr:uid="{00000000-0005-0000-0000-00004E070000}"/>
    <cellStyle name="Comma 6 14 2" xfId="1872" xr:uid="{00000000-0005-0000-0000-00004F070000}"/>
    <cellStyle name="Comma 6 14 2 2" xfId="1873" xr:uid="{00000000-0005-0000-0000-000050070000}"/>
    <cellStyle name="Comma 6 14 3" xfId="1874" xr:uid="{00000000-0005-0000-0000-000051070000}"/>
    <cellStyle name="Comma 6 14 3 2" xfId="1875" xr:uid="{00000000-0005-0000-0000-000052070000}"/>
    <cellStyle name="Comma 6 14 4" xfId="1876" xr:uid="{00000000-0005-0000-0000-000053070000}"/>
    <cellStyle name="Comma 6 14 4 2" xfId="1877" xr:uid="{00000000-0005-0000-0000-000054070000}"/>
    <cellStyle name="Comma 6 14 5" xfId="1878" xr:uid="{00000000-0005-0000-0000-000055070000}"/>
    <cellStyle name="Comma 6 14 6" xfId="1879" xr:uid="{00000000-0005-0000-0000-000056070000}"/>
    <cellStyle name="Comma 6 15" xfId="1880" xr:uid="{00000000-0005-0000-0000-000057070000}"/>
    <cellStyle name="Comma 6 15 2" xfId="1881" xr:uid="{00000000-0005-0000-0000-000058070000}"/>
    <cellStyle name="Comma 6 15 2 2" xfId="1882" xr:uid="{00000000-0005-0000-0000-000059070000}"/>
    <cellStyle name="Comma 6 15 3" xfId="1883" xr:uid="{00000000-0005-0000-0000-00005A070000}"/>
    <cellStyle name="Comma 6 15 3 2" xfId="1884" xr:uid="{00000000-0005-0000-0000-00005B070000}"/>
    <cellStyle name="Comma 6 15 4" xfId="1885" xr:uid="{00000000-0005-0000-0000-00005C070000}"/>
    <cellStyle name="Comma 6 15 4 2" xfId="1886" xr:uid="{00000000-0005-0000-0000-00005D070000}"/>
    <cellStyle name="Comma 6 15 5" xfId="1887" xr:uid="{00000000-0005-0000-0000-00005E070000}"/>
    <cellStyle name="Comma 6 15 6" xfId="1888" xr:uid="{00000000-0005-0000-0000-00005F070000}"/>
    <cellStyle name="Comma 6 16" xfId="1889" xr:uid="{00000000-0005-0000-0000-000060070000}"/>
    <cellStyle name="Comma 6 16 2" xfId="1890" xr:uid="{00000000-0005-0000-0000-000061070000}"/>
    <cellStyle name="Comma 6 16 2 2" xfId="1891" xr:uid="{00000000-0005-0000-0000-000062070000}"/>
    <cellStyle name="Comma 6 16 3" xfId="1892" xr:uid="{00000000-0005-0000-0000-000063070000}"/>
    <cellStyle name="Comma 6 16 3 2" xfId="1893" xr:uid="{00000000-0005-0000-0000-000064070000}"/>
    <cellStyle name="Comma 6 16 4" xfId="1894" xr:uid="{00000000-0005-0000-0000-000065070000}"/>
    <cellStyle name="Comma 6 16 4 2" xfId="1895" xr:uid="{00000000-0005-0000-0000-000066070000}"/>
    <cellStyle name="Comma 6 16 5" xfId="1896" xr:uid="{00000000-0005-0000-0000-000067070000}"/>
    <cellStyle name="Comma 6 16 6" xfId="1897" xr:uid="{00000000-0005-0000-0000-000068070000}"/>
    <cellStyle name="Comma 6 17" xfId="1898" xr:uid="{00000000-0005-0000-0000-000069070000}"/>
    <cellStyle name="Comma 6 17 2" xfId="1899" xr:uid="{00000000-0005-0000-0000-00006A070000}"/>
    <cellStyle name="Comma 6 17 2 2" xfId="1900" xr:uid="{00000000-0005-0000-0000-00006B070000}"/>
    <cellStyle name="Comma 6 17 3" xfId="1901" xr:uid="{00000000-0005-0000-0000-00006C070000}"/>
    <cellStyle name="Comma 6 17 3 2" xfId="1902" xr:uid="{00000000-0005-0000-0000-00006D070000}"/>
    <cellStyle name="Comma 6 17 4" xfId="1903" xr:uid="{00000000-0005-0000-0000-00006E070000}"/>
    <cellStyle name="Comma 6 17 4 2" xfId="1904" xr:uid="{00000000-0005-0000-0000-00006F070000}"/>
    <cellStyle name="Comma 6 17 5" xfId="1905" xr:uid="{00000000-0005-0000-0000-000070070000}"/>
    <cellStyle name="Comma 6 17 6" xfId="1906" xr:uid="{00000000-0005-0000-0000-000071070000}"/>
    <cellStyle name="Comma 6 18" xfId="1907" xr:uid="{00000000-0005-0000-0000-000072070000}"/>
    <cellStyle name="Comma 6 18 2" xfId="1908" xr:uid="{00000000-0005-0000-0000-000073070000}"/>
    <cellStyle name="Comma 6 18 2 2" xfId="1909" xr:uid="{00000000-0005-0000-0000-000074070000}"/>
    <cellStyle name="Comma 6 18 3" xfId="1910" xr:uid="{00000000-0005-0000-0000-000075070000}"/>
    <cellStyle name="Comma 6 18 3 2" xfId="1911" xr:uid="{00000000-0005-0000-0000-000076070000}"/>
    <cellStyle name="Comma 6 18 4" xfId="1912" xr:uid="{00000000-0005-0000-0000-000077070000}"/>
    <cellStyle name="Comma 6 18 4 2" xfId="1913" xr:uid="{00000000-0005-0000-0000-000078070000}"/>
    <cellStyle name="Comma 6 18 5" xfId="1914" xr:uid="{00000000-0005-0000-0000-000079070000}"/>
    <cellStyle name="Comma 6 18 6" xfId="1915" xr:uid="{00000000-0005-0000-0000-00007A070000}"/>
    <cellStyle name="Comma 6 19" xfId="1916" xr:uid="{00000000-0005-0000-0000-00007B070000}"/>
    <cellStyle name="Comma 6 19 2" xfId="1917" xr:uid="{00000000-0005-0000-0000-00007C070000}"/>
    <cellStyle name="Comma 6 19 2 2" xfId="1918" xr:uid="{00000000-0005-0000-0000-00007D070000}"/>
    <cellStyle name="Comma 6 19 3" xfId="1919" xr:uid="{00000000-0005-0000-0000-00007E070000}"/>
    <cellStyle name="Comma 6 19 3 2" xfId="1920" xr:uid="{00000000-0005-0000-0000-00007F070000}"/>
    <cellStyle name="Comma 6 19 4" xfId="1921" xr:uid="{00000000-0005-0000-0000-000080070000}"/>
    <cellStyle name="Comma 6 19 4 2" xfId="1922" xr:uid="{00000000-0005-0000-0000-000081070000}"/>
    <cellStyle name="Comma 6 19 5" xfId="1923" xr:uid="{00000000-0005-0000-0000-000082070000}"/>
    <cellStyle name="Comma 6 19 6" xfId="1924" xr:uid="{00000000-0005-0000-0000-000083070000}"/>
    <cellStyle name="Comma 6 2" xfId="1925" xr:uid="{00000000-0005-0000-0000-000084070000}"/>
    <cellStyle name="Comma 6 2 2" xfId="1926" xr:uid="{00000000-0005-0000-0000-000085070000}"/>
    <cellStyle name="Comma 6 2 2 2" xfId="1927" xr:uid="{00000000-0005-0000-0000-000086070000}"/>
    <cellStyle name="Comma 6 2 2 2 2" xfId="1928" xr:uid="{00000000-0005-0000-0000-000087070000}"/>
    <cellStyle name="Comma 6 2 2 2 2 2" xfId="1929" xr:uid="{00000000-0005-0000-0000-000088070000}"/>
    <cellStyle name="Comma 6 2 2 2 2 2 2" xfId="1930" xr:uid="{00000000-0005-0000-0000-000089070000}"/>
    <cellStyle name="Comma 6 2 2 2 2 3" xfId="1931" xr:uid="{00000000-0005-0000-0000-00008A070000}"/>
    <cellStyle name="Comma 6 2 2 2 2 3 2" xfId="1932" xr:uid="{00000000-0005-0000-0000-00008B070000}"/>
    <cellStyle name="Comma 6 2 2 2 2 4" xfId="1933" xr:uid="{00000000-0005-0000-0000-00008C070000}"/>
    <cellStyle name="Comma 6 2 2 2 2 4 2" xfId="1934" xr:uid="{00000000-0005-0000-0000-00008D070000}"/>
    <cellStyle name="Comma 6 2 2 2 2 5" xfId="1935" xr:uid="{00000000-0005-0000-0000-00008E070000}"/>
    <cellStyle name="Comma 6 2 2 2 2 6" xfId="1936" xr:uid="{00000000-0005-0000-0000-00008F070000}"/>
    <cellStyle name="Comma 6 2 2 2 3" xfId="1937" xr:uid="{00000000-0005-0000-0000-000090070000}"/>
    <cellStyle name="Comma 6 2 2 2 3 2" xfId="1938" xr:uid="{00000000-0005-0000-0000-000091070000}"/>
    <cellStyle name="Comma 6 2 2 2 4" xfId="1939" xr:uid="{00000000-0005-0000-0000-000092070000}"/>
    <cellStyle name="Comma 6 2 2 2 4 2" xfId="1940" xr:uid="{00000000-0005-0000-0000-000093070000}"/>
    <cellStyle name="Comma 6 2 2 2 5" xfId="1941" xr:uid="{00000000-0005-0000-0000-000094070000}"/>
    <cellStyle name="Comma 6 2 2 2 5 2" xfId="1942" xr:uid="{00000000-0005-0000-0000-000095070000}"/>
    <cellStyle name="Comma 6 2 2 2 6" xfId="1943" xr:uid="{00000000-0005-0000-0000-000096070000}"/>
    <cellStyle name="Comma 6 2 2 2 7" xfId="1944" xr:uid="{00000000-0005-0000-0000-000097070000}"/>
    <cellStyle name="Comma 6 2 2 3" xfId="1945" xr:uid="{00000000-0005-0000-0000-000098070000}"/>
    <cellStyle name="Comma 6 2 2 3 2" xfId="1946" xr:uid="{00000000-0005-0000-0000-000099070000}"/>
    <cellStyle name="Comma 6 2 2 4" xfId="1947" xr:uid="{00000000-0005-0000-0000-00009A070000}"/>
    <cellStyle name="Comma 6 2 2 4 2" xfId="1948" xr:uid="{00000000-0005-0000-0000-00009B070000}"/>
    <cellStyle name="Comma 6 2 2 5" xfId="1949" xr:uid="{00000000-0005-0000-0000-00009C070000}"/>
    <cellStyle name="Comma 6 2 2 5 2" xfId="1950" xr:uid="{00000000-0005-0000-0000-00009D070000}"/>
    <cellStyle name="Comma 6 2 2 6" xfId="1951" xr:uid="{00000000-0005-0000-0000-00009E070000}"/>
    <cellStyle name="Comma 6 2 2 7" xfId="1952" xr:uid="{00000000-0005-0000-0000-00009F070000}"/>
    <cellStyle name="Comma 6 2 3" xfId="1953" xr:uid="{00000000-0005-0000-0000-0000A0070000}"/>
    <cellStyle name="Comma 6 2 3 2" xfId="1954" xr:uid="{00000000-0005-0000-0000-0000A1070000}"/>
    <cellStyle name="Comma 6 2 4" xfId="1955" xr:uid="{00000000-0005-0000-0000-0000A2070000}"/>
    <cellStyle name="Comma 6 2 4 2" xfId="1956" xr:uid="{00000000-0005-0000-0000-0000A3070000}"/>
    <cellStyle name="Comma 6 2 5" xfId="1957" xr:uid="{00000000-0005-0000-0000-0000A4070000}"/>
    <cellStyle name="Comma 6 2 5 2" xfId="1958" xr:uid="{00000000-0005-0000-0000-0000A5070000}"/>
    <cellStyle name="Comma 6 2 6" xfId="1959" xr:uid="{00000000-0005-0000-0000-0000A6070000}"/>
    <cellStyle name="Comma 6 2 7" xfId="1960" xr:uid="{00000000-0005-0000-0000-0000A7070000}"/>
    <cellStyle name="Comma 6 20" xfId="1961" xr:uid="{00000000-0005-0000-0000-0000A8070000}"/>
    <cellStyle name="Comma 6 20 2" xfId="1962" xr:uid="{00000000-0005-0000-0000-0000A9070000}"/>
    <cellStyle name="Comma 6 20 2 2" xfId="1963" xr:uid="{00000000-0005-0000-0000-0000AA070000}"/>
    <cellStyle name="Comma 6 20 3" xfId="1964" xr:uid="{00000000-0005-0000-0000-0000AB070000}"/>
    <cellStyle name="Comma 6 20 3 2" xfId="1965" xr:uid="{00000000-0005-0000-0000-0000AC070000}"/>
    <cellStyle name="Comma 6 20 4" xfId="1966" xr:uid="{00000000-0005-0000-0000-0000AD070000}"/>
    <cellStyle name="Comma 6 20 4 2" xfId="1967" xr:uid="{00000000-0005-0000-0000-0000AE070000}"/>
    <cellStyle name="Comma 6 20 5" xfId="1968" xr:uid="{00000000-0005-0000-0000-0000AF070000}"/>
    <cellStyle name="Comma 6 20 6" xfId="1969" xr:uid="{00000000-0005-0000-0000-0000B0070000}"/>
    <cellStyle name="Comma 6 21" xfId="1970" xr:uid="{00000000-0005-0000-0000-0000B1070000}"/>
    <cellStyle name="Comma 6 21 2" xfId="1971" xr:uid="{00000000-0005-0000-0000-0000B2070000}"/>
    <cellStyle name="Comma 6 21 2 2" xfId="1972" xr:uid="{00000000-0005-0000-0000-0000B3070000}"/>
    <cellStyle name="Comma 6 21 3" xfId="1973" xr:uid="{00000000-0005-0000-0000-0000B4070000}"/>
    <cellStyle name="Comma 6 21 3 2" xfId="1974" xr:uid="{00000000-0005-0000-0000-0000B5070000}"/>
    <cellStyle name="Comma 6 21 4" xfId="1975" xr:uid="{00000000-0005-0000-0000-0000B6070000}"/>
    <cellStyle name="Comma 6 21 4 2" xfId="1976" xr:uid="{00000000-0005-0000-0000-0000B7070000}"/>
    <cellStyle name="Comma 6 21 5" xfId="1977" xr:uid="{00000000-0005-0000-0000-0000B8070000}"/>
    <cellStyle name="Comma 6 21 6" xfId="1978" xr:uid="{00000000-0005-0000-0000-0000B9070000}"/>
    <cellStyle name="Comma 6 22" xfId="1979" xr:uid="{00000000-0005-0000-0000-0000BA070000}"/>
    <cellStyle name="Comma 6 22 2" xfId="1980" xr:uid="{00000000-0005-0000-0000-0000BB070000}"/>
    <cellStyle name="Comma 6 22 2 2" xfId="1981" xr:uid="{00000000-0005-0000-0000-0000BC070000}"/>
    <cellStyle name="Comma 6 22 3" xfId="1982" xr:uid="{00000000-0005-0000-0000-0000BD070000}"/>
    <cellStyle name="Comma 6 22 3 2" xfId="1983" xr:uid="{00000000-0005-0000-0000-0000BE070000}"/>
    <cellStyle name="Comma 6 22 4" xfId="1984" xr:uid="{00000000-0005-0000-0000-0000BF070000}"/>
    <cellStyle name="Comma 6 22 4 2" xfId="1985" xr:uid="{00000000-0005-0000-0000-0000C0070000}"/>
    <cellStyle name="Comma 6 22 5" xfId="1986" xr:uid="{00000000-0005-0000-0000-0000C1070000}"/>
    <cellStyle name="Comma 6 22 6" xfId="1987" xr:uid="{00000000-0005-0000-0000-0000C2070000}"/>
    <cellStyle name="Comma 6 23" xfId="1988" xr:uid="{00000000-0005-0000-0000-0000C3070000}"/>
    <cellStyle name="Comma 6 23 2" xfId="1989" xr:uid="{00000000-0005-0000-0000-0000C4070000}"/>
    <cellStyle name="Comma 6 24" xfId="1990" xr:uid="{00000000-0005-0000-0000-0000C5070000}"/>
    <cellStyle name="Comma 6 24 2" xfId="1991" xr:uid="{00000000-0005-0000-0000-0000C6070000}"/>
    <cellStyle name="Comma 6 25" xfId="1992" xr:uid="{00000000-0005-0000-0000-0000C7070000}"/>
    <cellStyle name="Comma 6 25 2" xfId="1993" xr:uid="{00000000-0005-0000-0000-0000C8070000}"/>
    <cellStyle name="Comma 6 26" xfId="1994" xr:uid="{00000000-0005-0000-0000-0000C9070000}"/>
    <cellStyle name="Comma 6 27" xfId="1995" xr:uid="{00000000-0005-0000-0000-0000CA070000}"/>
    <cellStyle name="Comma 6 3" xfId="1996" xr:uid="{00000000-0005-0000-0000-0000CB070000}"/>
    <cellStyle name="Comma 6 3 2" xfId="1997" xr:uid="{00000000-0005-0000-0000-0000CC070000}"/>
    <cellStyle name="Comma 6 3 2 2" xfId="1998" xr:uid="{00000000-0005-0000-0000-0000CD070000}"/>
    <cellStyle name="Comma 6 3 3" xfId="1999" xr:uid="{00000000-0005-0000-0000-0000CE070000}"/>
    <cellStyle name="Comma 6 3 3 2" xfId="2000" xr:uid="{00000000-0005-0000-0000-0000CF070000}"/>
    <cellStyle name="Comma 6 3 4" xfId="2001" xr:uid="{00000000-0005-0000-0000-0000D0070000}"/>
    <cellStyle name="Comma 6 3 4 2" xfId="2002" xr:uid="{00000000-0005-0000-0000-0000D1070000}"/>
    <cellStyle name="Comma 6 3 5" xfId="2003" xr:uid="{00000000-0005-0000-0000-0000D2070000}"/>
    <cellStyle name="Comma 6 3 6" xfId="2004" xr:uid="{00000000-0005-0000-0000-0000D3070000}"/>
    <cellStyle name="Comma 6 4" xfId="2005" xr:uid="{00000000-0005-0000-0000-0000D4070000}"/>
    <cellStyle name="Comma 6 4 2" xfId="2006" xr:uid="{00000000-0005-0000-0000-0000D5070000}"/>
    <cellStyle name="Comma 6 4 2 2" xfId="2007" xr:uid="{00000000-0005-0000-0000-0000D6070000}"/>
    <cellStyle name="Comma 6 4 3" xfId="2008" xr:uid="{00000000-0005-0000-0000-0000D7070000}"/>
    <cellStyle name="Comma 6 4 3 2" xfId="2009" xr:uid="{00000000-0005-0000-0000-0000D8070000}"/>
    <cellStyle name="Comma 6 4 4" xfId="2010" xr:uid="{00000000-0005-0000-0000-0000D9070000}"/>
    <cellStyle name="Comma 6 4 4 2" xfId="2011" xr:uid="{00000000-0005-0000-0000-0000DA070000}"/>
    <cellStyle name="Comma 6 4 5" xfId="2012" xr:uid="{00000000-0005-0000-0000-0000DB070000}"/>
    <cellStyle name="Comma 6 4 5 2" xfId="2013" xr:uid="{00000000-0005-0000-0000-0000DC070000}"/>
    <cellStyle name="Comma 6 4 6" xfId="2014" xr:uid="{00000000-0005-0000-0000-0000DD070000}"/>
    <cellStyle name="Comma 6 4 7" xfId="2015" xr:uid="{00000000-0005-0000-0000-0000DE070000}"/>
    <cellStyle name="Comma 6 5" xfId="2016" xr:uid="{00000000-0005-0000-0000-0000DF070000}"/>
    <cellStyle name="Comma 6 5 2" xfId="2017" xr:uid="{00000000-0005-0000-0000-0000E0070000}"/>
    <cellStyle name="Comma 6 5 2 2" xfId="2018" xr:uid="{00000000-0005-0000-0000-0000E1070000}"/>
    <cellStyle name="Comma 6 5 3" xfId="2019" xr:uid="{00000000-0005-0000-0000-0000E2070000}"/>
    <cellStyle name="Comma 6 5 3 2" xfId="2020" xr:uid="{00000000-0005-0000-0000-0000E3070000}"/>
    <cellStyle name="Comma 6 5 4" xfId="2021" xr:uid="{00000000-0005-0000-0000-0000E4070000}"/>
    <cellStyle name="Comma 6 5 4 2" xfId="2022" xr:uid="{00000000-0005-0000-0000-0000E5070000}"/>
    <cellStyle name="Comma 6 5 5" xfId="2023" xr:uid="{00000000-0005-0000-0000-0000E6070000}"/>
    <cellStyle name="Comma 6 5 6" xfId="2024" xr:uid="{00000000-0005-0000-0000-0000E7070000}"/>
    <cellStyle name="Comma 6 6" xfId="2025" xr:uid="{00000000-0005-0000-0000-0000E8070000}"/>
    <cellStyle name="Comma 6 6 2" xfId="2026" xr:uid="{00000000-0005-0000-0000-0000E9070000}"/>
    <cellStyle name="Comma 6 6 2 2" xfId="2027" xr:uid="{00000000-0005-0000-0000-0000EA070000}"/>
    <cellStyle name="Comma 6 6 3" xfId="2028" xr:uid="{00000000-0005-0000-0000-0000EB070000}"/>
    <cellStyle name="Comma 6 6 3 2" xfId="2029" xr:uid="{00000000-0005-0000-0000-0000EC070000}"/>
    <cellStyle name="Comma 6 6 4" xfId="2030" xr:uid="{00000000-0005-0000-0000-0000ED070000}"/>
    <cellStyle name="Comma 6 6 4 2" xfId="2031" xr:uid="{00000000-0005-0000-0000-0000EE070000}"/>
    <cellStyle name="Comma 6 6 5" xfId="2032" xr:uid="{00000000-0005-0000-0000-0000EF070000}"/>
    <cellStyle name="Comma 6 6 6" xfId="2033" xr:uid="{00000000-0005-0000-0000-0000F0070000}"/>
    <cellStyle name="Comma 6 7" xfId="2034" xr:uid="{00000000-0005-0000-0000-0000F1070000}"/>
    <cellStyle name="Comma 6 7 2" xfId="2035" xr:uid="{00000000-0005-0000-0000-0000F2070000}"/>
    <cellStyle name="Comma 6 7 2 2" xfId="2036" xr:uid="{00000000-0005-0000-0000-0000F3070000}"/>
    <cellStyle name="Comma 6 7 3" xfId="2037" xr:uid="{00000000-0005-0000-0000-0000F4070000}"/>
    <cellStyle name="Comma 6 7 3 2" xfId="2038" xr:uid="{00000000-0005-0000-0000-0000F5070000}"/>
    <cellStyle name="Comma 6 7 4" xfId="2039" xr:uid="{00000000-0005-0000-0000-0000F6070000}"/>
    <cellStyle name="Comma 6 7 4 2" xfId="2040" xr:uid="{00000000-0005-0000-0000-0000F7070000}"/>
    <cellStyle name="Comma 6 7 5" xfId="2041" xr:uid="{00000000-0005-0000-0000-0000F8070000}"/>
    <cellStyle name="Comma 6 7 6" xfId="2042" xr:uid="{00000000-0005-0000-0000-0000F9070000}"/>
    <cellStyle name="Comma 6 8" xfId="2043" xr:uid="{00000000-0005-0000-0000-0000FA070000}"/>
    <cellStyle name="Comma 6 8 2" xfId="2044" xr:uid="{00000000-0005-0000-0000-0000FB070000}"/>
    <cellStyle name="Comma 6 8 2 2" xfId="2045" xr:uid="{00000000-0005-0000-0000-0000FC070000}"/>
    <cellStyle name="Comma 6 8 3" xfId="2046" xr:uid="{00000000-0005-0000-0000-0000FD070000}"/>
    <cellStyle name="Comma 6 8 3 2" xfId="2047" xr:uid="{00000000-0005-0000-0000-0000FE070000}"/>
    <cellStyle name="Comma 6 8 4" xfId="2048" xr:uid="{00000000-0005-0000-0000-0000FF070000}"/>
    <cellStyle name="Comma 6 8 4 2" xfId="2049" xr:uid="{00000000-0005-0000-0000-000000080000}"/>
    <cellStyle name="Comma 6 8 5" xfId="2050" xr:uid="{00000000-0005-0000-0000-000001080000}"/>
    <cellStyle name="Comma 6 8 6" xfId="2051" xr:uid="{00000000-0005-0000-0000-000002080000}"/>
    <cellStyle name="Comma 6 9" xfId="2052" xr:uid="{00000000-0005-0000-0000-000003080000}"/>
    <cellStyle name="Comma 6 9 2" xfId="2053" xr:uid="{00000000-0005-0000-0000-000004080000}"/>
    <cellStyle name="Comma 6 9 2 2" xfId="2054" xr:uid="{00000000-0005-0000-0000-000005080000}"/>
    <cellStyle name="Comma 6 9 3" xfId="2055" xr:uid="{00000000-0005-0000-0000-000006080000}"/>
    <cellStyle name="Comma 6 9 3 2" xfId="2056" xr:uid="{00000000-0005-0000-0000-000007080000}"/>
    <cellStyle name="Comma 6 9 4" xfId="2057" xr:uid="{00000000-0005-0000-0000-000008080000}"/>
    <cellStyle name="Comma 6 9 4 2" xfId="2058" xr:uid="{00000000-0005-0000-0000-000009080000}"/>
    <cellStyle name="Comma 6 9 5" xfId="2059" xr:uid="{00000000-0005-0000-0000-00000A080000}"/>
    <cellStyle name="Comma 6 9 6" xfId="2060" xr:uid="{00000000-0005-0000-0000-00000B080000}"/>
    <cellStyle name="Comma 61" xfId="3839" xr:uid="{00000000-0005-0000-0000-00000C080000}"/>
    <cellStyle name="Comma 7" xfId="2061" xr:uid="{00000000-0005-0000-0000-00000D080000}"/>
    <cellStyle name="Comma 7 10" xfId="2062" xr:uid="{00000000-0005-0000-0000-00000E080000}"/>
    <cellStyle name="Comma 7 10 2" xfId="2063" xr:uid="{00000000-0005-0000-0000-00000F080000}"/>
    <cellStyle name="Comma 7 10 2 2" xfId="2064" xr:uid="{00000000-0005-0000-0000-000010080000}"/>
    <cellStyle name="Comma 7 10 3" xfId="2065" xr:uid="{00000000-0005-0000-0000-000011080000}"/>
    <cellStyle name="Comma 7 10 3 2" xfId="2066" xr:uid="{00000000-0005-0000-0000-000012080000}"/>
    <cellStyle name="Comma 7 10 4" xfId="2067" xr:uid="{00000000-0005-0000-0000-000013080000}"/>
    <cellStyle name="Comma 7 10 4 2" xfId="2068" xr:uid="{00000000-0005-0000-0000-000014080000}"/>
    <cellStyle name="Comma 7 10 5" xfId="2069" xr:uid="{00000000-0005-0000-0000-000015080000}"/>
    <cellStyle name="Comma 7 10 6" xfId="2070" xr:uid="{00000000-0005-0000-0000-000016080000}"/>
    <cellStyle name="Comma 7 11" xfId="2071" xr:uid="{00000000-0005-0000-0000-000017080000}"/>
    <cellStyle name="Comma 7 11 2" xfId="2072" xr:uid="{00000000-0005-0000-0000-000018080000}"/>
    <cellStyle name="Comma 7 11 2 2" xfId="2073" xr:uid="{00000000-0005-0000-0000-000019080000}"/>
    <cellStyle name="Comma 7 11 3" xfId="2074" xr:uid="{00000000-0005-0000-0000-00001A080000}"/>
    <cellStyle name="Comma 7 11 3 2" xfId="2075" xr:uid="{00000000-0005-0000-0000-00001B080000}"/>
    <cellStyle name="Comma 7 11 4" xfId="2076" xr:uid="{00000000-0005-0000-0000-00001C080000}"/>
    <cellStyle name="Comma 7 11 4 2" xfId="2077" xr:uid="{00000000-0005-0000-0000-00001D080000}"/>
    <cellStyle name="Comma 7 11 5" xfId="2078" xr:uid="{00000000-0005-0000-0000-00001E080000}"/>
    <cellStyle name="Comma 7 11 6" xfId="2079" xr:uid="{00000000-0005-0000-0000-00001F080000}"/>
    <cellStyle name="Comma 7 12" xfId="2080" xr:uid="{00000000-0005-0000-0000-000020080000}"/>
    <cellStyle name="Comma 7 12 2" xfId="2081" xr:uid="{00000000-0005-0000-0000-000021080000}"/>
    <cellStyle name="Comma 7 12 2 2" xfId="2082" xr:uid="{00000000-0005-0000-0000-000022080000}"/>
    <cellStyle name="Comma 7 12 3" xfId="2083" xr:uid="{00000000-0005-0000-0000-000023080000}"/>
    <cellStyle name="Comma 7 12 3 2" xfId="2084" xr:uid="{00000000-0005-0000-0000-000024080000}"/>
    <cellStyle name="Comma 7 12 4" xfId="2085" xr:uid="{00000000-0005-0000-0000-000025080000}"/>
    <cellStyle name="Comma 7 12 4 2" xfId="2086" xr:uid="{00000000-0005-0000-0000-000026080000}"/>
    <cellStyle name="Comma 7 12 5" xfId="2087" xr:uid="{00000000-0005-0000-0000-000027080000}"/>
    <cellStyle name="Comma 7 12 6" xfId="2088" xr:uid="{00000000-0005-0000-0000-000028080000}"/>
    <cellStyle name="Comma 7 13" xfId="2089" xr:uid="{00000000-0005-0000-0000-000029080000}"/>
    <cellStyle name="Comma 7 13 2" xfId="2090" xr:uid="{00000000-0005-0000-0000-00002A080000}"/>
    <cellStyle name="Comma 7 13 2 2" xfId="2091" xr:uid="{00000000-0005-0000-0000-00002B080000}"/>
    <cellStyle name="Comma 7 13 3" xfId="2092" xr:uid="{00000000-0005-0000-0000-00002C080000}"/>
    <cellStyle name="Comma 7 13 3 2" xfId="2093" xr:uid="{00000000-0005-0000-0000-00002D080000}"/>
    <cellStyle name="Comma 7 13 4" xfId="2094" xr:uid="{00000000-0005-0000-0000-00002E080000}"/>
    <cellStyle name="Comma 7 13 4 2" xfId="2095" xr:uid="{00000000-0005-0000-0000-00002F080000}"/>
    <cellStyle name="Comma 7 13 5" xfId="2096" xr:uid="{00000000-0005-0000-0000-000030080000}"/>
    <cellStyle name="Comma 7 13 6" xfId="2097" xr:uid="{00000000-0005-0000-0000-000031080000}"/>
    <cellStyle name="Comma 7 14" xfId="2098" xr:uid="{00000000-0005-0000-0000-000032080000}"/>
    <cellStyle name="Comma 7 14 2" xfId="2099" xr:uid="{00000000-0005-0000-0000-000033080000}"/>
    <cellStyle name="Comma 7 14 2 2" xfId="2100" xr:uid="{00000000-0005-0000-0000-000034080000}"/>
    <cellStyle name="Comma 7 14 3" xfId="2101" xr:uid="{00000000-0005-0000-0000-000035080000}"/>
    <cellStyle name="Comma 7 14 3 2" xfId="2102" xr:uid="{00000000-0005-0000-0000-000036080000}"/>
    <cellStyle name="Comma 7 14 4" xfId="2103" xr:uid="{00000000-0005-0000-0000-000037080000}"/>
    <cellStyle name="Comma 7 14 4 2" xfId="2104" xr:uid="{00000000-0005-0000-0000-000038080000}"/>
    <cellStyle name="Comma 7 14 5" xfId="2105" xr:uid="{00000000-0005-0000-0000-000039080000}"/>
    <cellStyle name="Comma 7 14 6" xfId="2106" xr:uid="{00000000-0005-0000-0000-00003A080000}"/>
    <cellStyle name="Comma 7 15" xfId="2107" xr:uid="{00000000-0005-0000-0000-00003B080000}"/>
    <cellStyle name="Comma 7 15 2" xfId="2108" xr:uid="{00000000-0005-0000-0000-00003C080000}"/>
    <cellStyle name="Comma 7 15 2 2" xfId="2109" xr:uid="{00000000-0005-0000-0000-00003D080000}"/>
    <cellStyle name="Comma 7 15 3" xfId="2110" xr:uid="{00000000-0005-0000-0000-00003E080000}"/>
    <cellStyle name="Comma 7 15 3 2" xfId="2111" xr:uid="{00000000-0005-0000-0000-00003F080000}"/>
    <cellStyle name="Comma 7 15 4" xfId="2112" xr:uid="{00000000-0005-0000-0000-000040080000}"/>
    <cellStyle name="Comma 7 15 4 2" xfId="2113" xr:uid="{00000000-0005-0000-0000-000041080000}"/>
    <cellStyle name="Comma 7 15 5" xfId="2114" xr:uid="{00000000-0005-0000-0000-000042080000}"/>
    <cellStyle name="Comma 7 15 6" xfId="2115" xr:uid="{00000000-0005-0000-0000-000043080000}"/>
    <cellStyle name="Comma 7 16" xfId="2116" xr:uid="{00000000-0005-0000-0000-000044080000}"/>
    <cellStyle name="Comma 7 16 2" xfId="2117" xr:uid="{00000000-0005-0000-0000-000045080000}"/>
    <cellStyle name="Comma 7 16 2 2" xfId="2118" xr:uid="{00000000-0005-0000-0000-000046080000}"/>
    <cellStyle name="Comma 7 16 3" xfId="2119" xr:uid="{00000000-0005-0000-0000-000047080000}"/>
    <cellStyle name="Comma 7 16 3 2" xfId="2120" xr:uid="{00000000-0005-0000-0000-000048080000}"/>
    <cellStyle name="Comma 7 16 4" xfId="2121" xr:uid="{00000000-0005-0000-0000-000049080000}"/>
    <cellStyle name="Comma 7 16 4 2" xfId="2122" xr:uid="{00000000-0005-0000-0000-00004A080000}"/>
    <cellStyle name="Comma 7 16 5" xfId="2123" xr:uid="{00000000-0005-0000-0000-00004B080000}"/>
    <cellStyle name="Comma 7 16 6" xfId="2124" xr:uid="{00000000-0005-0000-0000-00004C080000}"/>
    <cellStyle name="Comma 7 17" xfId="2125" xr:uid="{00000000-0005-0000-0000-00004D080000}"/>
    <cellStyle name="Comma 7 17 2" xfId="2126" xr:uid="{00000000-0005-0000-0000-00004E080000}"/>
    <cellStyle name="Comma 7 17 2 2" xfId="2127" xr:uid="{00000000-0005-0000-0000-00004F080000}"/>
    <cellStyle name="Comma 7 17 3" xfId="2128" xr:uid="{00000000-0005-0000-0000-000050080000}"/>
    <cellStyle name="Comma 7 17 3 2" xfId="2129" xr:uid="{00000000-0005-0000-0000-000051080000}"/>
    <cellStyle name="Comma 7 17 4" xfId="2130" xr:uid="{00000000-0005-0000-0000-000052080000}"/>
    <cellStyle name="Comma 7 17 4 2" xfId="2131" xr:uid="{00000000-0005-0000-0000-000053080000}"/>
    <cellStyle name="Comma 7 17 5" xfId="2132" xr:uid="{00000000-0005-0000-0000-000054080000}"/>
    <cellStyle name="Comma 7 17 6" xfId="2133" xr:uid="{00000000-0005-0000-0000-000055080000}"/>
    <cellStyle name="Comma 7 18" xfId="2134" xr:uid="{00000000-0005-0000-0000-000056080000}"/>
    <cellStyle name="Comma 7 18 2" xfId="2135" xr:uid="{00000000-0005-0000-0000-000057080000}"/>
    <cellStyle name="Comma 7 18 2 2" xfId="2136" xr:uid="{00000000-0005-0000-0000-000058080000}"/>
    <cellStyle name="Comma 7 18 3" xfId="2137" xr:uid="{00000000-0005-0000-0000-000059080000}"/>
    <cellStyle name="Comma 7 18 3 2" xfId="2138" xr:uid="{00000000-0005-0000-0000-00005A080000}"/>
    <cellStyle name="Comma 7 18 4" xfId="2139" xr:uid="{00000000-0005-0000-0000-00005B080000}"/>
    <cellStyle name="Comma 7 18 4 2" xfId="2140" xr:uid="{00000000-0005-0000-0000-00005C080000}"/>
    <cellStyle name="Comma 7 18 5" xfId="2141" xr:uid="{00000000-0005-0000-0000-00005D080000}"/>
    <cellStyle name="Comma 7 18 6" xfId="2142" xr:uid="{00000000-0005-0000-0000-00005E080000}"/>
    <cellStyle name="Comma 7 19" xfId="2143" xr:uid="{00000000-0005-0000-0000-00005F080000}"/>
    <cellStyle name="Comma 7 19 2" xfId="2144" xr:uid="{00000000-0005-0000-0000-000060080000}"/>
    <cellStyle name="Comma 7 19 2 2" xfId="2145" xr:uid="{00000000-0005-0000-0000-000061080000}"/>
    <cellStyle name="Comma 7 19 3" xfId="2146" xr:uid="{00000000-0005-0000-0000-000062080000}"/>
    <cellStyle name="Comma 7 19 3 2" xfId="2147" xr:uid="{00000000-0005-0000-0000-000063080000}"/>
    <cellStyle name="Comma 7 19 4" xfId="2148" xr:uid="{00000000-0005-0000-0000-000064080000}"/>
    <cellStyle name="Comma 7 19 4 2" xfId="2149" xr:uid="{00000000-0005-0000-0000-000065080000}"/>
    <cellStyle name="Comma 7 19 5" xfId="2150" xr:uid="{00000000-0005-0000-0000-000066080000}"/>
    <cellStyle name="Comma 7 19 6" xfId="2151" xr:uid="{00000000-0005-0000-0000-000067080000}"/>
    <cellStyle name="Comma 7 2" xfId="2152" xr:uid="{00000000-0005-0000-0000-000068080000}"/>
    <cellStyle name="Comma 7 2 2" xfId="2153" xr:uid="{00000000-0005-0000-0000-000069080000}"/>
    <cellStyle name="Comma 7 2 2 2" xfId="2154" xr:uid="{00000000-0005-0000-0000-00006A080000}"/>
    <cellStyle name="Comma 7 2 2 2 2" xfId="2155" xr:uid="{00000000-0005-0000-0000-00006B080000}"/>
    <cellStyle name="Comma 7 2 2 2 2 2" xfId="2156" xr:uid="{00000000-0005-0000-0000-00006C080000}"/>
    <cellStyle name="Comma 7 2 2 2 3" xfId="2157" xr:uid="{00000000-0005-0000-0000-00006D080000}"/>
    <cellStyle name="Comma 7 2 2 2 3 2" xfId="2158" xr:uid="{00000000-0005-0000-0000-00006E080000}"/>
    <cellStyle name="Comma 7 2 2 2 4" xfId="2159" xr:uid="{00000000-0005-0000-0000-00006F080000}"/>
    <cellStyle name="Comma 7 2 2 2 4 2" xfId="2160" xr:uid="{00000000-0005-0000-0000-000070080000}"/>
    <cellStyle name="Comma 7 2 2 2 5" xfId="2161" xr:uid="{00000000-0005-0000-0000-000071080000}"/>
    <cellStyle name="Comma 7 2 2 2 6" xfId="2162" xr:uid="{00000000-0005-0000-0000-000072080000}"/>
    <cellStyle name="Comma 7 2 2 3" xfId="2163" xr:uid="{00000000-0005-0000-0000-000073080000}"/>
    <cellStyle name="Comma 7 2 2 3 2" xfId="2164" xr:uid="{00000000-0005-0000-0000-000074080000}"/>
    <cellStyle name="Comma 7 2 2 4" xfId="2165" xr:uid="{00000000-0005-0000-0000-000075080000}"/>
    <cellStyle name="Comma 7 2 3" xfId="2166" xr:uid="{00000000-0005-0000-0000-000076080000}"/>
    <cellStyle name="Comma 7 2 3 2" xfId="2167" xr:uid="{00000000-0005-0000-0000-000077080000}"/>
    <cellStyle name="Comma 7 2 3 2 2" xfId="2168" xr:uid="{00000000-0005-0000-0000-000078080000}"/>
    <cellStyle name="Comma 7 2 3 3" xfId="2169" xr:uid="{00000000-0005-0000-0000-000079080000}"/>
    <cellStyle name="Comma 7 2 3 3 2" xfId="2170" xr:uid="{00000000-0005-0000-0000-00007A080000}"/>
    <cellStyle name="Comma 7 2 3 4" xfId="2171" xr:uid="{00000000-0005-0000-0000-00007B080000}"/>
    <cellStyle name="Comma 7 2 3 4 2" xfId="2172" xr:uid="{00000000-0005-0000-0000-00007C080000}"/>
    <cellStyle name="Comma 7 2 3 5" xfId="2173" xr:uid="{00000000-0005-0000-0000-00007D080000}"/>
    <cellStyle name="Comma 7 2 3 6" xfId="2174" xr:uid="{00000000-0005-0000-0000-00007E080000}"/>
    <cellStyle name="Comma 7 2 4" xfId="2175" xr:uid="{00000000-0005-0000-0000-00007F080000}"/>
    <cellStyle name="Comma 7 2 4 2" xfId="2176" xr:uid="{00000000-0005-0000-0000-000080080000}"/>
    <cellStyle name="Comma 7 2 5" xfId="2177" xr:uid="{00000000-0005-0000-0000-000081080000}"/>
    <cellStyle name="Comma 7 2 5 2" xfId="2178" xr:uid="{00000000-0005-0000-0000-000082080000}"/>
    <cellStyle name="Comma 7 2 6" xfId="2179" xr:uid="{00000000-0005-0000-0000-000083080000}"/>
    <cellStyle name="Comma 7 2 6 2" xfId="2180" xr:uid="{00000000-0005-0000-0000-000084080000}"/>
    <cellStyle name="Comma 7 2 7" xfId="2181" xr:uid="{00000000-0005-0000-0000-000085080000}"/>
    <cellStyle name="Comma 7 2 8" xfId="2182" xr:uid="{00000000-0005-0000-0000-000086080000}"/>
    <cellStyle name="Comma 7 2_PRE-BUILTQ1-54" xfId="2183" xr:uid="{00000000-0005-0000-0000-000087080000}"/>
    <cellStyle name="Comma 7 20" xfId="2184" xr:uid="{00000000-0005-0000-0000-000088080000}"/>
    <cellStyle name="Comma 7 20 2" xfId="2185" xr:uid="{00000000-0005-0000-0000-000089080000}"/>
    <cellStyle name="Comma 7 20 2 2" xfId="2186" xr:uid="{00000000-0005-0000-0000-00008A080000}"/>
    <cellStyle name="Comma 7 20 3" xfId="2187" xr:uid="{00000000-0005-0000-0000-00008B080000}"/>
    <cellStyle name="Comma 7 20 3 2" xfId="2188" xr:uid="{00000000-0005-0000-0000-00008C080000}"/>
    <cellStyle name="Comma 7 20 4" xfId="2189" xr:uid="{00000000-0005-0000-0000-00008D080000}"/>
    <cellStyle name="Comma 7 20 4 2" xfId="2190" xr:uid="{00000000-0005-0000-0000-00008E080000}"/>
    <cellStyle name="Comma 7 20 5" xfId="2191" xr:uid="{00000000-0005-0000-0000-00008F080000}"/>
    <cellStyle name="Comma 7 20 6" xfId="2192" xr:uid="{00000000-0005-0000-0000-000090080000}"/>
    <cellStyle name="Comma 7 21" xfId="2193" xr:uid="{00000000-0005-0000-0000-000091080000}"/>
    <cellStyle name="Comma 7 21 2" xfId="2194" xr:uid="{00000000-0005-0000-0000-000092080000}"/>
    <cellStyle name="Comma 7 21 2 2" xfId="2195" xr:uid="{00000000-0005-0000-0000-000093080000}"/>
    <cellStyle name="Comma 7 21 3" xfId="2196" xr:uid="{00000000-0005-0000-0000-000094080000}"/>
    <cellStyle name="Comma 7 21 3 2" xfId="2197" xr:uid="{00000000-0005-0000-0000-000095080000}"/>
    <cellStyle name="Comma 7 21 4" xfId="2198" xr:uid="{00000000-0005-0000-0000-000096080000}"/>
    <cellStyle name="Comma 7 21 4 2" xfId="2199" xr:uid="{00000000-0005-0000-0000-000097080000}"/>
    <cellStyle name="Comma 7 21 5" xfId="2200" xr:uid="{00000000-0005-0000-0000-000098080000}"/>
    <cellStyle name="Comma 7 21 6" xfId="2201" xr:uid="{00000000-0005-0000-0000-000099080000}"/>
    <cellStyle name="Comma 7 22" xfId="2202" xr:uid="{00000000-0005-0000-0000-00009A080000}"/>
    <cellStyle name="Comma 7 22 2" xfId="2203" xr:uid="{00000000-0005-0000-0000-00009B080000}"/>
    <cellStyle name="Comma 7 22 2 2" xfId="2204" xr:uid="{00000000-0005-0000-0000-00009C080000}"/>
    <cellStyle name="Comma 7 22 3" xfId="2205" xr:uid="{00000000-0005-0000-0000-00009D080000}"/>
    <cellStyle name="Comma 7 22 3 2" xfId="2206" xr:uid="{00000000-0005-0000-0000-00009E080000}"/>
    <cellStyle name="Comma 7 22 4" xfId="2207" xr:uid="{00000000-0005-0000-0000-00009F080000}"/>
    <cellStyle name="Comma 7 22 4 2" xfId="2208" xr:uid="{00000000-0005-0000-0000-0000A0080000}"/>
    <cellStyle name="Comma 7 22 5" xfId="2209" xr:uid="{00000000-0005-0000-0000-0000A1080000}"/>
    <cellStyle name="Comma 7 22 6" xfId="2210" xr:uid="{00000000-0005-0000-0000-0000A2080000}"/>
    <cellStyle name="Comma 7 23" xfId="2211" xr:uid="{00000000-0005-0000-0000-0000A3080000}"/>
    <cellStyle name="Comma 7 23 2" xfId="2212" xr:uid="{00000000-0005-0000-0000-0000A4080000}"/>
    <cellStyle name="Comma 7 24" xfId="2213" xr:uid="{00000000-0005-0000-0000-0000A5080000}"/>
    <cellStyle name="Comma 7 24 2" xfId="2214" xr:uid="{00000000-0005-0000-0000-0000A6080000}"/>
    <cellStyle name="Comma 7 25" xfId="2215" xr:uid="{00000000-0005-0000-0000-0000A7080000}"/>
    <cellStyle name="Comma 7 25 2" xfId="2216" xr:uid="{00000000-0005-0000-0000-0000A8080000}"/>
    <cellStyle name="Comma 7 26" xfId="2217" xr:uid="{00000000-0005-0000-0000-0000A9080000}"/>
    <cellStyle name="Comma 7 27" xfId="2218" xr:uid="{00000000-0005-0000-0000-0000AA080000}"/>
    <cellStyle name="Comma 7 3" xfId="2219" xr:uid="{00000000-0005-0000-0000-0000AB080000}"/>
    <cellStyle name="Comma 7 3 2" xfId="2220" xr:uid="{00000000-0005-0000-0000-0000AC080000}"/>
    <cellStyle name="Comma 7 3 2 2" xfId="2221" xr:uid="{00000000-0005-0000-0000-0000AD080000}"/>
    <cellStyle name="Comma 7 3 3" xfId="2222" xr:uid="{00000000-0005-0000-0000-0000AE080000}"/>
    <cellStyle name="Comma 7 3 3 2" xfId="2223" xr:uid="{00000000-0005-0000-0000-0000AF080000}"/>
    <cellStyle name="Comma 7 3 4" xfId="2224" xr:uid="{00000000-0005-0000-0000-0000B0080000}"/>
    <cellStyle name="Comma 7 3 4 2" xfId="2225" xr:uid="{00000000-0005-0000-0000-0000B1080000}"/>
    <cellStyle name="Comma 7 3 5" xfId="2226" xr:uid="{00000000-0005-0000-0000-0000B2080000}"/>
    <cellStyle name="Comma 7 3 6" xfId="2227" xr:uid="{00000000-0005-0000-0000-0000B3080000}"/>
    <cellStyle name="Comma 7 4" xfId="2228" xr:uid="{00000000-0005-0000-0000-0000B4080000}"/>
    <cellStyle name="Comma 7 4 2" xfId="2229" xr:uid="{00000000-0005-0000-0000-0000B5080000}"/>
    <cellStyle name="Comma 7 4 2 2" xfId="2230" xr:uid="{00000000-0005-0000-0000-0000B6080000}"/>
    <cellStyle name="Comma 7 4 3" xfId="2231" xr:uid="{00000000-0005-0000-0000-0000B7080000}"/>
    <cellStyle name="Comma 7 4 3 2" xfId="2232" xr:uid="{00000000-0005-0000-0000-0000B8080000}"/>
    <cellStyle name="Comma 7 4 4" xfId="2233" xr:uid="{00000000-0005-0000-0000-0000B9080000}"/>
    <cellStyle name="Comma 7 4 4 2" xfId="2234" xr:uid="{00000000-0005-0000-0000-0000BA080000}"/>
    <cellStyle name="Comma 7 4 5" xfId="2235" xr:uid="{00000000-0005-0000-0000-0000BB080000}"/>
    <cellStyle name="Comma 7 4 6" xfId="2236" xr:uid="{00000000-0005-0000-0000-0000BC080000}"/>
    <cellStyle name="Comma 7 5" xfId="2237" xr:uid="{00000000-0005-0000-0000-0000BD080000}"/>
    <cellStyle name="Comma 7 5 2" xfId="2238" xr:uid="{00000000-0005-0000-0000-0000BE080000}"/>
    <cellStyle name="Comma 7 5 2 2" xfId="2239" xr:uid="{00000000-0005-0000-0000-0000BF080000}"/>
    <cellStyle name="Comma 7 5 3" xfId="2240" xr:uid="{00000000-0005-0000-0000-0000C0080000}"/>
    <cellStyle name="Comma 7 5 3 2" xfId="2241" xr:uid="{00000000-0005-0000-0000-0000C1080000}"/>
    <cellStyle name="Comma 7 5 4" xfId="2242" xr:uid="{00000000-0005-0000-0000-0000C2080000}"/>
    <cellStyle name="Comma 7 5 4 2" xfId="2243" xr:uid="{00000000-0005-0000-0000-0000C3080000}"/>
    <cellStyle name="Comma 7 5 5" xfId="2244" xr:uid="{00000000-0005-0000-0000-0000C4080000}"/>
    <cellStyle name="Comma 7 5 6" xfId="2245" xr:uid="{00000000-0005-0000-0000-0000C5080000}"/>
    <cellStyle name="Comma 7 6" xfId="2246" xr:uid="{00000000-0005-0000-0000-0000C6080000}"/>
    <cellStyle name="Comma 7 6 2" xfId="2247" xr:uid="{00000000-0005-0000-0000-0000C7080000}"/>
    <cellStyle name="Comma 7 6 2 2" xfId="2248" xr:uid="{00000000-0005-0000-0000-0000C8080000}"/>
    <cellStyle name="Comma 7 6 3" xfId="2249" xr:uid="{00000000-0005-0000-0000-0000C9080000}"/>
    <cellStyle name="Comma 7 6 3 2" xfId="2250" xr:uid="{00000000-0005-0000-0000-0000CA080000}"/>
    <cellStyle name="Comma 7 6 4" xfId="2251" xr:uid="{00000000-0005-0000-0000-0000CB080000}"/>
    <cellStyle name="Comma 7 6 4 2" xfId="2252" xr:uid="{00000000-0005-0000-0000-0000CC080000}"/>
    <cellStyle name="Comma 7 6 5" xfId="2253" xr:uid="{00000000-0005-0000-0000-0000CD080000}"/>
    <cellStyle name="Comma 7 6 6" xfId="2254" xr:uid="{00000000-0005-0000-0000-0000CE080000}"/>
    <cellStyle name="Comma 7 7" xfId="2255" xr:uid="{00000000-0005-0000-0000-0000CF080000}"/>
    <cellStyle name="Comma 7 7 2" xfId="2256" xr:uid="{00000000-0005-0000-0000-0000D0080000}"/>
    <cellStyle name="Comma 7 7 2 2" xfId="2257" xr:uid="{00000000-0005-0000-0000-0000D1080000}"/>
    <cellStyle name="Comma 7 7 3" xfId="2258" xr:uid="{00000000-0005-0000-0000-0000D2080000}"/>
    <cellStyle name="Comma 7 7 3 2" xfId="2259" xr:uid="{00000000-0005-0000-0000-0000D3080000}"/>
    <cellStyle name="Comma 7 7 4" xfId="2260" xr:uid="{00000000-0005-0000-0000-0000D4080000}"/>
    <cellStyle name="Comma 7 7 4 2" xfId="2261" xr:uid="{00000000-0005-0000-0000-0000D5080000}"/>
    <cellStyle name="Comma 7 7 5" xfId="2262" xr:uid="{00000000-0005-0000-0000-0000D6080000}"/>
    <cellStyle name="Comma 7 7 6" xfId="2263" xr:uid="{00000000-0005-0000-0000-0000D7080000}"/>
    <cellStyle name="Comma 7 8" xfId="2264" xr:uid="{00000000-0005-0000-0000-0000D8080000}"/>
    <cellStyle name="Comma 7 8 2" xfId="2265" xr:uid="{00000000-0005-0000-0000-0000D9080000}"/>
    <cellStyle name="Comma 7 8 2 2" xfId="2266" xr:uid="{00000000-0005-0000-0000-0000DA080000}"/>
    <cellStyle name="Comma 7 8 3" xfId="2267" xr:uid="{00000000-0005-0000-0000-0000DB080000}"/>
    <cellStyle name="Comma 7 8 3 2" xfId="2268" xr:uid="{00000000-0005-0000-0000-0000DC080000}"/>
    <cellStyle name="Comma 7 8 4" xfId="2269" xr:uid="{00000000-0005-0000-0000-0000DD080000}"/>
    <cellStyle name="Comma 7 8 4 2" xfId="2270" xr:uid="{00000000-0005-0000-0000-0000DE080000}"/>
    <cellStyle name="Comma 7 8 5" xfId="2271" xr:uid="{00000000-0005-0000-0000-0000DF080000}"/>
    <cellStyle name="Comma 7 8 6" xfId="2272" xr:uid="{00000000-0005-0000-0000-0000E0080000}"/>
    <cellStyle name="Comma 7 9" xfId="2273" xr:uid="{00000000-0005-0000-0000-0000E1080000}"/>
    <cellStyle name="Comma 7 9 2" xfId="2274" xr:uid="{00000000-0005-0000-0000-0000E2080000}"/>
    <cellStyle name="Comma 7 9 2 2" xfId="2275" xr:uid="{00000000-0005-0000-0000-0000E3080000}"/>
    <cellStyle name="Comma 7 9 3" xfId="2276" xr:uid="{00000000-0005-0000-0000-0000E4080000}"/>
    <cellStyle name="Comma 7 9 3 2" xfId="2277" xr:uid="{00000000-0005-0000-0000-0000E5080000}"/>
    <cellStyle name="Comma 7 9 4" xfId="2278" xr:uid="{00000000-0005-0000-0000-0000E6080000}"/>
    <cellStyle name="Comma 7 9 4 2" xfId="2279" xr:uid="{00000000-0005-0000-0000-0000E7080000}"/>
    <cellStyle name="Comma 7 9 5" xfId="2280" xr:uid="{00000000-0005-0000-0000-0000E8080000}"/>
    <cellStyle name="Comma 7 9 6" xfId="2281" xr:uid="{00000000-0005-0000-0000-0000E9080000}"/>
    <cellStyle name="Comma 7_PRE-BUILTQ1-54" xfId="2282" xr:uid="{00000000-0005-0000-0000-0000EA080000}"/>
    <cellStyle name="Comma 8" xfId="2283" xr:uid="{00000000-0005-0000-0000-0000EB080000}"/>
    <cellStyle name="Comma 8 10" xfId="2284" xr:uid="{00000000-0005-0000-0000-0000EC080000}"/>
    <cellStyle name="Comma 8 10 2" xfId="2285" xr:uid="{00000000-0005-0000-0000-0000ED080000}"/>
    <cellStyle name="Comma 8 10 2 2" xfId="2286" xr:uid="{00000000-0005-0000-0000-0000EE080000}"/>
    <cellStyle name="Comma 8 10 3" xfId="2287" xr:uid="{00000000-0005-0000-0000-0000EF080000}"/>
    <cellStyle name="Comma 8 10 3 2" xfId="2288" xr:uid="{00000000-0005-0000-0000-0000F0080000}"/>
    <cellStyle name="Comma 8 10 4" xfId="2289" xr:uid="{00000000-0005-0000-0000-0000F1080000}"/>
    <cellStyle name="Comma 8 10 4 2" xfId="2290" xr:uid="{00000000-0005-0000-0000-0000F2080000}"/>
    <cellStyle name="Comma 8 10 5" xfId="2291" xr:uid="{00000000-0005-0000-0000-0000F3080000}"/>
    <cellStyle name="Comma 8 10 6" xfId="2292" xr:uid="{00000000-0005-0000-0000-0000F4080000}"/>
    <cellStyle name="Comma 8 11" xfId="2293" xr:uid="{00000000-0005-0000-0000-0000F5080000}"/>
    <cellStyle name="Comma 8 11 2" xfId="2294" xr:uid="{00000000-0005-0000-0000-0000F6080000}"/>
    <cellStyle name="Comma 8 11 2 2" xfId="2295" xr:uid="{00000000-0005-0000-0000-0000F7080000}"/>
    <cellStyle name="Comma 8 11 3" xfId="2296" xr:uid="{00000000-0005-0000-0000-0000F8080000}"/>
    <cellStyle name="Comma 8 11 3 2" xfId="2297" xr:uid="{00000000-0005-0000-0000-0000F9080000}"/>
    <cellStyle name="Comma 8 11 4" xfId="2298" xr:uid="{00000000-0005-0000-0000-0000FA080000}"/>
    <cellStyle name="Comma 8 11 4 2" xfId="2299" xr:uid="{00000000-0005-0000-0000-0000FB080000}"/>
    <cellStyle name="Comma 8 11 5" xfId="2300" xr:uid="{00000000-0005-0000-0000-0000FC080000}"/>
    <cellStyle name="Comma 8 11 6" xfId="2301" xr:uid="{00000000-0005-0000-0000-0000FD080000}"/>
    <cellStyle name="Comma 8 12" xfId="2302" xr:uid="{00000000-0005-0000-0000-0000FE080000}"/>
    <cellStyle name="Comma 8 12 2" xfId="2303" xr:uid="{00000000-0005-0000-0000-0000FF080000}"/>
    <cellStyle name="Comma 8 12 2 2" xfId="2304" xr:uid="{00000000-0005-0000-0000-000000090000}"/>
    <cellStyle name="Comma 8 12 3" xfId="2305" xr:uid="{00000000-0005-0000-0000-000001090000}"/>
    <cellStyle name="Comma 8 12 3 2" xfId="2306" xr:uid="{00000000-0005-0000-0000-000002090000}"/>
    <cellStyle name="Comma 8 12 4" xfId="2307" xr:uid="{00000000-0005-0000-0000-000003090000}"/>
    <cellStyle name="Comma 8 12 4 2" xfId="2308" xr:uid="{00000000-0005-0000-0000-000004090000}"/>
    <cellStyle name="Comma 8 12 5" xfId="2309" xr:uid="{00000000-0005-0000-0000-000005090000}"/>
    <cellStyle name="Comma 8 12 6" xfId="2310" xr:uid="{00000000-0005-0000-0000-000006090000}"/>
    <cellStyle name="Comma 8 13" xfId="2311" xr:uid="{00000000-0005-0000-0000-000007090000}"/>
    <cellStyle name="Comma 8 13 2" xfId="2312" xr:uid="{00000000-0005-0000-0000-000008090000}"/>
    <cellStyle name="Comma 8 13 2 2" xfId="2313" xr:uid="{00000000-0005-0000-0000-000009090000}"/>
    <cellStyle name="Comma 8 13 3" xfId="2314" xr:uid="{00000000-0005-0000-0000-00000A090000}"/>
    <cellStyle name="Comma 8 13 3 2" xfId="2315" xr:uid="{00000000-0005-0000-0000-00000B090000}"/>
    <cellStyle name="Comma 8 13 4" xfId="2316" xr:uid="{00000000-0005-0000-0000-00000C090000}"/>
    <cellStyle name="Comma 8 13 4 2" xfId="2317" xr:uid="{00000000-0005-0000-0000-00000D090000}"/>
    <cellStyle name="Comma 8 13 5" xfId="2318" xr:uid="{00000000-0005-0000-0000-00000E090000}"/>
    <cellStyle name="Comma 8 13 6" xfId="2319" xr:uid="{00000000-0005-0000-0000-00000F090000}"/>
    <cellStyle name="Comma 8 14" xfId="2320" xr:uid="{00000000-0005-0000-0000-000010090000}"/>
    <cellStyle name="Comma 8 14 2" xfId="2321" xr:uid="{00000000-0005-0000-0000-000011090000}"/>
    <cellStyle name="Comma 8 14 2 2" xfId="2322" xr:uid="{00000000-0005-0000-0000-000012090000}"/>
    <cellStyle name="Comma 8 14 3" xfId="2323" xr:uid="{00000000-0005-0000-0000-000013090000}"/>
    <cellStyle name="Comma 8 14 3 2" xfId="2324" xr:uid="{00000000-0005-0000-0000-000014090000}"/>
    <cellStyle name="Comma 8 14 4" xfId="2325" xr:uid="{00000000-0005-0000-0000-000015090000}"/>
    <cellStyle name="Comma 8 14 4 2" xfId="2326" xr:uid="{00000000-0005-0000-0000-000016090000}"/>
    <cellStyle name="Comma 8 14 5" xfId="2327" xr:uid="{00000000-0005-0000-0000-000017090000}"/>
    <cellStyle name="Comma 8 14 6" xfId="2328" xr:uid="{00000000-0005-0000-0000-000018090000}"/>
    <cellStyle name="Comma 8 15" xfId="2329" xr:uid="{00000000-0005-0000-0000-000019090000}"/>
    <cellStyle name="Comma 8 15 2" xfId="2330" xr:uid="{00000000-0005-0000-0000-00001A090000}"/>
    <cellStyle name="Comma 8 15 2 2" xfId="2331" xr:uid="{00000000-0005-0000-0000-00001B090000}"/>
    <cellStyle name="Comma 8 15 3" xfId="2332" xr:uid="{00000000-0005-0000-0000-00001C090000}"/>
    <cellStyle name="Comma 8 15 3 2" xfId="2333" xr:uid="{00000000-0005-0000-0000-00001D090000}"/>
    <cellStyle name="Comma 8 15 4" xfId="2334" xr:uid="{00000000-0005-0000-0000-00001E090000}"/>
    <cellStyle name="Comma 8 15 4 2" xfId="2335" xr:uid="{00000000-0005-0000-0000-00001F090000}"/>
    <cellStyle name="Comma 8 15 5" xfId="2336" xr:uid="{00000000-0005-0000-0000-000020090000}"/>
    <cellStyle name="Comma 8 15 6" xfId="2337" xr:uid="{00000000-0005-0000-0000-000021090000}"/>
    <cellStyle name="Comma 8 16" xfId="2338" xr:uid="{00000000-0005-0000-0000-000022090000}"/>
    <cellStyle name="Comma 8 16 2" xfId="2339" xr:uid="{00000000-0005-0000-0000-000023090000}"/>
    <cellStyle name="Comma 8 16 2 2" xfId="2340" xr:uid="{00000000-0005-0000-0000-000024090000}"/>
    <cellStyle name="Comma 8 16 3" xfId="2341" xr:uid="{00000000-0005-0000-0000-000025090000}"/>
    <cellStyle name="Comma 8 16 3 2" xfId="2342" xr:uid="{00000000-0005-0000-0000-000026090000}"/>
    <cellStyle name="Comma 8 16 4" xfId="2343" xr:uid="{00000000-0005-0000-0000-000027090000}"/>
    <cellStyle name="Comma 8 16 4 2" xfId="2344" xr:uid="{00000000-0005-0000-0000-000028090000}"/>
    <cellStyle name="Comma 8 16 5" xfId="2345" xr:uid="{00000000-0005-0000-0000-000029090000}"/>
    <cellStyle name="Comma 8 16 6" xfId="2346" xr:uid="{00000000-0005-0000-0000-00002A090000}"/>
    <cellStyle name="Comma 8 17" xfId="2347" xr:uid="{00000000-0005-0000-0000-00002B090000}"/>
    <cellStyle name="Comma 8 17 2" xfId="2348" xr:uid="{00000000-0005-0000-0000-00002C090000}"/>
    <cellStyle name="Comma 8 17 2 2" xfId="2349" xr:uid="{00000000-0005-0000-0000-00002D090000}"/>
    <cellStyle name="Comma 8 17 3" xfId="2350" xr:uid="{00000000-0005-0000-0000-00002E090000}"/>
    <cellStyle name="Comma 8 17 3 2" xfId="2351" xr:uid="{00000000-0005-0000-0000-00002F090000}"/>
    <cellStyle name="Comma 8 17 4" xfId="2352" xr:uid="{00000000-0005-0000-0000-000030090000}"/>
    <cellStyle name="Comma 8 17 4 2" xfId="2353" xr:uid="{00000000-0005-0000-0000-000031090000}"/>
    <cellStyle name="Comma 8 17 5" xfId="2354" xr:uid="{00000000-0005-0000-0000-000032090000}"/>
    <cellStyle name="Comma 8 17 6" xfId="2355" xr:uid="{00000000-0005-0000-0000-000033090000}"/>
    <cellStyle name="Comma 8 18" xfId="2356" xr:uid="{00000000-0005-0000-0000-000034090000}"/>
    <cellStyle name="Comma 8 18 2" xfId="2357" xr:uid="{00000000-0005-0000-0000-000035090000}"/>
    <cellStyle name="Comma 8 18 2 2" xfId="2358" xr:uid="{00000000-0005-0000-0000-000036090000}"/>
    <cellStyle name="Comma 8 18 3" xfId="2359" xr:uid="{00000000-0005-0000-0000-000037090000}"/>
    <cellStyle name="Comma 8 18 3 2" xfId="2360" xr:uid="{00000000-0005-0000-0000-000038090000}"/>
    <cellStyle name="Comma 8 18 4" xfId="2361" xr:uid="{00000000-0005-0000-0000-000039090000}"/>
    <cellStyle name="Comma 8 18 4 2" xfId="2362" xr:uid="{00000000-0005-0000-0000-00003A090000}"/>
    <cellStyle name="Comma 8 18 5" xfId="2363" xr:uid="{00000000-0005-0000-0000-00003B090000}"/>
    <cellStyle name="Comma 8 18 6" xfId="2364" xr:uid="{00000000-0005-0000-0000-00003C090000}"/>
    <cellStyle name="Comma 8 19" xfId="2365" xr:uid="{00000000-0005-0000-0000-00003D090000}"/>
    <cellStyle name="Comma 8 19 2" xfId="2366" xr:uid="{00000000-0005-0000-0000-00003E090000}"/>
    <cellStyle name="Comma 8 19 2 2" xfId="2367" xr:uid="{00000000-0005-0000-0000-00003F090000}"/>
    <cellStyle name="Comma 8 19 3" xfId="2368" xr:uid="{00000000-0005-0000-0000-000040090000}"/>
    <cellStyle name="Comma 8 19 3 2" xfId="2369" xr:uid="{00000000-0005-0000-0000-000041090000}"/>
    <cellStyle name="Comma 8 19 4" xfId="2370" xr:uid="{00000000-0005-0000-0000-000042090000}"/>
    <cellStyle name="Comma 8 19 4 2" xfId="2371" xr:uid="{00000000-0005-0000-0000-000043090000}"/>
    <cellStyle name="Comma 8 19 5" xfId="2372" xr:uid="{00000000-0005-0000-0000-000044090000}"/>
    <cellStyle name="Comma 8 19 6" xfId="2373" xr:uid="{00000000-0005-0000-0000-000045090000}"/>
    <cellStyle name="Comma 8 2" xfId="2374" xr:uid="{00000000-0005-0000-0000-000046090000}"/>
    <cellStyle name="Comma 8 2 2" xfId="2375" xr:uid="{00000000-0005-0000-0000-000047090000}"/>
    <cellStyle name="Comma 8 2 2 2" xfId="2376" xr:uid="{00000000-0005-0000-0000-000048090000}"/>
    <cellStyle name="Comma 8 2 2 2 2" xfId="2377" xr:uid="{00000000-0005-0000-0000-000049090000}"/>
    <cellStyle name="Comma 8 2 2 3" xfId="2378" xr:uid="{00000000-0005-0000-0000-00004A090000}"/>
    <cellStyle name="Comma 8 2 2 3 2" xfId="2379" xr:uid="{00000000-0005-0000-0000-00004B090000}"/>
    <cellStyle name="Comma 8 2 2 4" xfId="2380" xr:uid="{00000000-0005-0000-0000-00004C090000}"/>
    <cellStyle name="Comma 8 2 2 4 2" xfId="2381" xr:uid="{00000000-0005-0000-0000-00004D090000}"/>
    <cellStyle name="Comma 8 2 2 5" xfId="2382" xr:uid="{00000000-0005-0000-0000-00004E090000}"/>
    <cellStyle name="Comma 8 2 2 6" xfId="2383" xr:uid="{00000000-0005-0000-0000-00004F090000}"/>
    <cellStyle name="Comma 8 2 3" xfId="2384" xr:uid="{00000000-0005-0000-0000-000050090000}"/>
    <cellStyle name="Comma 8 2 3 2" xfId="2385" xr:uid="{00000000-0005-0000-0000-000051090000}"/>
    <cellStyle name="Comma 8 2 4" xfId="2386" xr:uid="{00000000-0005-0000-0000-000052090000}"/>
    <cellStyle name="Comma 8 2 4 2" xfId="2387" xr:uid="{00000000-0005-0000-0000-000053090000}"/>
    <cellStyle name="Comma 8 2 5" xfId="2388" xr:uid="{00000000-0005-0000-0000-000054090000}"/>
    <cellStyle name="Comma 8 2 5 2" xfId="2389" xr:uid="{00000000-0005-0000-0000-000055090000}"/>
    <cellStyle name="Comma 8 2 6" xfId="2390" xr:uid="{00000000-0005-0000-0000-000056090000}"/>
    <cellStyle name="Comma 8 2 7" xfId="2391" xr:uid="{00000000-0005-0000-0000-000057090000}"/>
    <cellStyle name="Comma 8 20" xfId="2392" xr:uid="{00000000-0005-0000-0000-000058090000}"/>
    <cellStyle name="Comma 8 20 2" xfId="2393" xr:uid="{00000000-0005-0000-0000-000059090000}"/>
    <cellStyle name="Comma 8 20 2 2" xfId="2394" xr:uid="{00000000-0005-0000-0000-00005A090000}"/>
    <cellStyle name="Comma 8 20 3" xfId="2395" xr:uid="{00000000-0005-0000-0000-00005B090000}"/>
    <cellStyle name="Comma 8 20 3 2" xfId="2396" xr:uid="{00000000-0005-0000-0000-00005C090000}"/>
    <cellStyle name="Comma 8 20 4" xfId="2397" xr:uid="{00000000-0005-0000-0000-00005D090000}"/>
    <cellStyle name="Comma 8 20 4 2" xfId="2398" xr:uid="{00000000-0005-0000-0000-00005E090000}"/>
    <cellStyle name="Comma 8 20 5" xfId="2399" xr:uid="{00000000-0005-0000-0000-00005F090000}"/>
    <cellStyle name="Comma 8 20 6" xfId="2400" xr:uid="{00000000-0005-0000-0000-000060090000}"/>
    <cellStyle name="Comma 8 21" xfId="2401" xr:uid="{00000000-0005-0000-0000-000061090000}"/>
    <cellStyle name="Comma 8 21 2" xfId="2402" xr:uid="{00000000-0005-0000-0000-000062090000}"/>
    <cellStyle name="Comma 8 21 2 2" xfId="2403" xr:uid="{00000000-0005-0000-0000-000063090000}"/>
    <cellStyle name="Comma 8 21 3" xfId="2404" xr:uid="{00000000-0005-0000-0000-000064090000}"/>
    <cellStyle name="Comma 8 21 3 2" xfId="2405" xr:uid="{00000000-0005-0000-0000-000065090000}"/>
    <cellStyle name="Comma 8 21 4" xfId="2406" xr:uid="{00000000-0005-0000-0000-000066090000}"/>
    <cellStyle name="Comma 8 21 4 2" xfId="2407" xr:uid="{00000000-0005-0000-0000-000067090000}"/>
    <cellStyle name="Comma 8 21 5" xfId="2408" xr:uid="{00000000-0005-0000-0000-000068090000}"/>
    <cellStyle name="Comma 8 21 6" xfId="2409" xr:uid="{00000000-0005-0000-0000-000069090000}"/>
    <cellStyle name="Comma 8 22" xfId="2410" xr:uid="{00000000-0005-0000-0000-00006A090000}"/>
    <cellStyle name="Comma 8 22 2" xfId="2411" xr:uid="{00000000-0005-0000-0000-00006B090000}"/>
    <cellStyle name="Comma 8 23" xfId="2412" xr:uid="{00000000-0005-0000-0000-00006C090000}"/>
    <cellStyle name="Comma 8 23 2" xfId="2413" xr:uid="{00000000-0005-0000-0000-00006D090000}"/>
    <cellStyle name="Comma 8 24" xfId="2414" xr:uid="{00000000-0005-0000-0000-00006E090000}"/>
    <cellStyle name="Comma 8 24 2" xfId="2415" xr:uid="{00000000-0005-0000-0000-00006F090000}"/>
    <cellStyle name="Comma 8 25" xfId="2416" xr:uid="{00000000-0005-0000-0000-000070090000}"/>
    <cellStyle name="Comma 8 26" xfId="2417" xr:uid="{00000000-0005-0000-0000-000071090000}"/>
    <cellStyle name="Comma 8 3" xfId="2418" xr:uid="{00000000-0005-0000-0000-000072090000}"/>
    <cellStyle name="Comma 8 3 2" xfId="2419" xr:uid="{00000000-0005-0000-0000-000073090000}"/>
    <cellStyle name="Comma 8 3 2 2" xfId="2420" xr:uid="{00000000-0005-0000-0000-000074090000}"/>
    <cellStyle name="Comma 8 3 3" xfId="2421" xr:uid="{00000000-0005-0000-0000-000075090000}"/>
    <cellStyle name="Comma 8 3 3 2" xfId="2422" xr:uid="{00000000-0005-0000-0000-000076090000}"/>
    <cellStyle name="Comma 8 3 4" xfId="2423" xr:uid="{00000000-0005-0000-0000-000077090000}"/>
    <cellStyle name="Comma 8 3 4 2" xfId="2424" xr:uid="{00000000-0005-0000-0000-000078090000}"/>
    <cellStyle name="Comma 8 3 5" xfId="2425" xr:uid="{00000000-0005-0000-0000-000079090000}"/>
    <cellStyle name="Comma 8 3 6" xfId="2426" xr:uid="{00000000-0005-0000-0000-00007A090000}"/>
    <cellStyle name="Comma 8 4" xfId="2427" xr:uid="{00000000-0005-0000-0000-00007B090000}"/>
    <cellStyle name="Comma 8 4 2" xfId="2428" xr:uid="{00000000-0005-0000-0000-00007C090000}"/>
    <cellStyle name="Comma 8 4 2 2" xfId="2429" xr:uid="{00000000-0005-0000-0000-00007D090000}"/>
    <cellStyle name="Comma 8 4 3" xfId="2430" xr:uid="{00000000-0005-0000-0000-00007E090000}"/>
    <cellStyle name="Comma 8 4 3 2" xfId="2431" xr:uid="{00000000-0005-0000-0000-00007F090000}"/>
    <cellStyle name="Comma 8 4 4" xfId="2432" xr:uid="{00000000-0005-0000-0000-000080090000}"/>
    <cellStyle name="Comma 8 4 4 2" xfId="2433" xr:uid="{00000000-0005-0000-0000-000081090000}"/>
    <cellStyle name="Comma 8 4 5" xfId="2434" xr:uid="{00000000-0005-0000-0000-000082090000}"/>
    <cellStyle name="Comma 8 4 6" xfId="2435" xr:uid="{00000000-0005-0000-0000-000083090000}"/>
    <cellStyle name="Comma 8 5" xfId="2436" xr:uid="{00000000-0005-0000-0000-000084090000}"/>
    <cellStyle name="Comma 8 5 2" xfId="2437" xr:uid="{00000000-0005-0000-0000-000085090000}"/>
    <cellStyle name="Comma 8 5 2 2" xfId="2438" xr:uid="{00000000-0005-0000-0000-000086090000}"/>
    <cellStyle name="Comma 8 5 3" xfId="2439" xr:uid="{00000000-0005-0000-0000-000087090000}"/>
    <cellStyle name="Comma 8 5 3 2" xfId="2440" xr:uid="{00000000-0005-0000-0000-000088090000}"/>
    <cellStyle name="Comma 8 5 4" xfId="2441" xr:uid="{00000000-0005-0000-0000-000089090000}"/>
    <cellStyle name="Comma 8 5 4 2" xfId="2442" xr:uid="{00000000-0005-0000-0000-00008A090000}"/>
    <cellStyle name="Comma 8 5 5" xfId="2443" xr:uid="{00000000-0005-0000-0000-00008B090000}"/>
    <cellStyle name="Comma 8 5 6" xfId="2444" xr:uid="{00000000-0005-0000-0000-00008C090000}"/>
    <cellStyle name="Comma 8 6" xfId="2445" xr:uid="{00000000-0005-0000-0000-00008D090000}"/>
    <cellStyle name="Comma 8 6 2" xfId="2446" xr:uid="{00000000-0005-0000-0000-00008E090000}"/>
    <cellStyle name="Comma 8 6 2 2" xfId="2447" xr:uid="{00000000-0005-0000-0000-00008F090000}"/>
    <cellStyle name="Comma 8 6 3" xfId="2448" xr:uid="{00000000-0005-0000-0000-000090090000}"/>
    <cellStyle name="Comma 8 6 3 2" xfId="2449" xr:uid="{00000000-0005-0000-0000-000091090000}"/>
    <cellStyle name="Comma 8 6 4" xfId="2450" xr:uid="{00000000-0005-0000-0000-000092090000}"/>
    <cellStyle name="Comma 8 6 4 2" xfId="2451" xr:uid="{00000000-0005-0000-0000-000093090000}"/>
    <cellStyle name="Comma 8 6 5" xfId="2452" xr:uid="{00000000-0005-0000-0000-000094090000}"/>
    <cellStyle name="Comma 8 6 6" xfId="2453" xr:uid="{00000000-0005-0000-0000-000095090000}"/>
    <cellStyle name="Comma 8 7" xfId="2454" xr:uid="{00000000-0005-0000-0000-000096090000}"/>
    <cellStyle name="Comma 8 7 2" xfId="2455" xr:uid="{00000000-0005-0000-0000-000097090000}"/>
    <cellStyle name="Comma 8 7 2 2" xfId="2456" xr:uid="{00000000-0005-0000-0000-000098090000}"/>
    <cellStyle name="Comma 8 7 3" xfId="2457" xr:uid="{00000000-0005-0000-0000-000099090000}"/>
    <cellStyle name="Comma 8 7 3 2" xfId="2458" xr:uid="{00000000-0005-0000-0000-00009A090000}"/>
    <cellStyle name="Comma 8 7 4" xfId="2459" xr:uid="{00000000-0005-0000-0000-00009B090000}"/>
    <cellStyle name="Comma 8 7 4 2" xfId="2460" xr:uid="{00000000-0005-0000-0000-00009C090000}"/>
    <cellStyle name="Comma 8 7 5" xfId="2461" xr:uid="{00000000-0005-0000-0000-00009D090000}"/>
    <cellStyle name="Comma 8 7 6" xfId="2462" xr:uid="{00000000-0005-0000-0000-00009E090000}"/>
    <cellStyle name="Comma 8 8" xfId="2463" xr:uid="{00000000-0005-0000-0000-00009F090000}"/>
    <cellStyle name="Comma 8 8 2" xfId="2464" xr:uid="{00000000-0005-0000-0000-0000A0090000}"/>
    <cellStyle name="Comma 8 8 2 2" xfId="2465" xr:uid="{00000000-0005-0000-0000-0000A1090000}"/>
    <cellStyle name="Comma 8 8 3" xfId="2466" xr:uid="{00000000-0005-0000-0000-0000A2090000}"/>
    <cellStyle name="Comma 8 8 3 2" xfId="2467" xr:uid="{00000000-0005-0000-0000-0000A3090000}"/>
    <cellStyle name="Comma 8 8 4" xfId="2468" xr:uid="{00000000-0005-0000-0000-0000A4090000}"/>
    <cellStyle name="Comma 8 8 4 2" xfId="2469" xr:uid="{00000000-0005-0000-0000-0000A5090000}"/>
    <cellStyle name="Comma 8 8 5" xfId="2470" xr:uid="{00000000-0005-0000-0000-0000A6090000}"/>
    <cellStyle name="Comma 8 8 6" xfId="2471" xr:uid="{00000000-0005-0000-0000-0000A7090000}"/>
    <cellStyle name="Comma 8 9" xfId="2472" xr:uid="{00000000-0005-0000-0000-0000A8090000}"/>
    <cellStyle name="Comma 8 9 2" xfId="2473" xr:uid="{00000000-0005-0000-0000-0000A9090000}"/>
    <cellStyle name="Comma 8 9 2 2" xfId="2474" xr:uid="{00000000-0005-0000-0000-0000AA090000}"/>
    <cellStyle name="Comma 8 9 3" xfId="2475" xr:uid="{00000000-0005-0000-0000-0000AB090000}"/>
    <cellStyle name="Comma 8 9 3 2" xfId="2476" xr:uid="{00000000-0005-0000-0000-0000AC090000}"/>
    <cellStyle name="Comma 8 9 4" xfId="2477" xr:uid="{00000000-0005-0000-0000-0000AD090000}"/>
    <cellStyle name="Comma 8 9 4 2" xfId="2478" xr:uid="{00000000-0005-0000-0000-0000AE090000}"/>
    <cellStyle name="Comma 8 9 5" xfId="2479" xr:uid="{00000000-0005-0000-0000-0000AF090000}"/>
    <cellStyle name="Comma 8 9 6" xfId="2480" xr:uid="{00000000-0005-0000-0000-0000B0090000}"/>
    <cellStyle name="Comma 86 3" xfId="2481" xr:uid="{00000000-0005-0000-0000-0000B1090000}"/>
    <cellStyle name="Comma 9" xfId="2482" xr:uid="{00000000-0005-0000-0000-0000B2090000}"/>
    <cellStyle name="Comma 9 10" xfId="2483" xr:uid="{00000000-0005-0000-0000-0000B3090000}"/>
    <cellStyle name="Comma 9 11" xfId="2484" xr:uid="{00000000-0005-0000-0000-0000B4090000}"/>
    <cellStyle name="Comma 9 2" xfId="2485" xr:uid="{00000000-0005-0000-0000-0000B5090000}"/>
    <cellStyle name="Comma 9 3" xfId="2486" xr:uid="{00000000-0005-0000-0000-0000B6090000}"/>
    <cellStyle name="Comma 9 4" xfId="2487" xr:uid="{00000000-0005-0000-0000-0000B7090000}"/>
    <cellStyle name="Comma 9 5" xfId="2488" xr:uid="{00000000-0005-0000-0000-0000B8090000}"/>
    <cellStyle name="Comma 9 6" xfId="2489" xr:uid="{00000000-0005-0000-0000-0000B9090000}"/>
    <cellStyle name="Comma 9 7" xfId="2490" xr:uid="{00000000-0005-0000-0000-0000BA090000}"/>
    <cellStyle name="Comma 9 7 2" xfId="2491" xr:uid="{00000000-0005-0000-0000-0000BB090000}"/>
    <cellStyle name="Comma 9 8" xfId="2492" xr:uid="{00000000-0005-0000-0000-0000BC090000}"/>
    <cellStyle name="Comma 9 8 2" xfId="2493" xr:uid="{00000000-0005-0000-0000-0000BD090000}"/>
    <cellStyle name="Comma 9 9" xfId="2494" xr:uid="{00000000-0005-0000-0000-0000BE090000}"/>
    <cellStyle name="Comma 9 9 2" xfId="2495" xr:uid="{00000000-0005-0000-0000-0000BF090000}"/>
    <cellStyle name="comma zerodec" xfId="2496" xr:uid="{00000000-0005-0000-0000-0000C0090000}"/>
    <cellStyle name="comma zerodec 2" xfId="2497" xr:uid="{00000000-0005-0000-0000-0000C1090000}"/>
    <cellStyle name="comma zerodec 2 2" xfId="2498" xr:uid="{00000000-0005-0000-0000-0000C2090000}"/>
    <cellStyle name="comma zerodec 3" xfId="2499" xr:uid="{00000000-0005-0000-0000-0000C3090000}"/>
    <cellStyle name="comma zerodec 4" xfId="2500" xr:uid="{00000000-0005-0000-0000-0000C4090000}"/>
    <cellStyle name="comma zerodec 5" xfId="2501" xr:uid="{00000000-0005-0000-0000-0000C5090000}"/>
    <cellStyle name="Currency [00]" xfId="2502" xr:uid="{00000000-0005-0000-0000-0000C6090000}"/>
    <cellStyle name="Currency 10" xfId="2503" xr:uid="{00000000-0005-0000-0000-0000C7090000}"/>
    <cellStyle name="Currency 10 2" xfId="2504" xr:uid="{00000000-0005-0000-0000-0000C8090000}"/>
    <cellStyle name="Currency 100" xfId="2505" xr:uid="{00000000-0005-0000-0000-0000C9090000}"/>
    <cellStyle name="Currency 100 2" xfId="2506" xr:uid="{00000000-0005-0000-0000-0000CA090000}"/>
    <cellStyle name="Currency 11" xfId="2507" xr:uid="{00000000-0005-0000-0000-0000CB090000}"/>
    <cellStyle name="Currency 11 2" xfId="2508" xr:uid="{00000000-0005-0000-0000-0000CC090000}"/>
    <cellStyle name="Currency 12" xfId="2509" xr:uid="{00000000-0005-0000-0000-0000CD090000}"/>
    <cellStyle name="Currency 12 2" xfId="2510" xr:uid="{00000000-0005-0000-0000-0000CE090000}"/>
    <cellStyle name="Currency 13" xfId="2511" xr:uid="{00000000-0005-0000-0000-0000CF090000}"/>
    <cellStyle name="Currency 13 2" xfId="2512" xr:uid="{00000000-0005-0000-0000-0000D0090000}"/>
    <cellStyle name="Currency 14" xfId="2513" xr:uid="{00000000-0005-0000-0000-0000D1090000}"/>
    <cellStyle name="Currency 14 2" xfId="2514" xr:uid="{00000000-0005-0000-0000-0000D2090000}"/>
    <cellStyle name="Currency 15" xfId="2515" xr:uid="{00000000-0005-0000-0000-0000D3090000}"/>
    <cellStyle name="Currency 15 2" xfId="2516" xr:uid="{00000000-0005-0000-0000-0000D4090000}"/>
    <cellStyle name="Currency 16" xfId="2517" xr:uid="{00000000-0005-0000-0000-0000D5090000}"/>
    <cellStyle name="Currency 16 2" xfId="2518" xr:uid="{00000000-0005-0000-0000-0000D6090000}"/>
    <cellStyle name="Currency 17" xfId="2519" xr:uid="{00000000-0005-0000-0000-0000D7090000}"/>
    <cellStyle name="Currency 17 2" xfId="2520" xr:uid="{00000000-0005-0000-0000-0000D8090000}"/>
    <cellStyle name="Currency 18" xfId="2521" xr:uid="{00000000-0005-0000-0000-0000D9090000}"/>
    <cellStyle name="Currency 18 2" xfId="2522" xr:uid="{00000000-0005-0000-0000-0000DA090000}"/>
    <cellStyle name="Currency 19" xfId="2523" xr:uid="{00000000-0005-0000-0000-0000DB090000}"/>
    <cellStyle name="Currency 19 2" xfId="2524" xr:uid="{00000000-0005-0000-0000-0000DC090000}"/>
    <cellStyle name="Currency 2" xfId="2525" xr:uid="{00000000-0005-0000-0000-0000DD090000}"/>
    <cellStyle name="Currency 2 2" xfId="2526" xr:uid="{00000000-0005-0000-0000-0000DE090000}"/>
    <cellStyle name="Currency 20" xfId="2527" xr:uid="{00000000-0005-0000-0000-0000DF090000}"/>
    <cellStyle name="Currency 20 2" xfId="2528" xr:uid="{00000000-0005-0000-0000-0000E0090000}"/>
    <cellStyle name="Currency 21" xfId="2529" xr:uid="{00000000-0005-0000-0000-0000E1090000}"/>
    <cellStyle name="Currency 21 2" xfId="2530" xr:uid="{00000000-0005-0000-0000-0000E2090000}"/>
    <cellStyle name="Currency 22" xfId="2531" xr:uid="{00000000-0005-0000-0000-0000E3090000}"/>
    <cellStyle name="Currency 22 2" xfId="2532" xr:uid="{00000000-0005-0000-0000-0000E4090000}"/>
    <cellStyle name="Currency 23" xfId="2533" xr:uid="{00000000-0005-0000-0000-0000E5090000}"/>
    <cellStyle name="Currency 23 2" xfId="2534" xr:uid="{00000000-0005-0000-0000-0000E6090000}"/>
    <cellStyle name="Currency 24" xfId="2535" xr:uid="{00000000-0005-0000-0000-0000E7090000}"/>
    <cellStyle name="Currency 24 2" xfId="2536" xr:uid="{00000000-0005-0000-0000-0000E8090000}"/>
    <cellStyle name="Currency 25" xfId="2537" xr:uid="{00000000-0005-0000-0000-0000E9090000}"/>
    <cellStyle name="Currency 25 2" xfId="2538" xr:uid="{00000000-0005-0000-0000-0000EA090000}"/>
    <cellStyle name="Currency 26" xfId="2539" xr:uid="{00000000-0005-0000-0000-0000EB090000}"/>
    <cellStyle name="Currency 26 2" xfId="2540" xr:uid="{00000000-0005-0000-0000-0000EC090000}"/>
    <cellStyle name="Currency 27" xfId="2541" xr:uid="{00000000-0005-0000-0000-0000ED090000}"/>
    <cellStyle name="Currency 27 2" xfId="2542" xr:uid="{00000000-0005-0000-0000-0000EE090000}"/>
    <cellStyle name="Currency 28" xfId="2543" xr:uid="{00000000-0005-0000-0000-0000EF090000}"/>
    <cellStyle name="Currency 28 2" xfId="2544" xr:uid="{00000000-0005-0000-0000-0000F0090000}"/>
    <cellStyle name="Currency 29" xfId="2545" xr:uid="{00000000-0005-0000-0000-0000F1090000}"/>
    <cellStyle name="Currency 29 2" xfId="2546" xr:uid="{00000000-0005-0000-0000-0000F2090000}"/>
    <cellStyle name="Currency 3" xfId="2547" xr:uid="{00000000-0005-0000-0000-0000F3090000}"/>
    <cellStyle name="Currency 3 2" xfId="2548" xr:uid="{00000000-0005-0000-0000-0000F4090000}"/>
    <cellStyle name="Currency 30" xfId="2549" xr:uid="{00000000-0005-0000-0000-0000F5090000}"/>
    <cellStyle name="Currency 30 2" xfId="2550" xr:uid="{00000000-0005-0000-0000-0000F6090000}"/>
    <cellStyle name="Currency 31" xfId="2551" xr:uid="{00000000-0005-0000-0000-0000F7090000}"/>
    <cellStyle name="Currency 31 2" xfId="2552" xr:uid="{00000000-0005-0000-0000-0000F8090000}"/>
    <cellStyle name="Currency 32" xfId="2553" xr:uid="{00000000-0005-0000-0000-0000F9090000}"/>
    <cellStyle name="Currency 32 2" xfId="2554" xr:uid="{00000000-0005-0000-0000-0000FA090000}"/>
    <cellStyle name="Currency 33" xfId="2555" xr:uid="{00000000-0005-0000-0000-0000FB090000}"/>
    <cellStyle name="Currency 33 2" xfId="2556" xr:uid="{00000000-0005-0000-0000-0000FC090000}"/>
    <cellStyle name="Currency 34" xfId="2557" xr:uid="{00000000-0005-0000-0000-0000FD090000}"/>
    <cellStyle name="Currency 34 2" xfId="2558" xr:uid="{00000000-0005-0000-0000-0000FE090000}"/>
    <cellStyle name="Currency 35" xfId="2559" xr:uid="{00000000-0005-0000-0000-0000FF090000}"/>
    <cellStyle name="Currency 35 2" xfId="2560" xr:uid="{00000000-0005-0000-0000-0000000A0000}"/>
    <cellStyle name="Currency 36" xfId="2561" xr:uid="{00000000-0005-0000-0000-0000010A0000}"/>
    <cellStyle name="Currency 36 2" xfId="2562" xr:uid="{00000000-0005-0000-0000-0000020A0000}"/>
    <cellStyle name="Currency 37" xfId="2563" xr:uid="{00000000-0005-0000-0000-0000030A0000}"/>
    <cellStyle name="Currency 37 2" xfId="2564" xr:uid="{00000000-0005-0000-0000-0000040A0000}"/>
    <cellStyle name="Currency 38" xfId="2565" xr:uid="{00000000-0005-0000-0000-0000050A0000}"/>
    <cellStyle name="Currency 38 2" xfId="2566" xr:uid="{00000000-0005-0000-0000-0000060A0000}"/>
    <cellStyle name="Currency 39" xfId="2567" xr:uid="{00000000-0005-0000-0000-0000070A0000}"/>
    <cellStyle name="Currency 39 2" xfId="2568" xr:uid="{00000000-0005-0000-0000-0000080A0000}"/>
    <cellStyle name="Currency 4" xfId="2569" xr:uid="{00000000-0005-0000-0000-0000090A0000}"/>
    <cellStyle name="Currency 4 2" xfId="2570" xr:uid="{00000000-0005-0000-0000-00000A0A0000}"/>
    <cellStyle name="Currency 40" xfId="2571" xr:uid="{00000000-0005-0000-0000-00000B0A0000}"/>
    <cellStyle name="Currency 40 2" xfId="2572" xr:uid="{00000000-0005-0000-0000-00000C0A0000}"/>
    <cellStyle name="Currency 41" xfId="2573" xr:uid="{00000000-0005-0000-0000-00000D0A0000}"/>
    <cellStyle name="Currency 41 2" xfId="2574" xr:uid="{00000000-0005-0000-0000-00000E0A0000}"/>
    <cellStyle name="Currency 42" xfId="2575" xr:uid="{00000000-0005-0000-0000-00000F0A0000}"/>
    <cellStyle name="Currency 42 2" xfId="2576" xr:uid="{00000000-0005-0000-0000-0000100A0000}"/>
    <cellStyle name="Currency 43" xfId="2577" xr:uid="{00000000-0005-0000-0000-0000110A0000}"/>
    <cellStyle name="Currency 43 2" xfId="2578" xr:uid="{00000000-0005-0000-0000-0000120A0000}"/>
    <cellStyle name="Currency 44" xfId="2579" xr:uid="{00000000-0005-0000-0000-0000130A0000}"/>
    <cellStyle name="Currency 44 2" xfId="2580" xr:uid="{00000000-0005-0000-0000-0000140A0000}"/>
    <cellStyle name="Currency 45" xfId="2581" xr:uid="{00000000-0005-0000-0000-0000150A0000}"/>
    <cellStyle name="Currency 45 2" xfId="2582" xr:uid="{00000000-0005-0000-0000-0000160A0000}"/>
    <cellStyle name="Currency 46" xfId="2583" xr:uid="{00000000-0005-0000-0000-0000170A0000}"/>
    <cellStyle name="Currency 46 2" xfId="2584" xr:uid="{00000000-0005-0000-0000-0000180A0000}"/>
    <cellStyle name="Currency 47" xfId="2585" xr:uid="{00000000-0005-0000-0000-0000190A0000}"/>
    <cellStyle name="Currency 47 2" xfId="2586" xr:uid="{00000000-0005-0000-0000-00001A0A0000}"/>
    <cellStyle name="Currency 48" xfId="2587" xr:uid="{00000000-0005-0000-0000-00001B0A0000}"/>
    <cellStyle name="Currency 48 2" xfId="2588" xr:uid="{00000000-0005-0000-0000-00001C0A0000}"/>
    <cellStyle name="Currency 49" xfId="2589" xr:uid="{00000000-0005-0000-0000-00001D0A0000}"/>
    <cellStyle name="Currency 49 2" xfId="2590" xr:uid="{00000000-0005-0000-0000-00001E0A0000}"/>
    <cellStyle name="Currency 5" xfId="2591" xr:uid="{00000000-0005-0000-0000-00001F0A0000}"/>
    <cellStyle name="Currency 5 2" xfId="2592" xr:uid="{00000000-0005-0000-0000-0000200A0000}"/>
    <cellStyle name="Currency 50" xfId="2593" xr:uid="{00000000-0005-0000-0000-0000210A0000}"/>
    <cellStyle name="Currency 50 2" xfId="2594" xr:uid="{00000000-0005-0000-0000-0000220A0000}"/>
    <cellStyle name="Currency 51" xfId="2595" xr:uid="{00000000-0005-0000-0000-0000230A0000}"/>
    <cellStyle name="Currency 51 2" xfId="2596" xr:uid="{00000000-0005-0000-0000-0000240A0000}"/>
    <cellStyle name="Currency 52" xfId="2597" xr:uid="{00000000-0005-0000-0000-0000250A0000}"/>
    <cellStyle name="Currency 52 2" xfId="2598" xr:uid="{00000000-0005-0000-0000-0000260A0000}"/>
    <cellStyle name="Currency 53" xfId="2599" xr:uid="{00000000-0005-0000-0000-0000270A0000}"/>
    <cellStyle name="Currency 53 2" xfId="2600" xr:uid="{00000000-0005-0000-0000-0000280A0000}"/>
    <cellStyle name="Currency 54" xfId="2601" xr:uid="{00000000-0005-0000-0000-0000290A0000}"/>
    <cellStyle name="Currency 54 2" xfId="2602" xr:uid="{00000000-0005-0000-0000-00002A0A0000}"/>
    <cellStyle name="Currency 55" xfId="2603" xr:uid="{00000000-0005-0000-0000-00002B0A0000}"/>
    <cellStyle name="Currency 55 2" xfId="2604" xr:uid="{00000000-0005-0000-0000-00002C0A0000}"/>
    <cellStyle name="Currency 56" xfId="2605" xr:uid="{00000000-0005-0000-0000-00002D0A0000}"/>
    <cellStyle name="Currency 56 2" xfId="2606" xr:uid="{00000000-0005-0000-0000-00002E0A0000}"/>
    <cellStyle name="Currency 57" xfId="2607" xr:uid="{00000000-0005-0000-0000-00002F0A0000}"/>
    <cellStyle name="Currency 57 2" xfId="2608" xr:uid="{00000000-0005-0000-0000-0000300A0000}"/>
    <cellStyle name="Currency 58" xfId="2609" xr:uid="{00000000-0005-0000-0000-0000310A0000}"/>
    <cellStyle name="Currency 58 2" xfId="2610" xr:uid="{00000000-0005-0000-0000-0000320A0000}"/>
    <cellStyle name="Currency 59" xfId="2611" xr:uid="{00000000-0005-0000-0000-0000330A0000}"/>
    <cellStyle name="Currency 59 2" xfId="2612" xr:uid="{00000000-0005-0000-0000-0000340A0000}"/>
    <cellStyle name="Currency 6" xfId="2613" xr:uid="{00000000-0005-0000-0000-0000350A0000}"/>
    <cellStyle name="Currency 6 2" xfId="2614" xr:uid="{00000000-0005-0000-0000-0000360A0000}"/>
    <cellStyle name="Currency 60" xfId="2615" xr:uid="{00000000-0005-0000-0000-0000370A0000}"/>
    <cellStyle name="Currency 60 2" xfId="2616" xr:uid="{00000000-0005-0000-0000-0000380A0000}"/>
    <cellStyle name="Currency 61" xfId="2617" xr:uid="{00000000-0005-0000-0000-0000390A0000}"/>
    <cellStyle name="Currency 61 2" xfId="2618" xr:uid="{00000000-0005-0000-0000-00003A0A0000}"/>
    <cellStyle name="Currency 62" xfId="2619" xr:uid="{00000000-0005-0000-0000-00003B0A0000}"/>
    <cellStyle name="Currency 62 2" xfId="2620" xr:uid="{00000000-0005-0000-0000-00003C0A0000}"/>
    <cellStyle name="Currency 63" xfId="2621" xr:uid="{00000000-0005-0000-0000-00003D0A0000}"/>
    <cellStyle name="Currency 63 2" xfId="2622" xr:uid="{00000000-0005-0000-0000-00003E0A0000}"/>
    <cellStyle name="Currency 64" xfId="2623" xr:uid="{00000000-0005-0000-0000-00003F0A0000}"/>
    <cellStyle name="Currency 64 2" xfId="2624" xr:uid="{00000000-0005-0000-0000-0000400A0000}"/>
    <cellStyle name="Currency 65" xfId="2625" xr:uid="{00000000-0005-0000-0000-0000410A0000}"/>
    <cellStyle name="Currency 65 2" xfId="2626" xr:uid="{00000000-0005-0000-0000-0000420A0000}"/>
    <cellStyle name="Currency 66" xfId="2627" xr:uid="{00000000-0005-0000-0000-0000430A0000}"/>
    <cellStyle name="Currency 66 2" xfId="2628" xr:uid="{00000000-0005-0000-0000-0000440A0000}"/>
    <cellStyle name="Currency 67" xfId="2629" xr:uid="{00000000-0005-0000-0000-0000450A0000}"/>
    <cellStyle name="Currency 67 2" xfId="2630" xr:uid="{00000000-0005-0000-0000-0000460A0000}"/>
    <cellStyle name="Currency 68" xfId="2631" xr:uid="{00000000-0005-0000-0000-0000470A0000}"/>
    <cellStyle name="Currency 68 2" xfId="2632" xr:uid="{00000000-0005-0000-0000-0000480A0000}"/>
    <cellStyle name="Currency 69" xfId="2633" xr:uid="{00000000-0005-0000-0000-0000490A0000}"/>
    <cellStyle name="Currency 69 2" xfId="2634" xr:uid="{00000000-0005-0000-0000-00004A0A0000}"/>
    <cellStyle name="Currency 7" xfId="2635" xr:uid="{00000000-0005-0000-0000-00004B0A0000}"/>
    <cellStyle name="Currency 7 2" xfId="2636" xr:uid="{00000000-0005-0000-0000-00004C0A0000}"/>
    <cellStyle name="Currency 70" xfId="2637" xr:uid="{00000000-0005-0000-0000-00004D0A0000}"/>
    <cellStyle name="Currency 70 2" xfId="2638" xr:uid="{00000000-0005-0000-0000-00004E0A0000}"/>
    <cellStyle name="Currency 71" xfId="2639" xr:uid="{00000000-0005-0000-0000-00004F0A0000}"/>
    <cellStyle name="Currency 71 2" xfId="2640" xr:uid="{00000000-0005-0000-0000-0000500A0000}"/>
    <cellStyle name="Currency 72" xfId="2641" xr:uid="{00000000-0005-0000-0000-0000510A0000}"/>
    <cellStyle name="Currency 72 2" xfId="2642" xr:uid="{00000000-0005-0000-0000-0000520A0000}"/>
    <cellStyle name="Currency 73" xfId="2643" xr:uid="{00000000-0005-0000-0000-0000530A0000}"/>
    <cellStyle name="Currency 73 2" xfId="2644" xr:uid="{00000000-0005-0000-0000-0000540A0000}"/>
    <cellStyle name="Currency 74" xfId="2645" xr:uid="{00000000-0005-0000-0000-0000550A0000}"/>
    <cellStyle name="Currency 74 2" xfId="2646" xr:uid="{00000000-0005-0000-0000-0000560A0000}"/>
    <cellStyle name="Currency 75" xfId="2647" xr:uid="{00000000-0005-0000-0000-0000570A0000}"/>
    <cellStyle name="Currency 76" xfId="2648" xr:uid="{00000000-0005-0000-0000-0000580A0000}"/>
    <cellStyle name="Currency 8" xfId="2649" xr:uid="{00000000-0005-0000-0000-0000590A0000}"/>
    <cellStyle name="Currency 8 2" xfId="2650" xr:uid="{00000000-0005-0000-0000-00005A0A0000}"/>
    <cellStyle name="Currency 9" xfId="2651" xr:uid="{00000000-0005-0000-0000-00005B0A0000}"/>
    <cellStyle name="Currency 9 2" xfId="2652" xr:uid="{00000000-0005-0000-0000-00005C0A0000}"/>
    <cellStyle name="Currency1" xfId="2653" xr:uid="{00000000-0005-0000-0000-00005D0A0000}"/>
    <cellStyle name="Currency1 2" xfId="2654" xr:uid="{00000000-0005-0000-0000-00005E0A0000}"/>
    <cellStyle name="Currency1 2 2" xfId="2655" xr:uid="{00000000-0005-0000-0000-00005F0A0000}"/>
    <cellStyle name="Currency1 28" xfId="2656" xr:uid="{00000000-0005-0000-0000-0000600A0000}"/>
    <cellStyle name="Currency1 3" xfId="2657" xr:uid="{00000000-0005-0000-0000-0000610A0000}"/>
    <cellStyle name="Currency1 4" xfId="2658" xr:uid="{00000000-0005-0000-0000-0000620A0000}"/>
    <cellStyle name="Currency1 5" xfId="2659" xr:uid="{00000000-0005-0000-0000-0000630A0000}"/>
    <cellStyle name="Date" xfId="2660" xr:uid="{00000000-0005-0000-0000-0000640A0000}"/>
    <cellStyle name="Date Short" xfId="2661" xr:uid="{00000000-0005-0000-0000-0000650A0000}"/>
    <cellStyle name="Dezimal [0]_AR-Bilanzen9901" xfId="2662" xr:uid="{00000000-0005-0000-0000-0000660A0000}"/>
    <cellStyle name="Dezimal_AR-Bilanzen9901" xfId="2663" xr:uid="{00000000-0005-0000-0000-0000670A0000}"/>
    <cellStyle name="Dollar (zero dec)" xfId="2664" xr:uid="{00000000-0005-0000-0000-0000680A0000}"/>
    <cellStyle name="Dollar (zero dec) 2" xfId="2665" xr:uid="{00000000-0005-0000-0000-0000690A0000}"/>
    <cellStyle name="Dollar (zero dec) 3" xfId="2666" xr:uid="{00000000-0005-0000-0000-00006A0A0000}"/>
    <cellStyle name="Dollar (zero dec) 4" xfId="2667" xr:uid="{00000000-0005-0000-0000-00006B0A0000}"/>
    <cellStyle name="E&amp;Y House" xfId="2668" xr:uid="{00000000-0005-0000-0000-00006C0A0000}"/>
    <cellStyle name="Emphasis 1" xfId="2669" xr:uid="{00000000-0005-0000-0000-00006D0A0000}"/>
    <cellStyle name="Emphasis 2" xfId="2670" xr:uid="{00000000-0005-0000-0000-00006E0A0000}"/>
    <cellStyle name="Emphasis 3" xfId="2671" xr:uid="{00000000-0005-0000-0000-00006F0A0000}"/>
    <cellStyle name="Enter Currency (0)" xfId="2672" xr:uid="{00000000-0005-0000-0000-0000700A0000}"/>
    <cellStyle name="Enter Currency (2)" xfId="2673" xr:uid="{00000000-0005-0000-0000-0000710A0000}"/>
    <cellStyle name="Enter Units (0)" xfId="2674" xr:uid="{00000000-0005-0000-0000-0000720A0000}"/>
    <cellStyle name="Enter Units (1)" xfId="2675" xr:uid="{00000000-0005-0000-0000-0000730A0000}"/>
    <cellStyle name="Enter Units (2)" xfId="2676" xr:uid="{00000000-0005-0000-0000-0000740A0000}"/>
    <cellStyle name="Euro" xfId="2677" xr:uid="{00000000-0005-0000-0000-0000750A0000}"/>
    <cellStyle name="Explanatory Text 2" xfId="2678" xr:uid="{00000000-0005-0000-0000-0000760A0000}"/>
    <cellStyle name="Explanatory Text 3" xfId="2679" xr:uid="{00000000-0005-0000-0000-0000770A0000}"/>
    <cellStyle name="Fixed" xfId="2680" xr:uid="{00000000-0005-0000-0000-0000780A0000}"/>
    <cellStyle name="Good 2" xfId="2681" xr:uid="{00000000-0005-0000-0000-0000790A0000}"/>
    <cellStyle name="Good 3" xfId="2682" xr:uid="{00000000-0005-0000-0000-00007A0A0000}"/>
    <cellStyle name="Grey" xfId="2683" xr:uid="{00000000-0005-0000-0000-00007B0A0000}"/>
    <cellStyle name="Grey 2" xfId="2684" xr:uid="{00000000-0005-0000-0000-00007C0A0000}"/>
    <cellStyle name="HEADER" xfId="2685" xr:uid="{00000000-0005-0000-0000-00007D0A0000}"/>
    <cellStyle name="Header - Style1" xfId="2686" xr:uid="{00000000-0005-0000-0000-00007E0A0000}"/>
    <cellStyle name="Header1" xfId="2687" xr:uid="{00000000-0005-0000-0000-00007F0A0000}"/>
    <cellStyle name="Header2" xfId="2688" xr:uid="{00000000-0005-0000-0000-0000800A0000}"/>
    <cellStyle name="Heading" xfId="2689" xr:uid="{00000000-0005-0000-0000-0000810A0000}"/>
    <cellStyle name="Heading 1 2" xfId="2690" xr:uid="{00000000-0005-0000-0000-0000820A0000}"/>
    <cellStyle name="Heading 1 3" xfId="2691" xr:uid="{00000000-0005-0000-0000-0000830A0000}"/>
    <cellStyle name="Heading 2 2" xfId="2692" xr:uid="{00000000-0005-0000-0000-0000840A0000}"/>
    <cellStyle name="Heading 2 3" xfId="2693" xr:uid="{00000000-0005-0000-0000-0000850A0000}"/>
    <cellStyle name="Heading 3 2" xfId="2694" xr:uid="{00000000-0005-0000-0000-0000860A0000}"/>
    <cellStyle name="Heading 3 3" xfId="2695" xr:uid="{00000000-0005-0000-0000-0000870A0000}"/>
    <cellStyle name="Heading 4 2" xfId="2696" xr:uid="{00000000-0005-0000-0000-0000880A0000}"/>
    <cellStyle name="Heading 4 3" xfId="2697" xr:uid="{00000000-0005-0000-0000-0000890A0000}"/>
    <cellStyle name="Hyperlink 2" xfId="2698" xr:uid="{00000000-0005-0000-0000-00008A0A0000}"/>
    <cellStyle name="Input [yellow]" xfId="2699" xr:uid="{00000000-0005-0000-0000-00008B0A0000}"/>
    <cellStyle name="Input [yellow] 2" xfId="2700" xr:uid="{00000000-0005-0000-0000-00008C0A0000}"/>
    <cellStyle name="Input 2" xfId="2701" xr:uid="{00000000-0005-0000-0000-00008D0A0000}"/>
    <cellStyle name="Input 3" xfId="2702" xr:uid="{00000000-0005-0000-0000-00008E0A0000}"/>
    <cellStyle name="LINEAL - Style2" xfId="2703" xr:uid="{00000000-0005-0000-0000-00008F0A0000}"/>
    <cellStyle name="Link Currency (0)" xfId="2704" xr:uid="{00000000-0005-0000-0000-0000900A0000}"/>
    <cellStyle name="Link Currency (2)" xfId="2705" xr:uid="{00000000-0005-0000-0000-0000910A0000}"/>
    <cellStyle name="Link Units (0)" xfId="2706" xr:uid="{00000000-0005-0000-0000-0000920A0000}"/>
    <cellStyle name="Link Units (1)" xfId="2707" xr:uid="{00000000-0005-0000-0000-0000930A0000}"/>
    <cellStyle name="Link Units (2)" xfId="2708" xr:uid="{00000000-0005-0000-0000-0000940A0000}"/>
    <cellStyle name="Linked Cell 2" xfId="2709" xr:uid="{00000000-0005-0000-0000-0000950A0000}"/>
    <cellStyle name="Linked Cell 3" xfId="2710" xr:uid="{00000000-0005-0000-0000-0000960A0000}"/>
    <cellStyle name="Model" xfId="2711" xr:uid="{00000000-0005-0000-0000-0000970A0000}"/>
    <cellStyle name="Neutral 2" xfId="2712" xr:uid="{00000000-0005-0000-0000-0000980A0000}"/>
    <cellStyle name="Neutral 3" xfId="2713" xr:uid="{00000000-0005-0000-0000-0000990A0000}"/>
    <cellStyle name="no dec" xfId="2714" xr:uid="{00000000-0005-0000-0000-00009A0A0000}"/>
    <cellStyle name="Normal" xfId="0" builtinId="0"/>
    <cellStyle name="Normal - Style1" xfId="2715" xr:uid="{00000000-0005-0000-0000-00009C0A0000}"/>
    <cellStyle name="Normal - Style1 2" xfId="2716" xr:uid="{00000000-0005-0000-0000-00009D0A0000}"/>
    <cellStyle name="Normal 10" xfId="2717" xr:uid="{00000000-0005-0000-0000-00009E0A0000}"/>
    <cellStyle name="Normal 10 10" xfId="2718" xr:uid="{00000000-0005-0000-0000-00009F0A0000}"/>
    <cellStyle name="Normal 10 11" xfId="2719" xr:uid="{00000000-0005-0000-0000-0000A00A0000}"/>
    <cellStyle name="Normal 10 12" xfId="2720" xr:uid="{00000000-0005-0000-0000-0000A10A0000}"/>
    <cellStyle name="Normal 10 13" xfId="2721" xr:uid="{00000000-0005-0000-0000-0000A20A0000}"/>
    <cellStyle name="Normal 10 14" xfId="2722" xr:uid="{00000000-0005-0000-0000-0000A30A0000}"/>
    <cellStyle name="Normal 10 15" xfId="2723" xr:uid="{00000000-0005-0000-0000-0000A40A0000}"/>
    <cellStyle name="Normal 10 16" xfId="2724" xr:uid="{00000000-0005-0000-0000-0000A50A0000}"/>
    <cellStyle name="Normal 10 17" xfId="2725" xr:uid="{00000000-0005-0000-0000-0000A60A0000}"/>
    <cellStyle name="Normal 10 18" xfId="2726" xr:uid="{00000000-0005-0000-0000-0000A70A0000}"/>
    <cellStyle name="Normal 10 19" xfId="2727" xr:uid="{00000000-0005-0000-0000-0000A80A0000}"/>
    <cellStyle name="Normal 10 2" xfId="2728" xr:uid="{00000000-0005-0000-0000-0000A90A0000}"/>
    <cellStyle name="Normal 10 2 2" xfId="2729" xr:uid="{00000000-0005-0000-0000-0000AA0A0000}"/>
    <cellStyle name="Normal 10 2 6" xfId="2730" xr:uid="{00000000-0005-0000-0000-0000AB0A0000}"/>
    <cellStyle name="Normal 10 20" xfId="2731" xr:uid="{00000000-0005-0000-0000-0000AC0A0000}"/>
    <cellStyle name="Normal 10 21" xfId="2732" xr:uid="{00000000-0005-0000-0000-0000AD0A0000}"/>
    <cellStyle name="Normal 10 22" xfId="2733" xr:uid="{00000000-0005-0000-0000-0000AE0A0000}"/>
    <cellStyle name="Normal 10 3" xfId="2734" xr:uid="{00000000-0005-0000-0000-0000AF0A0000}"/>
    <cellStyle name="Normal 10 4" xfId="2735" xr:uid="{00000000-0005-0000-0000-0000B00A0000}"/>
    <cellStyle name="Normal 10 5" xfId="2736" xr:uid="{00000000-0005-0000-0000-0000B10A0000}"/>
    <cellStyle name="Normal 10 6" xfId="2737" xr:uid="{00000000-0005-0000-0000-0000B20A0000}"/>
    <cellStyle name="Normal 10 7" xfId="2738" xr:uid="{00000000-0005-0000-0000-0000B30A0000}"/>
    <cellStyle name="Normal 10 8" xfId="2739" xr:uid="{00000000-0005-0000-0000-0000B40A0000}"/>
    <cellStyle name="Normal 10 9" xfId="2740" xr:uid="{00000000-0005-0000-0000-0000B50A0000}"/>
    <cellStyle name="Normal 109" xfId="2741" xr:uid="{00000000-0005-0000-0000-0000B60A0000}"/>
    <cellStyle name="Normal 11" xfId="2742" xr:uid="{00000000-0005-0000-0000-0000B70A0000}"/>
    <cellStyle name="Normal 11 10" xfId="2743" xr:uid="{00000000-0005-0000-0000-0000B80A0000}"/>
    <cellStyle name="Normal 11 11" xfId="2744" xr:uid="{00000000-0005-0000-0000-0000B90A0000}"/>
    <cellStyle name="Normal 11 12" xfId="2745" xr:uid="{00000000-0005-0000-0000-0000BA0A0000}"/>
    <cellStyle name="Normal 11 13" xfId="2746" xr:uid="{00000000-0005-0000-0000-0000BB0A0000}"/>
    <cellStyle name="Normal 11 14" xfId="2747" xr:uid="{00000000-0005-0000-0000-0000BC0A0000}"/>
    <cellStyle name="Normal 11 15" xfId="2748" xr:uid="{00000000-0005-0000-0000-0000BD0A0000}"/>
    <cellStyle name="Normal 11 16" xfId="2749" xr:uid="{00000000-0005-0000-0000-0000BE0A0000}"/>
    <cellStyle name="Normal 11 17" xfId="2750" xr:uid="{00000000-0005-0000-0000-0000BF0A0000}"/>
    <cellStyle name="Normal 11 18" xfId="2751" xr:uid="{00000000-0005-0000-0000-0000C00A0000}"/>
    <cellStyle name="Normal 11 19" xfId="2752" xr:uid="{00000000-0005-0000-0000-0000C10A0000}"/>
    <cellStyle name="Normal 11 2" xfId="2753" xr:uid="{00000000-0005-0000-0000-0000C20A0000}"/>
    <cellStyle name="Normal 11 2 2 2 2 2 2 2 2" xfId="2754" xr:uid="{00000000-0005-0000-0000-0000C30A0000}"/>
    <cellStyle name="Normal 11 20" xfId="2755" xr:uid="{00000000-0005-0000-0000-0000C40A0000}"/>
    <cellStyle name="Normal 11 21" xfId="2756" xr:uid="{00000000-0005-0000-0000-0000C50A0000}"/>
    <cellStyle name="Normal 11 3" xfId="2757" xr:uid="{00000000-0005-0000-0000-0000C60A0000}"/>
    <cellStyle name="Normal 11 3 2" xfId="2758" xr:uid="{00000000-0005-0000-0000-0000C70A0000}"/>
    <cellStyle name="Normal 11 4" xfId="2759" xr:uid="{00000000-0005-0000-0000-0000C80A0000}"/>
    <cellStyle name="Normal 11 5" xfId="2760" xr:uid="{00000000-0005-0000-0000-0000C90A0000}"/>
    <cellStyle name="Normal 11 6" xfId="2761" xr:uid="{00000000-0005-0000-0000-0000CA0A0000}"/>
    <cellStyle name="Normal 11 7" xfId="2762" xr:uid="{00000000-0005-0000-0000-0000CB0A0000}"/>
    <cellStyle name="Normal 11 8" xfId="2763" xr:uid="{00000000-0005-0000-0000-0000CC0A0000}"/>
    <cellStyle name="Normal 11 9" xfId="2764" xr:uid="{00000000-0005-0000-0000-0000CD0A0000}"/>
    <cellStyle name="Normal 119" xfId="2765" xr:uid="{00000000-0005-0000-0000-0000CE0A0000}"/>
    <cellStyle name="Normal 12" xfId="2766" xr:uid="{00000000-0005-0000-0000-0000CF0A0000}"/>
    <cellStyle name="Normal 12 10" xfId="2767" xr:uid="{00000000-0005-0000-0000-0000D00A0000}"/>
    <cellStyle name="Normal 12 11" xfId="2768" xr:uid="{00000000-0005-0000-0000-0000D10A0000}"/>
    <cellStyle name="Normal 12 12" xfId="2769" xr:uid="{00000000-0005-0000-0000-0000D20A0000}"/>
    <cellStyle name="Normal 12 13" xfId="2770" xr:uid="{00000000-0005-0000-0000-0000D30A0000}"/>
    <cellStyle name="Normal 12 14" xfId="2771" xr:uid="{00000000-0005-0000-0000-0000D40A0000}"/>
    <cellStyle name="Normal 12 15" xfId="2772" xr:uid="{00000000-0005-0000-0000-0000D50A0000}"/>
    <cellStyle name="Normal 12 16" xfId="2773" xr:uid="{00000000-0005-0000-0000-0000D60A0000}"/>
    <cellStyle name="Normal 12 17" xfId="2774" xr:uid="{00000000-0005-0000-0000-0000D70A0000}"/>
    <cellStyle name="Normal 12 18" xfId="2775" xr:uid="{00000000-0005-0000-0000-0000D80A0000}"/>
    <cellStyle name="Normal 12 19" xfId="2776" xr:uid="{00000000-0005-0000-0000-0000D90A0000}"/>
    <cellStyle name="Normal 12 2" xfId="2777" xr:uid="{00000000-0005-0000-0000-0000DA0A0000}"/>
    <cellStyle name="Normal 12 2 2" xfId="2778" xr:uid="{00000000-0005-0000-0000-0000DB0A0000}"/>
    <cellStyle name="Normal 12 20" xfId="2779" xr:uid="{00000000-0005-0000-0000-0000DC0A0000}"/>
    <cellStyle name="Normal 12 21" xfId="2780" xr:uid="{00000000-0005-0000-0000-0000DD0A0000}"/>
    <cellStyle name="Normal 12 22" xfId="2781" xr:uid="{00000000-0005-0000-0000-0000DE0A0000}"/>
    <cellStyle name="Normal 12 3" xfId="2782" xr:uid="{00000000-0005-0000-0000-0000DF0A0000}"/>
    <cellStyle name="Normal 12 4" xfId="2783" xr:uid="{00000000-0005-0000-0000-0000E00A0000}"/>
    <cellStyle name="Normal 12 5" xfId="2784" xr:uid="{00000000-0005-0000-0000-0000E10A0000}"/>
    <cellStyle name="Normal 12 6" xfId="2785" xr:uid="{00000000-0005-0000-0000-0000E20A0000}"/>
    <cellStyle name="Normal 12 7" xfId="2786" xr:uid="{00000000-0005-0000-0000-0000E30A0000}"/>
    <cellStyle name="Normal 12 8" xfId="2787" xr:uid="{00000000-0005-0000-0000-0000E40A0000}"/>
    <cellStyle name="Normal 12 9" xfId="2788" xr:uid="{00000000-0005-0000-0000-0000E50A0000}"/>
    <cellStyle name="Normal 13" xfId="2789" xr:uid="{00000000-0005-0000-0000-0000E60A0000}"/>
    <cellStyle name="Normal 13 2" xfId="2790" xr:uid="{00000000-0005-0000-0000-0000E70A0000}"/>
    <cellStyle name="Normal 13 3" xfId="2791" xr:uid="{00000000-0005-0000-0000-0000E80A0000}"/>
    <cellStyle name="Normal 14" xfId="2792" xr:uid="{00000000-0005-0000-0000-0000E90A0000}"/>
    <cellStyle name="Normal 14 2" xfId="2793" xr:uid="{00000000-0005-0000-0000-0000EA0A0000}"/>
    <cellStyle name="Normal 14 2 2" xfId="2794" xr:uid="{00000000-0005-0000-0000-0000EB0A0000}"/>
    <cellStyle name="Normal 14 3" xfId="2795" xr:uid="{00000000-0005-0000-0000-0000EC0A0000}"/>
    <cellStyle name="Normal 15" xfId="2796" xr:uid="{00000000-0005-0000-0000-0000ED0A0000}"/>
    <cellStyle name="Normal 15 10" xfId="2797" xr:uid="{00000000-0005-0000-0000-0000EE0A0000}"/>
    <cellStyle name="Normal 15 11" xfId="2798" xr:uid="{00000000-0005-0000-0000-0000EF0A0000}"/>
    <cellStyle name="Normal 15 12" xfId="2799" xr:uid="{00000000-0005-0000-0000-0000F00A0000}"/>
    <cellStyle name="Normal 15 13" xfId="2800" xr:uid="{00000000-0005-0000-0000-0000F10A0000}"/>
    <cellStyle name="Normal 15 14" xfId="2801" xr:uid="{00000000-0005-0000-0000-0000F20A0000}"/>
    <cellStyle name="Normal 15 15" xfId="2802" xr:uid="{00000000-0005-0000-0000-0000F30A0000}"/>
    <cellStyle name="Normal 15 16" xfId="2803" xr:uid="{00000000-0005-0000-0000-0000F40A0000}"/>
    <cellStyle name="Normal 15 17" xfId="2804" xr:uid="{00000000-0005-0000-0000-0000F50A0000}"/>
    <cellStyle name="Normal 15 18" xfId="2805" xr:uid="{00000000-0005-0000-0000-0000F60A0000}"/>
    <cellStyle name="Normal 15 19" xfId="2806" xr:uid="{00000000-0005-0000-0000-0000F70A0000}"/>
    <cellStyle name="Normal 15 2" xfId="2807" xr:uid="{00000000-0005-0000-0000-0000F80A0000}"/>
    <cellStyle name="Normal 15 2 2" xfId="2808" xr:uid="{00000000-0005-0000-0000-0000F90A0000}"/>
    <cellStyle name="Normal 15 20" xfId="2809" xr:uid="{00000000-0005-0000-0000-0000FA0A0000}"/>
    <cellStyle name="Normal 15 3" xfId="2810" xr:uid="{00000000-0005-0000-0000-0000FB0A0000}"/>
    <cellStyle name="Normal 15 4" xfId="2811" xr:uid="{00000000-0005-0000-0000-0000FC0A0000}"/>
    <cellStyle name="Normal 15 5" xfId="2812" xr:uid="{00000000-0005-0000-0000-0000FD0A0000}"/>
    <cellStyle name="Normal 15 6" xfId="2813" xr:uid="{00000000-0005-0000-0000-0000FE0A0000}"/>
    <cellStyle name="Normal 15 7" xfId="2814" xr:uid="{00000000-0005-0000-0000-0000FF0A0000}"/>
    <cellStyle name="Normal 15 8" xfId="2815" xr:uid="{00000000-0005-0000-0000-0000000B0000}"/>
    <cellStyle name="Normal 15 9" xfId="2816" xr:uid="{00000000-0005-0000-0000-0000010B0000}"/>
    <cellStyle name="Normal 16" xfId="2817" xr:uid="{00000000-0005-0000-0000-0000020B0000}"/>
    <cellStyle name="Normal 16 2" xfId="2818" xr:uid="{00000000-0005-0000-0000-0000030B0000}"/>
    <cellStyle name="Normal 16 3" xfId="2819" xr:uid="{00000000-0005-0000-0000-0000040B0000}"/>
    <cellStyle name="Normal 17" xfId="2820" xr:uid="{00000000-0005-0000-0000-0000050B0000}"/>
    <cellStyle name="Normal 18" xfId="2821" xr:uid="{00000000-0005-0000-0000-0000060B0000}"/>
    <cellStyle name="Normal 18 2" xfId="2822" xr:uid="{00000000-0005-0000-0000-0000070B0000}"/>
    <cellStyle name="Normal 18 3" xfId="2823" xr:uid="{00000000-0005-0000-0000-0000080B0000}"/>
    <cellStyle name="Normal 19" xfId="2824" xr:uid="{00000000-0005-0000-0000-0000090B0000}"/>
    <cellStyle name="Normal 19 2" xfId="2825" xr:uid="{00000000-0005-0000-0000-00000A0B0000}"/>
    <cellStyle name="Normal 2" xfId="2826" xr:uid="{00000000-0005-0000-0000-00000B0B0000}"/>
    <cellStyle name="Normal 2 10" xfId="2827" xr:uid="{00000000-0005-0000-0000-00000C0B0000}"/>
    <cellStyle name="Normal 2 10 2" xfId="2828" xr:uid="{00000000-0005-0000-0000-00000D0B0000}"/>
    <cellStyle name="Normal 2 10 2 2" xfId="2829" xr:uid="{00000000-0005-0000-0000-00000E0B0000}"/>
    <cellStyle name="Normal 2 10 2 2 2" xfId="2830" xr:uid="{00000000-0005-0000-0000-00000F0B0000}"/>
    <cellStyle name="Normal 2 11" xfId="2831" xr:uid="{00000000-0005-0000-0000-0000100B0000}"/>
    <cellStyle name="Normal 2 11 2" xfId="2832" xr:uid="{00000000-0005-0000-0000-0000110B0000}"/>
    <cellStyle name="Normal 2 12" xfId="2833" xr:uid="{00000000-0005-0000-0000-0000120B0000}"/>
    <cellStyle name="Normal 2 12 2" xfId="2834" xr:uid="{00000000-0005-0000-0000-0000130B0000}"/>
    <cellStyle name="Normal 2 13" xfId="2835" xr:uid="{00000000-0005-0000-0000-0000140B0000}"/>
    <cellStyle name="Normal 2 13 2" xfId="2836" xr:uid="{00000000-0005-0000-0000-0000150B0000}"/>
    <cellStyle name="Normal 2 14" xfId="2837" xr:uid="{00000000-0005-0000-0000-0000160B0000}"/>
    <cellStyle name="Normal 2 14 2" xfId="2838" xr:uid="{00000000-0005-0000-0000-0000170B0000}"/>
    <cellStyle name="Normal 2 15" xfId="2839" xr:uid="{00000000-0005-0000-0000-0000180B0000}"/>
    <cellStyle name="Normal 2 15 2" xfId="2840" xr:uid="{00000000-0005-0000-0000-0000190B0000}"/>
    <cellStyle name="Normal 2 16" xfId="2841" xr:uid="{00000000-0005-0000-0000-00001A0B0000}"/>
    <cellStyle name="Normal 2 16 2" xfId="2842" xr:uid="{00000000-0005-0000-0000-00001B0B0000}"/>
    <cellStyle name="Normal 2 17" xfId="2843" xr:uid="{00000000-0005-0000-0000-00001C0B0000}"/>
    <cellStyle name="Normal 2 18" xfId="2844" xr:uid="{00000000-0005-0000-0000-00001D0B0000}"/>
    <cellStyle name="Normal 2 2" xfId="2845" xr:uid="{00000000-0005-0000-0000-00001E0B0000}"/>
    <cellStyle name="Normal 2 2 2" xfId="2846" xr:uid="{00000000-0005-0000-0000-00001F0B0000}"/>
    <cellStyle name="Normal 2 2 3" xfId="2847" xr:uid="{00000000-0005-0000-0000-0000200B0000}"/>
    <cellStyle name="Normal 2 2 4" xfId="2848" xr:uid="{00000000-0005-0000-0000-0000210B0000}"/>
    <cellStyle name="Normal 2 20" xfId="2849" xr:uid="{00000000-0005-0000-0000-0000220B0000}"/>
    <cellStyle name="Normal 2 3" xfId="2850" xr:uid="{00000000-0005-0000-0000-0000230B0000}"/>
    <cellStyle name="Normal 2 3 10" xfId="2851" xr:uid="{00000000-0005-0000-0000-0000240B0000}"/>
    <cellStyle name="Normal 2 3 11" xfId="2852" xr:uid="{00000000-0005-0000-0000-0000250B0000}"/>
    <cellStyle name="Normal 2 3 12" xfId="2853" xr:uid="{00000000-0005-0000-0000-0000260B0000}"/>
    <cellStyle name="Normal 2 3 13" xfId="2854" xr:uid="{00000000-0005-0000-0000-0000270B0000}"/>
    <cellStyle name="Normal 2 3 14" xfId="2855" xr:uid="{00000000-0005-0000-0000-0000280B0000}"/>
    <cellStyle name="Normal 2 3 15" xfId="2856" xr:uid="{00000000-0005-0000-0000-0000290B0000}"/>
    <cellStyle name="Normal 2 3 16" xfId="2857" xr:uid="{00000000-0005-0000-0000-00002A0B0000}"/>
    <cellStyle name="Normal 2 3 17" xfId="2858" xr:uid="{00000000-0005-0000-0000-00002B0B0000}"/>
    <cellStyle name="Normal 2 3 18" xfId="2859" xr:uid="{00000000-0005-0000-0000-00002C0B0000}"/>
    <cellStyle name="Normal 2 3 19" xfId="2860" xr:uid="{00000000-0005-0000-0000-00002D0B0000}"/>
    <cellStyle name="Normal 2 3 2" xfId="2861" xr:uid="{00000000-0005-0000-0000-00002E0B0000}"/>
    <cellStyle name="Normal 2 3 2 2" xfId="2862" xr:uid="{00000000-0005-0000-0000-00002F0B0000}"/>
    <cellStyle name="Normal 2 3 20" xfId="2863" xr:uid="{00000000-0005-0000-0000-0000300B0000}"/>
    <cellStyle name="Normal 2 3 3" xfId="2864" xr:uid="{00000000-0005-0000-0000-0000310B0000}"/>
    <cellStyle name="Normal 2 3 4" xfId="2865" xr:uid="{00000000-0005-0000-0000-0000320B0000}"/>
    <cellStyle name="Normal 2 3 5" xfId="2866" xr:uid="{00000000-0005-0000-0000-0000330B0000}"/>
    <cellStyle name="Normal 2 3 6" xfId="2867" xr:uid="{00000000-0005-0000-0000-0000340B0000}"/>
    <cellStyle name="Normal 2 3 7" xfId="2868" xr:uid="{00000000-0005-0000-0000-0000350B0000}"/>
    <cellStyle name="Normal 2 3 8" xfId="2869" xr:uid="{00000000-0005-0000-0000-0000360B0000}"/>
    <cellStyle name="Normal 2 3 9" xfId="2870" xr:uid="{00000000-0005-0000-0000-0000370B0000}"/>
    <cellStyle name="Normal 2 4" xfId="2871" xr:uid="{00000000-0005-0000-0000-0000380B0000}"/>
    <cellStyle name="Normal 2 4 2" xfId="2872" xr:uid="{00000000-0005-0000-0000-0000390B0000}"/>
    <cellStyle name="Normal 2 4 3" xfId="2873" xr:uid="{00000000-0005-0000-0000-00003A0B0000}"/>
    <cellStyle name="Normal 2 5" xfId="2874" xr:uid="{00000000-0005-0000-0000-00003B0B0000}"/>
    <cellStyle name="Normal 2 5 2" xfId="2875" xr:uid="{00000000-0005-0000-0000-00003C0B0000}"/>
    <cellStyle name="Normal 2 6" xfId="2876" xr:uid="{00000000-0005-0000-0000-00003D0B0000}"/>
    <cellStyle name="Normal 2 6 2" xfId="2877" xr:uid="{00000000-0005-0000-0000-00003E0B0000}"/>
    <cellStyle name="Normal 2 7" xfId="2878" xr:uid="{00000000-0005-0000-0000-00003F0B0000}"/>
    <cellStyle name="Normal 2 7 2" xfId="2879" xr:uid="{00000000-0005-0000-0000-0000400B0000}"/>
    <cellStyle name="Normal 2 8" xfId="2880" xr:uid="{00000000-0005-0000-0000-0000410B0000}"/>
    <cellStyle name="Normal 2 8 2" xfId="2881" xr:uid="{00000000-0005-0000-0000-0000420B0000}"/>
    <cellStyle name="Normal 2 9" xfId="2882" xr:uid="{00000000-0005-0000-0000-0000430B0000}"/>
    <cellStyle name="Normal 2 9 2" xfId="2883" xr:uid="{00000000-0005-0000-0000-0000440B0000}"/>
    <cellStyle name="Normal 2_2007_Conso Mtech Group (8 co)" xfId="2884" xr:uid="{00000000-0005-0000-0000-0000450B0000}"/>
    <cellStyle name="Normal 20" xfId="2885" xr:uid="{00000000-0005-0000-0000-0000460B0000}"/>
    <cellStyle name="Normal 21" xfId="2886" xr:uid="{00000000-0005-0000-0000-0000470B0000}"/>
    <cellStyle name="Normal 22" xfId="2887" xr:uid="{00000000-0005-0000-0000-0000480B0000}"/>
    <cellStyle name="Normal 23" xfId="2888" xr:uid="{00000000-0005-0000-0000-0000490B0000}"/>
    <cellStyle name="Normal 24" xfId="2889" xr:uid="{00000000-0005-0000-0000-00004A0B0000}"/>
    <cellStyle name="Normal 25" xfId="2890" xr:uid="{00000000-0005-0000-0000-00004B0B0000}"/>
    <cellStyle name="Normal 26" xfId="2891" xr:uid="{00000000-0005-0000-0000-00004C0B0000}"/>
    <cellStyle name="Normal 27" xfId="2892" xr:uid="{00000000-0005-0000-0000-00004D0B0000}"/>
    <cellStyle name="Normal 27 2" xfId="2893" xr:uid="{00000000-0005-0000-0000-00004E0B0000}"/>
    <cellStyle name="Normal 27 3" xfId="2894" xr:uid="{00000000-0005-0000-0000-00004F0B0000}"/>
    <cellStyle name="Normal 28" xfId="2895" xr:uid="{00000000-0005-0000-0000-0000500B0000}"/>
    <cellStyle name="Normal 29" xfId="2896" xr:uid="{00000000-0005-0000-0000-0000510B0000}"/>
    <cellStyle name="Normal 3" xfId="2897" xr:uid="{00000000-0005-0000-0000-0000520B0000}"/>
    <cellStyle name="Normal 3 10" xfId="2898" xr:uid="{00000000-0005-0000-0000-0000530B0000}"/>
    <cellStyle name="Normal 3 11" xfId="2899" xr:uid="{00000000-0005-0000-0000-0000540B0000}"/>
    <cellStyle name="Normal 3 12" xfId="2900" xr:uid="{00000000-0005-0000-0000-0000550B0000}"/>
    <cellStyle name="Normal 3 13" xfId="2901" xr:uid="{00000000-0005-0000-0000-0000560B0000}"/>
    <cellStyle name="Normal 3 14" xfId="2902" xr:uid="{00000000-0005-0000-0000-0000570B0000}"/>
    <cellStyle name="Normal 3 15" xfId="2903" xr:uid="{00000000-0005-0000-0000-0000580B0000}"/>
    <cellStyle name="Normal 3 16" xfId="2904" xr:uid="{00000000-0005-0000-0000-0000590B0000}"/>
    <cellStyle name="Normal 3 17" xfId="2905" xr:uid="{00000000-0005-0000-0000-00005A0B0000}"/>
    <cellStyle name="Normal 3 18" xfId="2906" xr:uid="{00000000-0005-0000-0000-00005B0B0000}"/>
    <cellStyle name="Normal 3 19" xfId="2907" xr:uid="{00000000-0005-0000-0000-00005C0B0000}"/>
    <cellStyle name="Normal 3 2" xfId="2908" xr:uid="{00000000-0005-0000-0000-00005D0B0000}"/>
    <cellStyle name="Normal 3 2 2" xfId="2909" xr:uid="{00000000-0005-0000-0000-00005E0B0000}"/>
    <cellStyle name="Normal 3 2 2 2" xfId="2910" xr:uid="{00000000-0005-0000-0000-00005F0B0000}"/>
    <cellStyle name="Normal 3 2 2 2 2" xfId="2911" xr:uid="{00000000-0005-0000-0000-0000600B0000}"/>
    <cellStyle name="Normal 3 2 3" xfId="2912" xr:uid="{00000000-0005-0000-0000-0000610B0000}"/>
    <cellStyle name="Normal 3 2_Lead -  NU 31-3-54" xfId="2913" xr:uid="{00000000-0005-0000-0000-0000620B0000}"/>
    <cellStyle name="Normal 3 20" xfId="2914" xr:uid="{00000000-0005-0000-0000-0000630B0000}"/>
    <cellStyle name="Normal 3 21" xfId="2915" xr:uid="{00000000-0005-0000-0000-0000640B0000}"/>
    <cellStyle name="Normal 3 3" xfId="2916" xr:uid="{00000000-0005-0000-0000-0000650B0000}"/>
    <cellStyle name="Normal 3 4" xfId="2917" xr:uid="{00000000-0005-0000-0000-0000660B0000}"/>
    <cellStyle name="Normal 3 5" xfId="2918" xr:uid="{00000000-0005-0000-0000-0000670B0000}"/>
    <cellStyle name="Normal 3 6" xfId="2919" xr:uid="{00000000-0005-0000-0000-0000680B0000}"/>
    <cellStyle name="Normal 3 7" xfId="2920" xr:uid="{00000000-0005-0000-0000-0000690B0000}"/>
    <cellStyle name="Normal 3 8" xfId="2921" xr:uid="{00000000-0005-0000-0000-00006A0B0000}"/>
    <cellStyle name="Normal 3 9" xfId="2922" xr:uid="{00000000-0005-0000-0000-00006B0B0000}"/>
    <cellStyle name="Normal 3_2007_Conso Mtech Group (8 co)" xfId="2923" xr:uid="{00000000-0005-0000-0000-00006C0B0000}"/>
    <cellStyle name="Normal 30" xfId="2924" xr:uid="{00000000-0005-0000-0000-00006D0B0000}"/>
    <cellStyle name="Normal 31" xfId="2925" xr:uid="{00000000-0005-0000-0000-00006E0B0000}"/>
    <cellStyle name="Normal 32" xfId="2926" xr:uid="{00000000-0005-0000-0000-00006F0B0000}"/>
    <cellStyle name="Normal 33" xfId="2927" xr:uid="{00000000-0005-0000-0000-0000700B0000}"/>
    <cellStyle name="Normal 335" xfId="2928" xr:uid="{00000000-0005-0000-0000-0000710B0000}"/>
    <cellStyle name="Normal 34" xfId="2929" xr:uid="{00000000-0005-0000-0000-0000720B0000}"/>
    <cellStyle name="Normal 35" xfId="2930" xr:uid="{00000000-0005-0000-0000-0000730B0000}"/>
    <cellStyle name="Normal 36" xfId="2931" xr:uid="{00000000-0005-0000-0000-0000740B0000}"/>
    <cellStyle name="Normal 37" xfId="2932" xr:uid="{00000000-0005-0000-0000-0000750B0000}"/>
    <cellStyle name="Normal 38" xfId="2933" xr:uid="{00000000-0005-0000-0000-0000760B0000}"/>
    <cellStyle name="Normal 39" xfId="2934" xr:uid="{00000000-0005-0000-0000-0000770B0000}"/>
    <cellStyle name="Normal 4" xfId="2935" xr:uid="{00000000-0005-0000-0000-0000780B0000}"/>
    <cellStyle name="Normal 4 10" xfId="2936" xr:uid="{00000000-0005-0000-0000-0000790B0000}"/>
    <cellStyle name="Normal 4 11" xfId="2937" xr:uid="{00000000-0005-0000-0000-00007A0B0000}"/>
    <cellStyle name="Normal 4 12" xfId="2938" xr:uid="{00000000-0005-0000-0000-00007B0B0000}"/>
    <cellStyle name="Normal 4 13" xfId="2939" xr:uid="{00000000-0005-0000-0000-00007C0B0000}"/>
    <cellStyle name="Normal 4 14" xfId="2940" xr:uid="{00000000-0005-0000-0000-00007D0B0000}"/>
    <cellStyle name="Normal 4 15" xfId="2941" xr:uid="{00000000-0005-0000-0000-00007E0B0000}"/>
    <cellStyle name="Normal 4 16" xfId="2942" xr:uid="{00000000-0005-0000-0000-00007F0B0000}"/>
    <cellStyle name="Normal 4 17" xfId="2943" xr:uid="{00000000-0005-0000-0000-0000800B0000}"/>
    <cellStyle name="Normal 4 18" xfId="2944" xr:uid="{00000000-0005-0000-0000-0000810B0000}"/>
    <cellStyle name="Normal 4 19" xfId="2945" xr:uid="{00000000-0005-0000-0000-0000820B0000}"/>
    <cellStyle name="Normal 4 2" xfId="2946" xr:uid="{00000000-0005-0000-0000-0000830B0000}"/>
    <cellStyle name="Normal 4 2 2" xfId="2947" xr:uid="{00000000-0005-0000-0000-0000840B0000}"/>
    <cellStyle name="Normal 4 2 2 2" xfId="2948" xr:uid="{00000000-0005-0000-0000-0000850B0000}"/>
    <cellStyle name="Normal 4 2 3" xfId="2949" xr:uid="{00000000-0005-0000-0000-0000860B0000}"/>
    <cellStyle name="Normal 4 20" xfId="2950" xr:uid="{00000000-0005-0000-0000-0000870B0000}"/>
    <cellStyle name="Normal 4 21" xfId="2951" xr:uid="{00000000-0005-0000-0000-0000880B0000}"/>
    <cellStyle name="Normal 4 22" xfId="2952" xr:uid="{00000000-0005-0000-0000-0000890B0000}"/>
    <cellStyle name="Normal 4 23" xfId="2953" xr:uid="{00000000-0005-0000-0000-00008A0B0000}"/>
    <cellStyle name="Normal 4 3" xfId="2954" xr:uid="{00000000-0005-0000-0000-00008B0B0000}"/>
    <cellStyle name="Normal 4 4" xfId="2955" xr:uid="{00000000-0005-0000-0000-00008C0B0000}"/>
    <cellStyle name="Normal 4 5" xfId="2956" xr:uid="{00000000-0005-0000-0000-00008D0B0000}"/>
    <cellStyle name="Normal 4 6" xfId="2957" xr:uid="{00000000-0005-0000-0000-00008E0B0000}"/>
    <cellStyle name="Normal 4 7" xfId="2958" xr:uid="{00000000-0005-0000-0000-00008F0B0000}"/>
    <cellStyle name="Normal 4 8" xfId="2959" xr:uid="{00000000-0005-0000-0000-0000900B0000}"/>
    <cellStyle name="Normal 4 9" xfId="2960" xr:uid="{00000000-0005-0000-0000-0000910B0000}"/>
    <cellStyle name="Normal 4_Bulk _ Audit" xfId="2961" xr:uid="{00000000-0005-0000-0000-0000920B0000}"/>
    <cellStyle name="Normal 40" xfId="2962" xr:uid="{00000000-0005-0000-0000-0000930B0000}"/>
    <cellStyle name="Normal 41" xfId="2963" xr:uid="{00000000-0005-0000-0000-0000940B0000}"/>
    <cellStyle name="Normal 42" xfId="2964" xr:uid="{00000000-0005-0000-0000-0000950B0000}"/>
    <cellStyle name="Normal 43" xfId="2965" xr:uid="{00000000-0005-0000-0000-0000960B0000}"/>
    <cellStyle name="Normal 44" xfId="2966" xr:uid="{00000000-0005-0000-0000-0000970B0000}"/>
    <cellStyle name="Normal 45" xfId="2967" xr:uid="{00000000-0005-0000-0000-0000980B0000}"/>
    <cellStyle name="Normal 46" xfId="2968" xr:uid="{00000000-0005-0000-0000-0000990B0000}"/>
    <cellStyle name="Normal 47" xfId="2969" xr:uid="{00000000-0005-0000-0000-00009A0B0000}"/>
    <cellStyle name="Normal 48" xfId="2970" xr:uid="{00000000-0005-0000-0000-00009B0B0000}"/>
    <cellStyle name="Normal 49" xfId="2971" xr:uid="{00000000-0005-0000-0000-00009C0B0000}"/>
    <cellStyle name="Normal 5" xfId="2972" xr:uid="{00000000-0005-0000-0000-00009D0B0000}"/>
    <cellStyle name="Normal 5 2" xfId="2973" xr:uid="{00000000-0005-0000-0000-00009E0B0000}"/>
    <cellStyle name="Normal 5 3" xfId="2974" xr:uid="{00000000-0005-0000-0000-00009F0B0000}"/>
    <cellStyle name="Normal 5 4" xfId="2975" xr:uid="{00000000-0005-0000-0000-0000A00B0000}"/>
    <cellStyle name="Normal 5 4 2" xfId="2976" xr:uid="{00000000-0005-0000-0000-0000A10B0000}"/>
    <cellStyle name="Normal 5 5" xfId="2977" xr:uid="{00000000-0005-0000-0000-0000A20B0000}"/>
    <cellStyle name="Normal 5_Bulk _ Audit" xfId="2978" xr:uid="{00000000-0005-0000-0000-0000A30B0000}"/>
    <cellStyle name="Normal 50" xfId="2979" xr:uid="{00000000-0005-0000-0000-0000A40B0000}"/>
    <cellStyle name="Normal 51" xfId="2980" xr:uid="{00000000-0005-0000-0000-0000A50B0000}"/>
    <cellStyle name="Normal 52" xfId="2981" xr:uid="{00000000-0005-0000-0000-0000A60B0000}"/>
    <cellStyle name="Normal 53" xfId="2982" xr:uid="{00000000-0005-0000-0000-0000A70B0000}"/>
    <cellStyle name="Normal 54" xfId="2983" xr:uid="{00000000-0005-0000-0000-0000A80B0000}"/>
    <cellStyle name="Normal 55" xfId="2984" xr:uid="{00000000-0005-0000-0000-0000A90B0000}"/>
    <cellStyle name="Normal 56" xfId="2985" xr:uid="{00000000-0005-0000-0000-0000AA0B0000}"/>
    <cellStyle name="Normal 57" xfId="2986" xr:uid="{00000000-0005-0000-0000-0000AB0B0000}"/>
    <cellStyle name="Normal 58" xfId="2987" xr:uid="{00000000-0005-0000-0000-0000AC0B0000}"/>
    <cellStyle name="Normal 59" xfId="2988" xr:uid="{00000000-0005-0000-0000-0000AD0B0000}"/>
    <cellStyle name="Normal 6" xfId="2989" xr:uid="{00000000-0005-0000-0000-0000AE0B0000}"/>
    <cellStyle name="Normal 6 10" xfId="2990" xr:uid="{00000000-0005-0000-0000-0000AF0B0000}"/>
    <cellStyle name="Normal 6 11" xfId="2991" xr:uid="{00000000-0005-0000-0000-0000B00B0000}"/>
    <cellStyle name="Normal 6 12" xfId="2992" xr:uid="{00000000-0005-0000-0000-0000B10B0000}"/>
    <cellStyle name="Normal 6 13" xfId="2993" xr:uid="{00000000-0005-0000-0000-0000B20B0000}"/>
    <cellStyle name="Normal 6 14" xfId="2994" xr:uid="{00000000-0005-0000-0000-0000B30B0000}"/>
    <cellStyle name="Normal 6 15" xfId="2995" xr:uid="{00000000-0005-0000-0000-0000B40B0000}"/>
    <cellStyle name="Normal 6 16" xfId="2996" xr:uid="{00000000-0005-0000-0000-0000B50B0000}"/>
    <cellStyle name="Normal 6 17" xfId="2997" xr:uid="{00000000-0005-0000-0000-0000B60B0000}"/>
    <cellStyle name="Normal 6 18" xfId="2998" xr:uid="{00000000-0005-0000-0000-0000B70B0000}"/>
    <cellStyle name="Normal 6 19" xfId="2999" xr:uid="{00000000-0005-0000-0000-0000B80B0000}"/>
    <cellStyle name="Normal 6 2" xfId="3000" xr:uid="{00000000-0005-0000-0000-0000B90B0000}"/>
    <cellStyle name="Normal 6 2 2" xfId="3001" xr:uid="{00000000-0005-0000-0000-0000BA0B0000}"/>
    <cellStyle name="Normal 6 2 2 2" xfId="3002" xr:uid="{00000000-0005-0000-0000-0000BB0B0000}"/>
    <cellStyle name="Normal 6 2 3" xfId="3003" xr:uid="{00000000-0005-0000-0000-0000BC0B0000}"/>
    <cellStyle name="Normal 6 20" xfId="3004" xr:uid="{00000000-0005-0000-0000-0000BD0B0000}"/>
    <cellStyle name="Normal 6 21" xfId="3005" xr:uid="{00000000-0005-0000-0000-0000BE0B0000}"/>
    <cellStyle name="Normal 6 22" xfId="3006" xr:uid="{00000000-0005-0000-0000-0000BF0B0000}"/>
    <cellStyle name="Normal 6 3" xfId="3007" xr:uid="{00000000-0005-0000-0000-0000C00B0000}"/>
    <cellStyle name="Normal 6 4" xfId="3008" xr:uid="{00000000-0005-0000-0000-0000C10B0000}"/>
    <cellStyle name="Normal 6 5" xfId="3009" xr:uid="{00000000-0005-0000-0000-0000C20B0000}"/>
    <cellStyle name="Normal 6 6" xfId="3010" xr:uid="{00000000-0005-0000-0000-0000C30B0000}"/>
    <cellStyle name="Normal 6 7" xfId="3011" xr:uid="{00000000-0005-0000-0000-0000C40B0000}"/>
    <cellStyle name="Normal 6 8" xfId="3012" xr:uid="{00000000-0005-0000-0000-0000C50B0000}"/>
    <cellStyle name="Normal 6 9" xfId="3013" xr:uid="{00000000-0005-0000-0000-0000C60B0000}"/>
    <cellStyle name="Normal 6_FA BL" xfId="3014" xr:uid="{00000000-0005-0000-0000-0000C70B0000}"/>
    <cellStyle name="Normal 60" xfId="3015" xr:uid="{00000000-0005-0000-0000-0000C80B0000}"/>
    <cellStyle name="Normal 61" xfId="3016" xr:uid="{00000000-0005-0000-0000-0000C90B0000}"/>
    <cellStyle name="Normal 62" xfId="3017" xr:uid="{00000000-0005-0000-0000-0000CA0B0000}"/>
    <cellStyle name="Normal 63" xfId="3018" xr:uid="{00000000-0005-0000-0000-0000CB0B0000}"/>
    <cellStyle name="Normal 63 2" xfId="3019" xr:uid="{00000000-0005-0000-0000-0000CC0B0000}"/>
    <cellStyle name="Normal 64" xfId="3020" xr:uid="{00000000-0005-0000-0000-0000CD0B0000}"/>
    <cellStyle name="Normal 65" xfId="3021" xr:uid="{00000000-0005-0000-0000-0000CE0B0000}"/>
    <cellStyle name="Normal 66" xfId="3022" xr:uid="{00000000-0005-0000-0000-0000CF0B0000}"/>
    <cellStyle name="Normal 67" xfId="3023" xr:uid="{00000000-0005-0000-0000-0000D00B0000}"/>
    <cellStyle name="Normal 68" xfId="3024" xr:uid="{00000000-0005-0000-0000-0000D10B0000}"/>
    <cellStyle name="Normal 69" xfId="3025" xr:uid="{00000000-0005-0000-0000-0000D20B0000}"/>
    <cellStyle name="Normal 7" xfId="3026" xr:uid="{00000000-0005-0000-0000-0000D30B0000}"/>
    <cellStyle name="Normal 7 10" xfId="3027" xr:uid="{00000000-0005-0000-0000-0000D40B0000}"/>
    <cellStyle name="Normal 7 11" xfId="3028" xr:uid="{00000000-0005-0000-0000-0000D50B0000}"/>
    <cellStyle name="Normal 7 12" xfId="3029" xr:uid="{00000000-0005-0000-0000-0000D60B0000}"/>
    <cellStyle name="Normal 7 13" xfId="3030" xr:uid="{00000000-0005-0000-0000-0000D70B0000}"/>
    <cellStyle name="Normal 7 14" xfId="3031" xr:uid="{00000000-0005-0000-0000-0000D80B0000}"/>
    <cellStyle name="Normal 7 15" xfId="3032" xr:uid="{00000000-0005-0000-0000-0000D90B0000}"/>
    <cellStyle name="Normal 7 16" xfId="3033" xr:uid="{00000000-0005-0000-0000-0000DA0B0000}"/>
    <cellStyle name="Normal 7 17" xfId="3034" xr:uid="{00000000-0005-0000-0000-0000DB0B0000}"/>
    <cellStyle name="Normal 7 18" xfId="3035" xr:uid="{00000000-0005-0000-0000-0000DC0B0000}"/>
    <cellStyle name="Normal 7 19" xfId="3036" xr:uid="{00000000-0005-0000-0000-0000DD0B0000}"/>
    <cellStyle name="Normal 7 2" xfId="3037" xr:uid="{00000000-0005-0000-0000-0000DE0B0000}"/>
    <cellStyle name="Normal 7 2 2" xfId="3038" xr:uid="{00000000-0005-0000-0000-0000DF0B0000}"/>
    <cellStyle name="Normal 7 2 2 2" xfId="3039" xr:uid="{00000000-0005-0000-0000-0000E00B0000}"/>
    <cellStyle name="Normal 7 20" xfId="3040" xr:uid="{00000000-0005-0000-0000-0000E10B0000}"/>
    <cellStyle name="Normal 7 21" xfId="3041" xr:uid="{00000000-0005-0000-0000-0000E20B0000}"/>
    <cellStyle name="Normal 7 3" xfId="3042" xr:uid="{00000000-0005-0000-0000-0000E30B0000}"/>
    <cellStyle name="Normal 7 4" xfId="3043" xr:uid="{00000000-0005-0000-0000-0000E40B0000}"/>
    <cellStyle name="Normal 7 5" xfId="3044" xr:uid="{00000000-0005-0000-0000-0000E50B0000}"/>
    <cellStyle name="Normal 7 6" xfId="3045" xr:uid="{00000000-0005-0000-0000-0000E60B0000}"/>
    <cellStyle name="Normal 7 7" xfId="3046" xr:uid="{00000000-0005-0000-0000-0000E70B0000}"/>
    <cellStyle name="Normal 7 8" xfId="3047" xr:uid="{00000000-0005-0000-0000-0000E80B0000}"/>
    <cellStyle name="Normal 7 9" xfId="3048" xr:uid="{00000000-0005-0000-0000-0000E90B0000}"/>
    <cellStyle name="Normal 7_FA BL" xfId="3049" xr:uid="{00000000-0005-0000-0000-0000EA0B0000}"/>
    <cellStyle name="Normal 70" xfId="3050" xr:uid="{00000000-0005-0000-0000-0000EB0B0000}"/>
    <cellStyle name="Normal 71" xfId="3051" xr:uid="{00000000-0005-0000-0000-0000EC0B0000}"/>
    <cellStyle name="Normal 72" xfId="3052" xr:uid="{00000000-0005-0000-0000-0000ED0B0000}"/>
    <cellStyle name="Normal 73" xfId="3053" xr:uid="{00000000-0005-0000-0000-0000EE0B0000}"/>
    <cellStyle name="Normal 74" xfId="3054" xr:uid="{00000000-0005-0000-0000-0000EF0B0000}"/>
    <cellStyle name="Normal 75" xfId="3055" xr:uid="{00000000-0005-0000-0000-0000F00B0000}"/>
    <cellStyle name="Normal 76" xfId="3056" xr:uid="{00000000-0005-0000-0000-0000F10B0000}"/>
    <cellStyle name="Normal 77" xfId="3057" xr:uid="{00000000-0005-0000-0000-0000F20B0000}"/>
    <cellStyle name="Normal 78" xfId="3058" xr:uid="{00000000-0005-0000-0000-0000F30B0000}"/>
    <cellStyle name="Normal 79" xfId="3059" xr:uid="{00000000-0005-0000-0000-0000F40B0000}"/>
    <cellStyle name="Normal 8" xfId="3060" xr:uid="{00000000-0005-0000-0000-0000F50B0000}"/>
    <cellStyle name="Normal 8 10" xfId="3061" xr:uid="{00000000-0005-0000-0000-0000F60B0000}"/>
    <cellStyle name="Normal 8 11" xfId="3062" xr:uid="{00000000-0005-0000-0000-0000F70B0000}"/>
    <cellStyle name="Normal 8 12" xfId="3063" xr:uid="{00000000-0005-0000-0000-0000F80B0000}"/>
    <cellStyle name="Normal 8 13" xfId="3064" xr:uid="{00000000-0005-0000-0000-0000F90B0000}"/>
    <cellStyle name="Normal 8 14" xfId="3065" xr:uid="{00000000-0005-0000-0000-0000FA0B0000}"/>
    <cellStyle name="Normal 8 15" xfId="3066" xr:uid="{00000000-0005-0000-0000-0000FB0B0000}"/>
    <cellStyle name="Normal 8 16" xfId="3067" xr:uid="{00000000-0005-0000-0000-0000FC0B0000}"/>
    <cellStyle name="Normal 8 17" xfId="3068" xr:uid="{00000000-0005-0000-0000-0000FD0B0000}"/>
    <cellStyle name="Normal 8 18" xfId="3069" xr:uid="{00000000-0005-0000-0000-0000FE0B0000}"/>
    <cellStyle name="Normal 8 19" xfId="3070" xr:uid="{00000000-0005-0000-0000-0000FF0B0000}"/>
    <cellStyle name="Normal 8 2" xfId="3071" xr:uid="{00000000-0005-0000-0000-0000000C0000}"/>
    <cellStyle name="Normal 8 20" xfId="3072" xr:uid="{00000000-0005-0000-0000-0000010C0000}"/>
    <cellStyle name="Normal 8 21" xfId="3073" xr:uid="{00000000-0005-0000-0000-0000020C0000}"/>
    <cellStyle name="Normal 8 3" xfId="3074" xr:uid="{00000000-0005-0000-0000-0000030C0000}"/>
    <cellStyle name="Normal 8 3 2" xfId="3075" xr:uid="{00000000-0005-0000-0000-0000040C0000}"/>
    <cellStyle name="Normal 8 4" xfId="3076" xr:uid="{00000000-0005-0000-0000-0000050C0000}"/>
    <cellStyle name="Normal 8 5" xfId="3077" xr:uid="{00000000-0005-0000-0000-0000060C0000}"/>
    <cellStyle name="Normal 8 6" xfId="3078" xr:uid="{00000000-0005-0000-0000-0000070C0000}"/>
    <cellStyle name="Normal 8 7" xfId="3079" xr:uid="{00000000-0005-0000-0000-0000080C0000}"/>
    <cellStyle name="Normal 8 8" xfId="3080" xr:uid="{00000000-0005-0000-0000-0000090C0000}"/>
    <cellStyle name="Normal 8 9" xfId="3081" xr:uid="{00000000-0005-0000-0000-00000A0C0000}"/>
    <cellStyle name="Normal 80" xfId="3082" xr:uid="{00000000-0005-0000-0000-00000B0C0000}"/>
    <cellStyle name="Normal 81" xfId="3083" xr:uid="{00000000-0005-0000-0000-00000C0C0000}"/>
    <cellStyle name="Normal 82" xfId="3084" xr:uid="{00000000-0005-0000-0000-00000D0C0000}"/>
    <cellStyle name="Normal 83" xfId="3085" xr:uid="{00000000-0005-0000-0000-00000E0C0000}"/>
    <cellStyle name="Normal 84" xfId="3086" xr:uid="{00000000-0005-0000-0000-00000F0C0000}"/>
    <cellStyle name="Normal 84 2" xfId="3087" xr:uid="{00000000-0005-0000-0000-0000100C0000}"/>
    <cellStyle name="Normal 85" xfId="3088" xr:uid="{00000000-0005-0000-0000-0000110C0000}"/>
    <cellStyle name="Normal 86" xfId="3089" xr:uid="{00000000-0005-0000-0000-0000120C0000}"/>
    <cellStyle name="Normal 87" xfId="3090" xr:uid="{00000000-0005-0000-0000-0000130C0000}"/>
    <cellStyle name="Normal 88" xfId="3091" xr:uid="{00000000-0005-0000-0000-0000140C0000}"/>
    <cellStyle name="Normal 89" xfId="3092" xr:uid="{00000000-0005-0000-0000-0000150C0000}"/>
    <cellStyle name="Normal 9" xfId="3093" xr:uid="{00000000-0005-0000-0000-0000160C0000}"/>
    <cellStyle name="Normal 9 10" xfId="3094" xr:uid="{00000000-0005-0000-0000-0000170C0000}"/>
    <cellStyle name="Normal 9 11" xfId="3095" xr:uid="{00000000-0005-0000-0000-0000180C0000}"/>
    <cellStyle name="Normal 9 12" xfId="3096" xr:uid="{00000000-0005-0000-0000-0000190C0000}"/>
    <cellStyle name="Normal 9 13" xfId="3097" xr:uid="{00000000-0005-0000-0000-00001A0C0000}"/>
    <cellStyle name="Normal 9 14" xfId="3098" xr:uid="{00000000-0005-0000-0000-00001B0C0000}"/>
    <cellStyle name="Normal 9 15" xfId="3099" xr:uid="{00000000-0005-0000-0000-00001C0C0000}"/>
    <cellStyle name="Normal 9 16" xfId="3100" xr:uid="{00000000-0005-0000-0000-00001D0C0000}"/>
    <cellStyle name="Normal 9 17" xfId="3101" xr:uid="{00000000-0005-0000-0000-00001E0C0000}"/>
    <cellStyle name="Normal 9 18" xfId="3102" xr:uid="{00000000-0005-0000-0000-00001F0C0000}"/>
    <cellStyle name="Normal 9 19" xfId="3103" xr:uid="{00000000-0005-0000-0000-0000200C0000}"/>
    <cellStyle name="Normal 9 2" xfId="3104" xr:uid="{00000000-0005-0000-0000-0000210C0000}"/>
    <cellStyle name="Normal 9 2 2" xfId="3105" xr:uid="{00000000-0005-0000-0000-0000220C0000}"/>
    <cellStyle name="Normal 9 20" xfId="3106" xr:uid="{00000000-0005-0000-0000-0000230C0000}"/>
    <cellStyle name="Normal 9 21" xfId="3107" xr:uid="{00000000-0005-0000-0000-0000240C0000}"/>
    <cellStyle name="Normal 9 3" xfId="3108" xr:uid="{00000000-0005-0000-0000-0000250C0000}"/>
    <cellStyle name="Normal 9 4" xfId="3109" xr:uid="{00000000-0005-0000-0000-0000260C0000}"/>
    <cellStyle name="Normal 9 5" xfId="3110" xr:uid="{00000000-0005-0000-0000-0000270C0000}"/>
    <cellStyle name="Normal 9 6" xfId="3111" xr:uid="{00000000-0005-0000-0000-0000280C0000}"/>
    <cellStyle name="Normal 9 7" xfId="3112" xr:uid="{00000000-0005-0000-0000-0000290C0000}"/>
    <cellStyle name="Normal 9 8" xfId="3113" xr:uid="{00000000-0005-0000-0000-00002A0C0000}"/>
    <cellStyle name="Normal 9 9" xfId="3114" xr:uid="{00000000-0005-0000-0000-00002B0C0000}"/>
    <cellStyle name="Normal 90" xfId="3115" xr:uid="{00000000-0005-0000-0000-00002C0C0000}"/>
    <cellStyle name="Normal 91" xfId="3116" xr:uid="{00000000-0005-0000-0000-00002D0C0000}"/>
    <cellStyle name="Normal 92" xfId="3117" xr:uid="{00000000-0005-0000-0000-00002E0C0000}"/>
    <cellStyle name="Normal 93" xfId="3118" xr:uid="{00000000-0005-0000-0000-00002F0C0000}"/>
    <cellStyle name="Normal 94" xfId="3119" xr:uid="{00000000-0005-0000-0000-0000300C0000}"/>
    <cellStyle name="Normale_9639A02C" xfId="3120" xr:uid="{00000000-0005-0000-0000-0000310C0000}"/>
    <cellStyle name="Note 2" xfId="3121" xr:uid="{00000000-0005-0000-0000-0000320C0000}"/>
    <cellStyle name="Output 2" xfId="3122" xr:uid="{00000000-0005-0000-0000-0000330C0000}"/>
    <cellStyle name="Output 3" xfId="3123" xr:uid="{00000000-0005-0000-0000-0000340C0000}"/>
    <cellStyle name="Percent [0]" xfId="3124" xr:uid="{00000000-0005-0000-0000-0000350C0000}"/>
    <cellStyle name="Percent [00]" xfId="3125" xr:uid="{00000000-0005-0000-0000-0000360C0000}"/>
    <cellStyle name="Percent [2]" xfId="3126" xr:uid="{00000000-0005-0000-0000-0000370C0000}"/>
    <cellStyle name="Percent [2] 2" xfId="3127" xr:uid="{00000000-0005-0000-0000-0000380C0000}"/>
    <cellStyle name="Percent [2] 3" xfId="3128" xr:uid="{00000000-0005-0000-0000-0000390C0000}"/>
    <cellStyle name="Percent [2] 4" xfId="3129" xr:uid="{00000000-0005-0000-0000-00003A0C0000}"/>
    <cellStyle name="Percent 10" xfId="3130" xr:uid="{00000000-0005-0000-0000-00003B0C0000}"/>
    <cellStyle name="Percent 10 2" xfId="3131" xr:uid="{00000000-0005-0000-0000-00003C0C0000}"/>
    <cellStyle name="Percent 10 2 2" xfId="3132" xr:uid="{00000000-0005-0000-0000-00003D0C0000}"/>
    <cellStyle name="Percent 10 3" xfId="3133" xr:uid="{00000000-0005-0000-0000-00003E0C0000}"/>
    <cellStyle name="Percent 11" xfId="3134" xr:uid="{00000000-0005-0000-0000-00003F0C0000}"/>
    <cellStyle name="Percent 11 2" xfId="3135" xr:uid="{00000000-0005-0000-0000-0000400C0000}"/>
    <cellStyle name="Percent 12" xfId="3136" xr:uid="{00000000-0005-0000-0000-0000410C0000}"/>
    <cellStyle name="Percent 12 2" xfId="3137" xr:uid="{00000000-0005-0000-0000-0000420C0000}"/>
    <cellStyle name="Percent 13" xfId="3138" xr:uid="{00000000-0005-0000-0000-0000430C0000}"/>
    <cellStyle name="Percent 13 2" xfId="3139" xr:uid="{00000000-0005-0000-0000-0000440C0000}"/>
    <cellStyle name="Percent 14" xfId="3140" xr:uid="{00000000-0005-0000-0000-0000450C0000}"/>
    <cellStyle name="Percent 14 2" xfId="3141" xr:uid="{00000000-0005-0000-0000-0000460C0000}"/>
    <cellStyle name="Percent 15" xfId="3142" xr:uid="{00000000-0005-0000-0000-0000470C0000}"/>
    <cellStyle name="Percent 15 2" xfId="3143" xr:uid="{00000000-0005-0000-0000-0000480C0000}"/>
    <cellStyle name="Percent 16" xfId="3144" xr:uid="{00000000-0005-0000-0000-0000490C0000}"/>
    <cellStyle name="Percent 16 2" xfId="3145" xr:uid="{00000000-0005-0000-0000-00004A0C0000}"/>
    <cellStyle name="Percent 17" xfId="3146" xr:uid="{00000000-0005-0000-0000-00004B0C0000}"/>
    <cellStyle name="Percent 18" xfId="3147" xr:uid="{00000000-0005-0000-0000-00004C0C0000}"/>
    <cellStyle name="Percent 18 2" xfId="3148" xr:uid="{00000000-0005-0000-0000-00004D0C0000}"/>
    <cellStyle name="Percent 19" xfId="3149" xr:uid="{00000000-0005-0000-0000-00004E0C0000}"/>
    <cellStyle name="Percent 2" xfId="3150" xr:uid="{00000000-0005-0000-0000-00004F0C0000}"/>
    <cellStyle name="Percent 2 10" xfId="3151" xr:uid="{00000000-0005-0000-0000-0000500C0000}"/>
    <cellStyle name="Percent 2 10 2" xfId="3152" xr:uid="{00000000-0005-0000-0000-0000510C0000}"/>
    <cellStyle name="Percent 2 11" xfId="3153" xr:uid="{00000000-0005-0000-0000-0000520C0000}"/>
    <cellStyle name="Percent 2 11 2" xfId="3154" xr:uid="{00000000-0005-0000-0000-0000530C0000}"/>
    <cellStyle name="Percent 2 12" xfId="3155" xr:uid="{00000000-0005-0000-0000-0000540C0000}"/>
    <cellStyle name="Percent 2 12 2" xfId="3156" xr:uid="{00000000-0005-0000-0000-0000550C0000}"/>
    <cellStyle name="Percent 2 13" xfId="3157" xr:uid="{00000000-0005-0000-0000-0000560C0000}"/>
    <cellStyle name="Percent 2 13 2" xfId="3158" xr:uid="{00000000-0005-0000-0000-0000570C0000}"/>
    <cellStyle name="Percent 2 14" xfId="3159" xr:uid="{00000000-0005-0000-0000-0000580C0000}"/>
    <cellStyle name="Percent 2 14 2" xfId="3160" xr:uid="{00000000-0005-0000-0000-0000590C0000}"/>
    <cellStyle name="Percent 2 15" xfId="3161" xr:uid="{00000000-0005-0000-0000-00005A0C0000}"/>
    <cellStyle name="Percent 2 15 2" xfId="3162" xr:uid="{00000000-0005-0000-0000-00005B0C0000}"/>
    <cellStyle name="Percent 2 16" xfId="3163" xr:uid="{00000000-0005-0000-0000-00005C0C0000}"/>
    <cellStyle name="Percent 2 16 2" xfId="3164" xr:uid="{00000000-0005-0000-0000-00005D0C0000}"/>
    <cellStyle name="Percent 2 17" xfId="3165" xr:uid="{00000000-0005-0000-0000-00005E0C0000}"/>
    <cellStyle name="Percent 2 18" xfId="3166" xr:uid="{00000000-0005-0000-0000-00005F0C0000}"/>
    <cellStyle name="Percent 2 18 2" xfId="3167" xr:uid="{00000000-0005-0000-0000-0000600C0000}"/>
    <cellStyle name="Percent 2 18 2 2" xfId="3168" xr:uid="{00000000-0005-0000-0000-0000610C0000}"/>
    <cellStyle name="Percent 2 18 3" xfId="3169" xr:uid="{00000000-0005-0000-0000-0000620C0000}"/>
    <cellStyle name="Percent 2 18 3 2" xfId="3170" xr:uid="{00000000-0005-0000-0000-0000630C0000}"/>
    <cellStyle name="Percent 2 18 4" xfId="3171" xr:uid="{00000000-0005-0000-0000-0000640C0000}"/>
    <cellStyle name="Percent 2 18 5" xfId="3172" xr:uid="{00000000-0005-0000-0000-0000650C0000}"/>
    <cellStyle name="Percent 2 2" xfId="3173" xr:uid="{00000000-0005-0000-0000-0000660C0000}"/>
    <cellStyle name="Percent 2 2 2" xfId="3174" xr:uid="{00000000-0005-0000-0000-0000670C0000}"/>
    <cellStyle name="Percent 2 3" xfId="3175" xr:uid="{00000000-0005-0000-0000-0000680C0000}"/>
    <cellStyle name="Percent 2 3 2" xfId="3176" xr:uid="{00000000-0005-0000-0000-0000690C0000}"/>
    <cellStyle name="Percent 2 4" xfId="3177" xr:uid="{00000000-0005-0000-0000-00006A0C0000}"/>
    <cellStyle name="Percent 2 4 2" xfId="3178" xr:uid="{00000000-0005-0000-0000-00006B0C0000}"/>
    <cellStyle name="Percent 2 5" xfId="3179" xr:uid="{00000000-0005-0000-0000-00006C0C0000}"/>
    <cellStyle name="Percent 2 5 2" xfId="3180" xr:uid="{00000000-0005-0000-0000-00006D0C0000}"/>
    <cellStyle name="Percent 2 6" xfId="3181" xr:uid="{00000000-0005-0000-0000-00006E0C0000}"/>
    <cellStyle name="Percent 2 6 2" xfId="3182" xr:uid="{00000000-0005-0000-0000-00006F0C0000}"/>
    <cellStyle name="Percent 2 7" xfId="3183" xr:uid="{00000000-0005-0000-0000-0000700C0000}"/>
    <cellStyle name="Percent 2 7 2" xfId="3184" xr:uid="{00000000-0005-0000-0000-0000710C0000}"/>
    <cellStyle name="Percent 2 8" xfId="3185" xr:uid="{00000000-0005-0000-0000-0000720C0000}"/>
    <cellStyle name="Percent 2 8 2" xfId="3186" xr:uid="{00000000-0005-0000-0000-0000730C0000}"/>
    <cellStyle name="Percent 2 9" xfId="3187" xr:uid="{00000000-0005-0000-0000-0000740C0000}"/>
    <cellStyle name="Percent 2 9 2" xfId="3188" xr:uid="{00000000-0005-0000-0000-0000750C0000}"/>
    <cellStyle name="Percent 2_ประหน้าecl-19-4-54(แพน)" xfId="3189" xr:uid="{00000000-0005-0000-0000-0000760C0000}"/>
    <cellStyle name="Percent 20" xfId="3190" xr:uid="{00000000-0005-0000-0000-0000770C0000}"/>
    <cellStyle name="Percent 20 2" xfId="3191" xr:uid="{00000000-0005-0000-0000-0000780C0000}"/>
    <cellStyle name="Percent 20 2 2" xfId="3192" xr:uid="{00000000-0005-0000-0000-0000790C0000}"/>
    <cellStyle name="Percent 20 3" xfId="3193" xr:uid="{00000000-0005-0000-0000-00007A0C0000}"/>
    <cellStyle name="Percent 20 3 2" xfId="3194" xr:uid="{00000000-0005-0000-0000-00007B0C0000}"/>
    <cellStyle name="Percent 20 4" xfId="3195" xr:uid="{00000000-0005-0000-0000-00007C0C0000}"/>
    <cellStyle name="Percent 20 5" xfId="3196" xr:uid="{00000000-0005-0000-0000-00007D0C0000}"/>
    <cellStyle name="Percent 21" xfId="3197" xr:uid="{00000000-0005-0000-0000-00007E0C0000}"/>
    <cellStyle name="Percent 21 2" xfId="3198" xr:uid="{00000000-0005-0000-0000-00007F0C0000}"/>
    <cellStyle name="Percent 21 2 2" xfId="3199" xr:uid="{00000000-0005-0000-0000-0000800C0000}"/>
    <cellStyle name="Percent 21 3" xfId="3200" xr:uid="{00000000-0005-0000-0000-0000810C0000}"/>
    <cellStyle name="Percent 21 3 2" xfId="3201" xr:uid="{00000000-0005-0000-0000-0000820C0000}"/>
    <cellStyle name="Percent 21 4" xfId="3202" xr:uid="{00000000-0005-0000-0000-0000830C0000}"/>
    <cellStyle name="Percent 21 5" xfId="3203" xr:uid="{00000000-0005-0000-0000-0000840C0000}"/>
    <cellStyle name="Percent 22" xfId="3204" xr:uid="{00000000-0005-0000-0000-0000850C0000}"/>
    <cellStyle name="Percent 23" xfId="3205" xr:uid="{00000000-0005-0000-0000-0000860C0000}"/>
    <cellStyle name="Percent 24" xfId="3206" xr:uid="{00000000-0005-0000-0000-0000870C0000}"/>
    <cellStyle name="Percent 24 2" xfId="3207" xr:uid="{00000000-0005-0000-0000-0000880C0000}"/>
    <cellStyle name="Percent 25" xfId="3208" xr:uid="{00000000-0005-0000-0000-0000890C0000}"/>
    <cellStyle name="Percent 26" xfId="3209" xr:uid="{00000000-0005-0000-0000-00008A0C0000}"/>
    <cellStyle name="Percent 26 2" xfId="3210" xr:uid="{00000000-0005-0000-0000-00008B0C0000}"/>
    <cellStyle name="Percent 27" xfId="3211" xr:uid="{00000000-0005-0000-0000-00008C0C0000}"/>
    <cellStyle name="Percent 27 2" xfId="3212" xr:uid="{00000000-0005-0000-0000-00008D0C0000}"/>
    <cellStyle name="Percent 28" xfId="3213" xr:uid="{00000000-0005-0000-0000-00008E0C0000}"/>
    <cellStyle name="Percent 28 2" xfId="3214" xr:uid="{00000000-0005-0000-0000-00008F0C0000}"/>
    <cellStyle name="Percent 29" xfId="3215" xr:uid="{00000000-0005-0000-0000-0000900C0000}"/>
    <cellStyle name="Percent 29 2" xfId="3216" xr:uid="{00000000-0005-0000-0000-0000910C0000}"/>
    <cellStyle name="Percent 3" xfId="3217" xr:uid="{00000000-0005-0000-0000-0000920C0000}"/>
    <cellStyle name="Percent 3 10" xfId="3218" xr:uid="{00000000-0005-0000-0000-0000930C0000}"/>
    <cellStyle name="Percent 3 10 2" xfId="3219" xr:uid="{00000000-0005-0000-0000-0000940C0000}"/>
    <cellStyle name="Percent 3 10 2 2" xfId="3220" xr:uid="{00000000-0005-0000-0000-0000950C0000}"/>
    <cellStyle name="Percent 3 10 3" xfId="3221" xr:uid="{00000000-0005-0000-0000-0000960C0000}"/>
    <cellStyle name="Percent 3 10 3 2" xfId="3222" xr:uid="{00000000-0005-0000-0000-0000970C0000}"/>
    <cellStyle name="Percent 3 10 4" xfId="3223" xr:uid="{00000000-0005-0000-0000-0000980C0000}"/>
    <cellStyle name="Percent 3 10 5" xfId="3224" xr:uid="{00000000-0005-0000-0000-0000990C0000}"/>
    <cellStyle name="Percent 3 11" xfId="3225" xr:uid="{00000000-0005-0000-0000-00009A0C0000}"/>
    <cellStyle name="Percent 3 11 2" xfId="3226" xr:uid="{00000000-0005-0000-0000-00009B0C0000}"/>
    <cellStyle name="Percent 3 11 2 2" xfId="3227" xr:uid="{00000000-0005-0000-0000-00009C0C0000}"/>
    <cellStyle name="Percent 3 11 3" xfId="3228" xr:uid="{00000000-0005-0000-0000-00009D0C0000}"/>
    <cellStyle name="Percent 3 11 3 2" xfId="3229" xr:uid="{00000000-0005-0000-0000-00009E0C0000}"/>
    <cellStyle name="Percent 3 11 4" xfId="3230" xr:uid="{00000000-0005-0000-0000-00009F0C0000}"/>
    <cellStyle name="Percent 3 11 5" xfId="3231" xr:uid="{00000000-0005-0000-0000-0000A00C0000}"/>
    <cellStyle name="Percent 3 12" xfId="3232" xr:uid="{00000000-0005-0000-0000-0000A10C0000}"/>
    <cellStyle name="Percent 3 12 2" xfId="3233" xr:uid="{00000000-0005-0000-0000-0000A20C0000}"/>
    <cellStyle name="Percent 3 12 2 2" xfId="3234" xr:uid="{00000000-0005-0000-0000-0000A30C0000}"/>
    <cellStyle name="Percent 3 12 3" xfId="3235" xr:uid="{00000000-0005-0000-0000-0000A40C0000}"/>
    <cellStyle name="Percent 3 12 3 2" xfId="3236" xr:uid="{00000000-0005-0000-0000-0000A50C0000}"/>
    <cellStyle name="Percent 3 12 4" xfId="3237" xr:uid="{00000000-0005-0000-0000-0000A60C0000}"/>
    <cellStyle name="Percent 3 12 5" xfId="3238" xr:uid="{00000000-0005-0000-0000-0000A70C0000}"/>
    <cellStyle name="Percent 3 13" xfId="3239" xr:uid="{00000000-0005-0000-0000-0000A80C0000}"/>
    <cellStyle name="Percent 3 13 2" xfId="3240" xr:uid="{00000000-0005-0000-0000-0000A90C0000}"/>
    <cellStyle name="Percent 3 13 2 2" xfId="3241" xr:uid="{00000000-0005-0000-0000-0000AA0C0000}"/>
    <cellStyle name="Percent 3 13 3" xfId="3242" xr:uid="{00000000-0005-0000-0000-0000AB0C0000}"/>
    <cellStyle name="Percent 3 13 3 2" xfId="3243" xr:uid="{00000000-0005-0000-0000-0000AC0C0000}"/>
    <cellStyle name="Percent 3 13 4" xfId="3244" xr:uid="{00000000-0005-0000-0000-0000AD0C0000}"/>
    <cellStyle name="Percent 3 13 5" xfId="3245" xr:uid="{00000000-0005-0000-0000-0000AE0C0000}"/>
    <cellStyle name="Percent 3 14" xfId="3246" xr:uid="{00000000-0005-0000-0000-0000AF0C0000}"/>
    <cellStyle name="Percent 3 14 2" xfId="3247" xr:uid="{00000000-0005-0000-0000-0000B00C0000}"/>
    <cellStyle name="Percent 3 14 2 2" xfId="3248" xr:uid="{00000000-0005-0000-0000-0000B10C0000}"/>
    <cellStyle name="Percent 3 14 3" xfId="3249" xr:uid="{00000000-0005-0000-0000-0000B20C0000}"/>
    <cellStyle name="Percent 3 14 3 2" xfId="3250" xr:uid="{00000000-0005-0000-0000-0000B30C0000}"/>
    <cellStyle name="Percent 3 14 4" xfId="3251" xr:uid="{00000000-0005-0000-0000-0000B40C0000}"/>
    <cellStyle name="Percent 3 14 5" xfId="3252" xr:uid="{00000000-0005-0000-0000-0000B50C0000}"/>
    <cellStyle name="Percent 3 15" xfId="3253" xr:uid="{00000000-0005-0000-0000-0000B60C0000}"/>
    <cellStyle name="Percent 3 15 2" xfId="3254" xr:uid="{00000000-0005-0000-0000-0000B70C0000}"/>
    <cellStyle name="Percent 3 15 2 2" xfId="3255" xr:uid="{00000000-0005-0000-0000-0000B80C0000}"/>
    <cellStyle name="Percent 3 15 3" xfId="3256" xr:uid="{00000000-0005-0000-0000-0000B90C0000}"/>
    <cellStyle name="Percent 3 15 3 2" xfId="3257" xr:uid="{00000000-0005-0000-0000-0000BA0C0000}"/>
    <cellStyle name="Percent 3 15 4" xfId="3258" xr:uid="{00000000-0005-0000-0000-0000BB0C0000}"/>
    <cellStyle name="Percent 3 15 5" xfId="3259" xr:uid="{00000000-0005-0000-0000-0000BC0C0000}"/>
    <cellStyle name="Percent 3 16" xfId="3260" xr:uid="{00000000-0005-0000-0000-0000BD0C0000}"/>
    <cellStyle name="Percent 3 16 2" xfId="3261" xr:uid="{00000000-0005-0000-0000-0000BE0C0000}"/>
    <cellStyle name="Percent 3 16 2 2" xfId="3262" xr:uid="{00000000-0005-0000-0000-0000BF0C0000}"/>
    <cellStyle name="Percent 3 16 3" xfId="3263" xr:uid="{00000000-0005-0000-0000-0000C00C0000}"/>
    <cellStyle name="Percent 3 16 3 2" xfId="3264" xr:uid="{00000000-0005-0000-0000-0000C10C0000}"/>
    <cellStyle name="Percent 3 16 4" xfId="3265" xr:uid="{00000000-0005-0000-0000-0000C20C0000}"/>
    <cellStyle name="Percent 3 16 5" xfId="3266" xr:uid="{00000000-0005-0000-0000-0000C30C0000}"/>
    <cellStyle name="Percent 3 17" xfId="3267" xr:uid="{00000000-0005-0000-0000-0000C40C0000}"/>
    <cellStyle name="Percent 3 17 2" xfId="3268" xr:uid="{00000000-0005-0000-0000-0000C50C0000}"/>
    <cellStyle name="Percent 3 17 2 2" xfId="3269" xr:uid="{00000000-0005-0000-0000-0000C60C0000}"/>
    <cellStyle name="Percent 3 17 3" xfId="3270" xr:uid="{00000000-0005-0000-0000-0000C70C0000}"/>
    <cellStyle name="Percent 3 17 3 2" xfId="3271" xr:uid="{00000000-0005-0000-0000-0000C80C0000}"/>
    <cellStyle name="Percent 3 17 4" xfId="3272" xr:uid="{00000000-0005-0000-0000-0000C90C0000}"/>
    <cellStyle name="Percent 3 17 5" xfId="3273" xr:uid="{00000000-0005-0000-0000-0000CA0C0000}"/>
    <cellStyle name="Percent 3 18" xfId="3274" xr:uid="{00000000-0005-0000-0000-0000CB0C0000}"/>
    <cellStyle name="Percent 3 18 2" xfId="3275" xr:uid="{00000000-0005-0000-0000-0000CC0C0000}"/>
    <cellStyle name="Percent 3 18 2 2" xfId="3276" xr:uid="{00000000-0005-0000-0000-0000CD0C0000}"/>
    <cellStyle name="Percent 3 18 3" xfId="3277" xr:uid="{00000000-0005-0000-0000-0000CE0C0000}"/>
    <cellStyle name="Percent 3 18 3 2" xfId="3278" xr:uid="{00000000-0005-0000-0000-0000CF0C0000}"/>
    <cellStyle name="Percent 3 18 4" xfId="3279" xr:uid="{00000000-0005-0000-0000-0000D00C0000}"/>
    <cellStyle name="Percent 3 18 5" xfId="3280" xr:uid="{00000000-0005-0000-0000-0000D10C0000}"/>
    <cellStyle name="Percent 3 19" xfId="3281" xr:uid="{00000000-0005-0000-0000-0000D20C0000}"/>
    <cellStyle name="Percent 3 19 2" xfId="3282" xr:uid="{00000000-0005-0000-0000-0000D30C0000}"/>
    <cellStyle name="Percent 3 19 2 2" xfId="3283" xr:uid="{00000000-0005-0000-0000-0000D40C0000}"/>
    <cellStyle name="Percent 3 19 3" xfId="3284" xr:uid="{00000000-0005-0000-0000-0000D50C0000}"/>
    <cellStyle name="Percent 3 19 3 2" xfId="3285" xr:uid="{00000000-0005-0000-0000-0000D60C0000}"/>
    <cellStyle name="Percent 3 19 4" xfId="3286" xr:uid="{00000000-0005-0000-0000-0000D70C0000}"/>
    <cellStyle name="Percent 3 19 5" xfId="3287" xr:uid="{00000000-0005-0000-0000-0000D80C0000}"/>
    <cellStyle name="Percent 3 2" xfId="3288" xr:uid="{00000000-0005-0000-0000-0000D90C0000}"/>
    <cellStyle name="Percent 3 2 2" xfId="3289" xr:uid="{00000000-0005-0000-0000-0000DA0C0000}"/>
    <cellStyle name="Percent 3 20" xfId="3290" xr:uid="{00000000-0005-0000-0000-0000DB0C0000}"/>
    <cellStyle name="Percent 3 20 2" xfId="3291" xr:uid="{00000000-0005-0000-0000-0000DC0C0000}"/>
    <cellStyle name="Percent 3 20 2 2" xfId="3292" xr:uid="{00000000-0005-0000-0000-0000DD0C0000}"/>
    <cellStyle name="Percent 3 20 3" xfId="3293" xr:uid="{00000000-0005-0000-0000-0000DE0C0000}"/>
    <cellStyle name="Percent 3 20 3 2" xfId="3294" xr:uid="{00000000-0005-0000-0000-0000DF0C0000}"/>
    <cellStyle name="Percent 3 20 4" xfId="3295" xr:uid="{00000000-0005-0000-0000-0000E00C0000}"/>
    <cellStyle name="Percent 3 20 5" xfId="3296" xr:uid="{00000000-0005-0000-0000-0000E10C0000}"/>
    <cellStyle name="Percent 3 21" xfId="3297" xr:uid="{00000000-0005-0000-0000-0000E20C0000}"/>
    <cellStyle name="Percent 3 21 2" xfId="3298" xr:uid="{00000000-0005-0000-0000-0000E30C0000}"/>
    <cellStyle name="Percent 3 21 2 2" xfId="3299" xr:uid="{00000000-0005-0000-0000-0000E40C0000}"/>
    <cellStyle name="Percent 3 21 3" xfId="3300" xr:uid="{00000000-0005-0000-0000-0000E50C0000}"/>
    <cellStyle name="Percent 3 21 3 2" xfId="3301" xr:uid="{00000000-0005-0000-0000-0000E60C0000}"/>
    <cellStyle name="Percent 3 21 4" xfId="3302" xr:uid="{00000000-0005-0000-0000-0000E70C0000}"/>
    <cellStyle name="Percent 3 21 5" xfId="3303" xr:uid="{00000000-0005-0000-0000-0000E80C0000}"/>
    <cellStyle name="Percent 3 22" xfId="3304" xr:uid="{00000000-0005-0000-0000-0000E90C0000}"/>
    <cellStyle name="Percent 3 22 2" xfId="3305" xr:uid="{00000000-0005-0000-0000-0000EA0C0000}"/>
    <cellStyle name="Percent 3 22 2 2" xfId="3306" xr:uid="{00000000-0005-0000-0000-0000EB0C0000}"/>
    <cellStyle name="Percent 3 22 3" xfId="3307" xr:uid="{00000000-0005-0000-0000-0000EC0C0000}"/>
    <cellStyle name="Percent 3 22 3 2" xfId="3308" xr:uid="{00000000-0005-0000-0000-0000ED0C0000}"/>
    <cellStyle name="Percent 3 22 4" xfId="3309" xr:uid="{00000000-0005-0000-0000-0000EE0C0000}"/>
    <cellStyle name="Percent 3 22 5" xfId="3310" xr:uid="{00000000-0005-0000-0000-0000EF0C0000}"/>
    <cellStyle name="Percent 3 23" xfId="3311" xr:uid="{00000000-0005-0000-0000-0000F00C0000}"/>
    <cellStyle name="Percent 3 23 2" xfId="3312" xr:uid="{00000000-0005-0000-0000-0000F10C0000}"/>
    <cellStyle name="Percent 3 23 2 2" xfId="3313" xr:uid="{00000000-0005-0000-0000-0000F20C0000}"/>
    <cellStyle name="Percent 3 23 3" xfId="3314" xr:uid="{00000000-0005-0000-0000-0000F30C0000}"/>
    <cellStyle name="Percent 3 23 3 2" xfId="3315" xr:uid="{00000000-0005-0000-0000-0000F40C0000}"/>
    <cellStyle name="Percent 3 23 4" xfId="3316" xr:uid="{00000000-0005-0000-0000-0000F50C0000}"/>
    <cellStyle name="Percent 3 23 5" xfId="3317" xr:uid="{00000000-0005-0000-0000-0000F60C0000}"/>
    <cellStyle name="Percent 3 24" xfId="3318" xr:uid="{00000000-0005-0000-0000-0000F70C0000}"/>
    <cellStyle name="Percent 3 24 2" xfId="3319" xr:uid="{00000000-0005-0000-0000-0000F80C0000}"/>
    <cellStyle name="Percent 3 25" xfId="3320" xr:uid="{00000000-0005-0000-0000-0000F90C0000}"/>
    <cellStyle name="Percent 3 25 2" xfId="3321" xr:uid="{00000000-0005-0000-0000-0000FA0C0000}"/>
    <cellStyle name="Percent 3 26" xfId="3322" xr:uid="{00000000-0005-0000-0000-0000FB0C0000}"/>
    <cellStyle name="Percent 3 27" xfId="3323" xr:uid="{00000000-0005-0000-0000-0000FC0C0000}"/>
    <cellStyle name="Percent 3 3" xfId="3324" xr:uid="{00000000-0005-0000-0000-0000FD0C0000}"/>
    <cellStyle name="Percent 3 4" xfId="3325" xr:uid="{00000000-0005-0000-0000-0000FE0C0000}"/>
    <cellStyle name="Percent 3 5" xfId="3326" xr:uid="{00000000-0005-0000-0000-0000FF0C0000}"/>
    <cellStyle name="Percent 3 6" xfId="3327" xr:uid="{00000000-0005-0000-0000-0000000D0000}"/>
    <cellStyle name="Percent 3 6 2" xfId="3328" xr:uid="{00000000-0005-0000-0000-0000010D0000}"/>
    <cellStyle name="Percent 3 6 2 2" xfId="3329" xr:uid="{00000000-0005-0000-0000-0000020D0000}"/>
    <cellStyle name="Percent 3 6 3" xfId="3330" xr:uid="{00000000-0005-0000-0000-0000030D0000}"/>
    <cellStyle name="Percent 3 6 3 2" xfId="3331" xr:uid="{00000000-0005-0000-0000-0000040D0000}"/>
    <cellStyle name="Percent 3 6 4" xfId="3332" xr:uid="{00000000-0005-0000-0000-0000050D0000}"/>
    <cellStyle name="Percent 3 6 5" xfId="3333" xr:uid="{00000000-0005-0000-0000-0000060D0000}"/>
    <cellStyle name="Percent 3 7" xfId="3334" xr:uid="{00000000-0005-0000-0000-0000070D0000}"/>
    <cellStyle name="Percent 3 7 2" xfId="3335" xr:uid="{00000000-0005-0000-0000-0000080D0000}"/>
    <cellStyle name="Percent 3 7 2 2" xfId="3336" xr:uid="{00000000-0005-0000-0000-0000090D0000}"/>
    <cellStyle name="Percent 3 7 3" xfId="3337" xr:uid="{00000000-0005-0000-0000-00000A0D0000}"/>
    <cellStyle name="Percent 3 7 3 2" xfId="3338" xr:uid="{00000000-0005-0000-0000-00000B0D0000}"/>
    <cellStyle name="Percent 3 7 4" xfId="3339" xr:uid="{00000000-0005-0000-0000-00000C0D0000}"/>
    <cellStyle name="Percent 3 7 5" xfId="3340" xr:uid="{00000000-0005-0000-0000-00000D0D0000}"/>
    <cellStyle name="Percent 3 8" xfId="3341" xr:uid="{00000000-0005-0000-0000-00000E0D0000}"/>
    <cellStyle name="Percent 3 8 2" xfId="3342" xr:uid="{00000000-0005-0000-0000-00000F0D0000}"/>
    <cellStyle name="Percent 3 8 2 2" xfId="3343" xr:uid="{00000000-0005-0000-0000-0000100D0000}"/>
    <cellStyle name="Percent 3 8 3" xfId="3344" xr:uid="{00000000-0005-0000-0000-0000110D0000}"/>
    <cellStyle name="Percent 3 8 3 2" xfId="3345" xr:uid="{00000000-0005-0000-0000-0000120D0000}"/>
    <cellStyle name="Percent 3 8 4" xfId="3346" xr:uid="{00000000-0005-0000-0000-0000130D0000}"/>
    <cellStyle name="Percent 3 8 5" xfId="3347" xr:uid="{00000000-0005-0000-0000-0000140D0000}"/>
    <cellStyle name="Percent 3 9" xfId="3348" xr:uid="{00000000-0005-0000-0000-0000150D0000}"/>
    <cellStyle name="Percent 3 9 2" xfId="3349" xr:uid="{00000000-0005-0000-0000-0000160D0000}"/>
    <cellStyle name="Percent 3 9 2 2" xfId="3350" xr:uid="{00000000-0005-0000-0000-0000170D0000}"/>
    <cellStyle name="Percent 3 9 3" xfId="3351" xr:uid="{00000000-0005-0000-0000-0000180D0000}"/>
    <cellStyle name="Percent 3 9 3 2" xfId="3352" xr:uid="{00000000-0005-0000-0000-0000190D0000}"/>
    <cellStyle name="Percent 3 9 4" xfId="3353" xr:uid="{00000000-0005-0000-0000-00001A0D0000}"/>
    <cellStyle name="Percent 3 9 5" xfId="3354" xr:uid="{00000000-0005-0000-0000-00001B0D0000}"/>
    <cellStyle name="Percent 30" xfId="3355" xr:uid="{00000000-0005-0000-0000-00001C0D0000}"/>
    <cellStyle name="Percent 30 2" xfId="3356" xr:uid="{00000000-0005-0000-0000-00001D0D0000}"/>
    <cellStyle name="Percent 31" xfId="3357" xr:uid="{00000000-0005-0000-0000-00001E0D0000}"/>
    <cellStyle name="Percent 31 2" xfId="3358" xr:uid="{00000000-0005-0000-0000-00001F0D0000}"/>
    <cellStyle name="Percent 32" xfId="3359" xr:uid="{00000000-0005-0000-0000-0000200D0000}"/>
    <cellStyle name="Percent 32 2" xfId="3360" xr:uid="{00000000-0005-0000-0000-0000210D0000}"/>
    <cellStyle name="Percent 33" xfId="3361" xr:uid="{00000000-0005-0000-0000-0000220D0000}"/>
    <cellStyle name="Percent 33 2" xfId="3362" xr:uid="{00000000-0005-0000-0000-0000230D0000}"/>
    <cellStyle name="Percent 34" xfId="3363" xr:uid="{00000000-0005-0000-0000-0000240D0000}"/>
    <cellStyle name="Percent 34 2" xfId="3364" xr:uid="{00000000-0005-0000-0000-0000250D0000}"/>
    <cellStyle name="Percent 35" xfId="3365" xr:uid="{00000000-0005-0000-0000-0000260D0000}"/>
    <cellStyle name="Percent 35 2" xfId="3366" xr:uid="{00000000-0005-0000-0000-0000270D0000}"/>
    <cellStyle name="Percent 36" xfId="3367" xr:uid="{00000000-0005-0000-0000-0000280D0000}"/>
    <cellStyle name="Percent 36 2" xfId="3368" xr:uid="{00000000-0005-0000-0000-0000290D0000}"/>
    <cellStyle name="Percent 37" xfId="3369" xr:uid="{00000000-0005-0000-0000-00002A0D0000}"/>
    <cellStyle name="Percent 37 2" xfId="3370" xr:uid="{00000000-0005-0000-0000-00002B0D0000}"/>
    <cellStyle name="Percent 38" xfId="3371" xr:uid="{00000000-0005-0000-0000-00002C0D0000}"/>
    <cellStyle name="Percent 38 2" xfId="3372" xr:uid="{00000000-0005-0000-0000-00002D0D0000}"/>
    <cellStyle name="Percent 39" xfId="3373" xr:uid="{00000000-0005-0000-0000-00002E0D0000}"/>
    <cellStyle name="Percent 39 2" xfId="3374" xr:uid="{00000000-0005-0000-0000-00002F0D0000}"/>
    <cellStyle name="Percent 4" xfId="3375" xr:uid="{00000000-0005-0000-0000-0000300D0000}"/>
    <cellStyle name="Percent 4 2" xfId="3376" xr:uid="{00000000-0005-0000-0000-0000310D0000}"/>
    <cellStyle name="Percent 4 3" xfId="3377" xr:uid="{00000000-0005-0000-0000-0000320D0000}"/>
    <cellStyle name="Percent 40" xfId="3378" xr:uid="{00000000-0005-0000-0000-0000330D0000}"/>
    <cellStyle name="Percent 40 2" xfId="3379" xr:uid="{00000000-0005-0000-0000-0000340D0000}"/>
    <cellStyle name="Percent 41" xfId="3380" xr:uid="{00000000-0005-0000-0000-0000350D0000}"/>
    <cellStyle name="Percent 41 2" xfId="3381" xr:uid="{00000000-0005-0000-0000-0000360D0000}"/>
    <cellStyle name="Percent 42" xfId="3382" xr:uid="{00000000-0005-0000-0000-0000370D0000}"/>
    <cellStyle name="Percent 42 2" xfId="3383" xr:uid="{00000000-0005-0000-0000-0000380D0000}"/>
    <cellStyle name="Percent 43" xfId="3384" xr:uid="{00000000-0005-0000-0000-0000390D0000}"/>
    <cellStyle name="Percent 43 2" xfId="3385" xr:uid="{00000000-0005-0000-0000-00003A0D0000}"/>
    <cellStyle name="Percent 44" xfId="3386" xr:uid="{00000000-0005-0000-0000-00003B0D0000}"/>
    <cellStyle name="Percent 44 2" xfId="3387" xr:uid="{00000000-0005-0000-0000-00003C0D0000}"/>
    <cellStyle name="Percent 45" xfId="3388" xr:uid="{00000000-0005-0000-0000-00003D0D0000}"/>
    <cellStyle name="Percent 45 2" xfId="3389" xr:uid="{00000000-0005-0000-0000-00003E0D0000}"/>
    <cellStyle name="Percent 46" xfId="3390" xr:uid="{00000000-0005-0000-0000-00003F0D0000}"/>
    <cellStyle name="Percent 46 2" xfId="3391" xr:uid="{00000000-0005-0000-0000-0000400D0000}"/>
    <cellStyle name="Percent 47" xfId="3392" xr:uid="{00000000-0005-0000-0000-0000410D0000}"/>
    <cellStyle name="Percent 47 2" xfId="3393" xr:uid="{00000000-0005-0000-0000-0000420D0000}"/>
    <cellStyle name="Percent 48" xfId="3394" xr:uid="{00000000-0005-0000-0000-0000430D0000}"/>
    <cellStyle name="Percent 48 2" xfId="3395" xr:uid="{00000000-0005-0000-0000-0000440D0000}"/>
    <cellStyle name="Percent 49" xfId="3396" xr:uid="{00000000-0005-0000-0000-0000450D0000}"/>
    <cellStyle name="Percent 49 2" xfId="3397" xr:uid="{00000000-0005-0000-0000-0000460D0000}"/>
    <cellStyle name="Percent 5" xfId="3398" xr:uid="{00000000-0005-0000-0000-0000470D0000}"/>
    <cellStyle name="Percent 5 2" xfId="3399" xr:uid="{00000000-0005-0000-0000-0000480D0000}"/>
    <cellStyle name="Percent 5 3" xfId="3400" xr:uid="{00000000-0005-0000-0000-0000490D0000}"/>
    <cellStyle name="Percent 50" xfId="3401" xr:uid="{00000000-0005-0000-0000-00004A0D0000}"/>
    <cellStyle name="Percent 50 2" xfId="3402" xr:uid="{00000000-0005-0000-0000-00004B0D0000}"/>
    <cellStyle name="Percent 51" xfId="3403" xr:uid="{00000000-0005-0000-0000-00004C0D0000}"/>
    <cellStyle name="Percent 51 2" xfId="3404" xr:uid="{00000000-0005-0000-0000-00004D0D0000}"/>
    <cellStyle name="Percent 52" xfId="3405" xr:uid="{00000000-0005-0000-0000-00004E0D0000}"/>
    <cellStyle name="Percent 52 2" xfId="3406" xr:uid="{00000000-0005-0000-0000-00004F0D0000}"/>
    <cellStyle name="Percent 53" xfId="3407" xr:uid="{00000000-0005-0000-0000-0000500D0000}"/>
    <cellStyle name="Percent 53 2" xfId="3408" xr:uid="{00000000-0005-0000-0000-0000510D0000}"/>
    <cellStyle name="Percent 54" xfId="3409" xr:uid="{00000000-0005-0000-0000-0000520D0000}"/>
    <cellStyle name="Percent 54 2" xfId="3410" xr:uid="{00000000-0005-0000-0000-0000530D0000}"/>
    <cellStyle name="Percent 55" xfId="3411" xr:uid="{00000000-0005-0000-0000-0000540D0000}"/>
    <cellStyle name="Percent 55 2" xfId="3412" xr:uid="{00000000-0005-0000-0000-0000550D0000}"/>
    <cellStyle name="Percent 56" xfId="3413" xr:uid="{00000000-0005-0000-0000-0000560D0000}"/>
    <cellStyle name="Percent 56 2" xfId="3414" xr:uid="{00000000-0005-0000-0000-0000570D0000}"/>
    <cellStyle name="Percent 57" xfId="3415" xr:uid="{00000000-0005-0000-0000-0000580D0000}"/>
    <cellStyle name="Percent 57 2" xfId="3416" xr:uid="{00000000-0005-0000-0000-0000590D0000}"/>
    <cellStyle name="Percent 58" xfId="3417" xr:uid="{00000000-0005-0000-0000-00005A0D0000}"/>
    <cellStyle name="Percent 58 2" xfId="3418" xr:uid="{00000000-0005-0000-0000-00005B0D0000}"/>
    <cellStyle name="Percent 59" xfId="3419" xr:uid="{00000000-0005-0000-0000-00005C0D0000}"/>
    <cellStyle name="Percent 59 2" xfId="3420" xr:uid="{00000000-0005-0000-0000-00005D0D0000}"/>
    <cellStyle name="Percent 6" xfId="3421" xr:uid="{00000000-0005-0000-0000-00005E0D0000}"/>
    <cellStyle name="Percent 6 2" xfId="3422" xr:uid="{00000000-0005-0000-0000-00005F0D0000}"/>
    <cellStyle name="Percent 6 3" xfId="3423" xr:uid="{00000000-0005-0000-0000-0000600D0000}"/>
    <cellStyle name="Percent 60" xfId="3424" xr:uid="{00000000-0005-0000-0000-0000610D0000}"/>
    <cellStyle name="Percent 60 2" xfId="3425" xr:uid="{00000000-0005-0000-0000-0000620D0000}"/>
    <cellStyle name="Percent 61" xfId="3426" xr:uid="{00000000-0005-0000-0000-0000630D0000}"/>
    <cellStyle name="Percent 61 2" xfId="3427" xr:uid="{00000000-0005-0000-0000-0000640D0000}"/>
    <cellStyle name="Percent 62" xfId="3428" xr:uid="{00000000-0005-0000-0000-0000650D0000}"/>
    <cellStyle name="Percent 62 2" xfId="3429" xr:uid="{00000000-0005-0000-0000-0000660D0000}"/>
    <cellStyle name="Percent 63" xfId="3430" xr:uid="{00000000-0005-0000-0000-0000670D0000}"/>
    <cellStyle name="Percent 63 2" xfId="3431" xr:uid="{00000000-0005-0000-0000-0000680D0000}"/>
    <cellStyle name="Percent 64" xfId="3432" xr:uid="{00000000-0005-0000-0000-0000690D0000}"/>
    <cellStyle name="Percent 64 2" xfId="3433" xr:uid="{00000000-0005-0000-0000-00006A0D0000}"/>
    <cellStyle name="Percent 65" xfId="3434" xr:uid="{00000000-0005-0000-0000-00006B0D0000}"/>
    <cellStyle name="Percent 65 2" xfId="3435" xr:uid="{00000000-0005-0000-0000-00006C0D0000}"/>
    <cellStyle name="Percent 66" xfId="3436" xr:uid="{00000000-0005-0000-0000-00006D0D0000}"/>
    <cellStyle name="Percent 66 2" xfId="3437" xr:uid="{00000000-0005-0000-0000-00006E0D0000}"/>
    <cellStyle name="Percent 67" xfId="3438" xr:uid="{00000000-0005-0000-0000-00006F0D0000}"/>
    <cellStyle name="Percent 67 2" xfId="3439" xr:uid="{00000000-0005-0000-0000-0000700D0000}"/>
    <cellStyle name="Percent 68" xfId="3440" xr:uid="{00000000-0005-0000-0000-0000710D0000}"/>
    <cellStyle name="Percent 68 2" xfId="3441" xr:uid="{00000000-0005-0000-0000-0000720D0000}"/>
    <cellStyle name="Percent 69" xfId="3442" xr:uid="{00000000-0005-0000-0000-0000730D0000}"/>
    <cellStyle name="Percent 69 2" xfId="3443" xr:uid="{00000000-0005-0000-0000-0000740D0000}"/>
    <cellStyle name="Percent 7" xfId="3444" xr:uid="{00000000-0005-0000-0000-0000750D0000}"/>
    <cellStyle name="Percent 7 2" xfId="3445" xr:uid="{00000000-0005-0000-0000-0000760D0000}"/>
    <cellStyle name="Percent 70" xfId="3446" xr:uid="{00000000-0005-0000-0000-0000770D0000}"/>
    <cellStyle name="Percent 70 2" xfId="3447" xr:uid="{00000000-0005-0000-0000-0000780D0000}"/>
    <cellStyle name="Percent 71" xfId="3448" xr:uid="{00000000-0005-0000-0000-0000790D0000}"/>
    <cellStyle name="Percent 71 2" xfId="3449" xr:uid="{00000000-0005-0000-0000-00007A0D0000}"/>
    <cellStyle name="Percent 72" xfId="3450" xr:uid="{00000000-0005-0000-0000-00007B0D0000}"/>
    <cellStyle name="Percent 72 2" xfId="3451" xr:uid="{00000000-0005-0000-0000-00007C0D0000}"/>
    <cellStyle name="Percent 73" xfId="3452" xr:uid="{00000000-0005-0000-0000-00007D0D0000}"/>
    <cellStyle name="Percent 73 2" xfId="3453" xr:uid="{00000000-0005-0000-0000-00007E0D0000}"/>
    <cellStyle name="Percent 74" xfId="3454" xr:uid="{00000000-0005-0000-0000-00007F0D0000}"/>
    <cellStyle name="Percent 74 2" xfId="3455" xr:uid="{00000000-0005-0000-0000-0000800D0000}"/>
    <cellStyle name="Percent 75" xfId="3456" xr:uid="{00000000-0005-0000-0000-0000810D0000}"/>
    <cellStyle name="Percent 75 2" xfId="3457" xr:uid="{00000000-0005-0000-0000-0000820D0000}"/>
    <cellStyle name="Percent 76" xfId="3458" xr:uid="{00000000-0005-0000-0000-0000830D0000}"/>
    <cellStyle name="Percent 76 2" xfId="3459" xr:uid="{00000000-0005-0000-0000-0000840D0000}"/>
    <cellStyle name="Percent 77" xfId="3460" xr:uid="{00000000-0005-0000-0000-0000850D0000}"/>
    <cellStyle name="Percent 77 2" xfId="3461" xr:uid="{00000000-0005-0000-0000-0000860D0000}"/>
    <cellStyle name="Percent 78" xfId="3462" xr:uid="{00000000-0005-0000-0000-0000870D0000}"/>
    <cellStyle name="Percent 78 2" xfId="3463" xr:uid="{00000000-0005-0000-0000-0000880D0000}"/>
    <cellStyle name="Percent 79" xfId="3464" xr:uid="{00000000-0005-0000-0000-0000890D0000}"/>
    <cellStyle name="Percent 79 2" xfId="3465" xr:uid="{00000000-0005-0000-0000-00008A0D0000}"/>
    <cellStyle name="Percent 8" xfId="3466" xr:uid="{00000000-0005-0000-0000-00008B0D0000}"/>
    <cellStyle name="Percent 8 2" xfId="3467" xr:uid="{00000000-0005-0000-0000-00008C0D0000}"/>
    <cellStyle name="Percent 80" xfId="3468" xr:uid="{00000000-0005-0000-0000-00008D0D0000}"/>
    <cellStyle name="Percent 80 2" xfId="3469" xr:uid="{00000000-0005-0000-0000-00008E0D0000}"/>
    <cellStyle name="Percent 81" xfId="3470" xr:uid="{00000000-0005-0000-0000-00008F0D0000}"/>
    <cellStyle name="Percent 81 2" xfId="3471" xr:uid="{00000000-0005-0000-0000-0000900D0000}"/>
    <cellStyle name="Percent 82" xfId="3472" xr:uid="{00000000-0005-0000-0000-0000910D0000}"/>
    <cellStyle name="Percent 82 2" xfId="3473" xr:uid="{00000000-0005-0000-0000-0000920D0000}"/>
    <cellStyle name="Percent 83" xfId="3474" xr:uid="{00000000-0005-0000-0000-0000930D0000}"/>
    <cellStyle name="Percent 84" xfId="3840" xr:uid="{00000000-0005-0000-0000-0000940D0000}"/>
    <cellStyle name="Percent 9" xfId="3475" xr:uid="{00000000-0005-0000-0000-0000950D0000}"/>
    <cellStyle name="Percent 9 2" xfId="3476" xr:uid="{00000000-0005-0000-0000-0000960D0000}"/>
    <cellStyle name="Pilkku_BINV" xfId="3477" xr:uid="{00000000-0005-0000-0000-0000970D0000}"/>
    <cellStyle name="PrePop Currency (0)" xfId="3478" xr:uid="{00000000-0005-0000-0000-0000980D0000}"/>
    <cellStyle name="PrePop Currency (2)" xfId="3479" xr:uid="{00000000-0005-0000-0000-0000990D0000}"/>
    <cellStyle name="PrePop Units (0)" xfId="3480" xr:uid="{00000000-0005-0000-0000-00009A0D0000}"/>
    <cellStyle name="PrePop Units (1)" xfId="3481" xr:uid="{00000000-0005-0000-0000-00009B0D0000}"/>
    <cellStyle name="PrePop Units (2)" xfId="3482" xr:uid="{00000000-0005-0000-0000-00009C0D0000}"/>
    <cellStyle name="Py?r. luku_BINV" xfId="3483" xr:uid="{00000000-0005-0000-0000-00009D0D0000}"/>
    <cellStyle name="Py?r. valuutta_BINV" xfId="3484" xr:uid="{00000000-0005-0000-0000-00009E0D0000}"/>
    <cellStyle name="Quantity" xfId="3485" xr:uid="{00000000-0005-0000-0000-00009F0D0000}"/>
    <cellStyle name="Quantity 2" xfId="3486" xr:uid="{00000000-0005-0000-0000-0000A00D0000}"/>
    <cellStyle name="Quantity 3" xfId="3487" xr:uid="{00000000-0005-0000-0000-0000A10D0000}"/>
    <cellStyle name="Quantity 4" xfId="3488" xr:uid="{00000000-0005-0000-0000-0000A20D0000}"/>
    <cellStyle name="Quantity_FA BL" xfId="3489" xr:uid="{00000000-0005-0000-0000-0000A30D0000}"/>
    <cellStyle name="Rittichai" xfId="3490" xr:uid="{00000000-0005-0000-0000-0000A40D0000}"/>
    <cellStyle name="Rittichai 2" xfId="3491" xr:uid="{00000000-0005-0000-0000-0000A50D0000}"/>
    <cellStyle name="Sheet Title" xfId="3492" xr:uid="{00000000-0005-0000-0000-0000A60D0000}"/>
    <cellStyle name="Standard_AR-Bilanzen9901" xfId="3493" xr:uid="{00000000-0005-0000-0000-0000A70D0000}"/>
    <cellStyle name="Style 1" xfId="3494" xr:uid="{00000000-0005-0000-0000-0000A80D0000}"/>
    <cellStyle name="STYLE1" xfId="3495" xr:uid="{00000000-0005-0000-0000-0000A90D0000}"/>
    <cellStyle name="STYLE2" xfId="3496" xr:uid="{00000000-0005-0000-0000-0000AA0D0000}"/>
    <cellStyle name="subhead" xfId="3497" xr:uid="{00000000-0005-0000-0000-0000AB0D0000}"/>
    <cellStyle name="Table" xfId="3498" xr:uid="{00000000-0005-0000-0000-0000AC0D0000}"/>
    <cellStyle name="Table 2" xfId="3499" xr:uid="{00000000-0005-0000-0000-0000AD0D0000}"/>
    <cellStyle name="Text" xfId="3500" xr:uid="{00000000-0005-0000-0000-0000AE0D0000}"/>
    <cellStyle name="Text Indent A" xfId="3501" xr:uid="{00000000-0005-0000-0000-0000AF0D0000}"/>
    <cellStyle name="Text Indent B" xfId="3502" xr:uid="{00000000-0005-0000-0000-0000B00D0000}"/>
    <cellStyle name="Text Indent C" xfId="3503" xr:uid="{00000000-0005-0000-0000-0000B10D0000}"/>
    <cellStyle name="Tickmark" xfId="3504" xr:uid="{00000000-0005-0000-0000-0000B20D0000}"/>
    <cellStyle name="Times New Roman" xfId="3505" xr:uid="{00000000-0005-0000-0000-0000B30D0000}"/>
    <cellStyle name="Title 2" xfId="3506" xr:uid="{00000000-0005-0000-0000-0000B40D0000}"/>
    <cellStyle name="Title 3" xfId="3507" xr:uid="{00000000-0005-0000-0000-0000B50D0000}"/>
    <cellStyle name="Total 2" xfId="3508" xr:uid="{00000000-0005-0000-0000-0000B60D0000}"/>
    <cellStyle name="Total 3" xfId="3509" xr:uid="{00000000-0005-0000-0000-0000B70D0000}"/>
    <cellStyle name="Tusental (0)_pldt" xfId="3510" xr:uid="{00000000-0005-0000-0000-0000B80D0000}"/>
    <cellStyle name="Tusental_A-listan (fixad)" xfId="3511" xr:uid="{00000000-0005-0000-0000-0000B90D0000}"/>
    <cellStyle name="Valuta (0)_pldt" xfId="3512" xr:uid="{00000000-0005-0000-0000-0000BA0D0000}"/>
    <cellStyle name="Valuta_NPV" xfId="3513" xr:uid="{00000000-0005-0000-0000-0000BB0D0000}"/>
    <cellStyle name="Valuutta_BINV" xfId="3514" xr:uid="{00000000-0005-0000-0000-0000BC0D0000}"/>
    <cellStyle name="Währung [0]_AR-Bilanzen9901" xfId="3515" xr:uid="{00000000-0005-0000-0000-0000BD0D0000}"/>
    <cellStyle name="Währung_AR-Bilanzen9901" xfId="3516" xr:uid="{00000000-0005-0000-0000-0000BE0D0000}"/>
    <cellStyle name="Warning Text 2" xfId="3517" xr:uid="{00000000-0005-0000-0000-0000BF0D0000}"/>
    <cellStyle name="Warning Text 3" xfId="3518" xr:uid="{00000000-0005-0000-0000-0000C00D0000}"/>
    <cellStyle name="WHead - Style2" xfId="3519" xr:uid="{00000000-0005-0000-0000-0000C10D0000}"/>
    <cellStyle name="เครื่องหมายเปอร์เซ็นต์_Sheet1" xfId="3714" xr:uid="{00000000-0005-0000-0000-0000840E0000}"/>
    <cellStyle name="เครื่องหมายจุลภาค 10" xfId="3520" xr:uid="{00000000-0005-0000-0000-0000C20D0000}"/>
    <cellStyle name="เครื่องหมายจุลภาค 10 2" xfId="3521" xr:uid="{00000000-0005-0000-0000-0000C30D0000}"/>
    <cellStyle name="เครื่องหมายจุลภาค 10 2 2" xfId="3522" xr:uid="{00000000-0005-0000-0000-0000C40D0000}"/>
    <cellStyle name="เครื่องหมายจุลภาค 10 2 2 2" xfId="3523" xr:uid="{00000000-0005-0000-0000-0000C50D0000}"/>
    <cellStyle name="เครื่องหมายจุลภาค 10 2 3" xfId="3524" xr:uid="{00000000-0005-0000-0000-0000C60D0000}"/>
    <cellStyle name="เครื่องหมายจุลภาค 10 2 3 2" xfId="3525" xr:uid="{00000000-0005-0000-0000-0000C70D0000}"/>
    <cellStyle name="เครื่องหมายจุลภาค 10 2 4" xfId="3526" xr:uid="{00000000-0005-0000-0000-0000C80D0000}"/>
    <cellStyle name="เครื่องหมายจุลภาค 10 2 4 2" xfId="3527" xr:uid="{00000000-0005-0000-0000-0000C90D0000}"/>
    <cellStyle name="เครื่องหมายจุลภาค 10 2 5" xfId="3528" xr:uid="{00000000-0005-0000-0000-0000CA0D0000}"/>
    <cellStyle name="เครื่องหมายจุลภาค 10 2 6" xfId="3529" xr:uid="{00000000-0005-0000-0000-0000CB0D0000}"/>
    <cellStyle name="เครื่องหมายจุลภาค 10 3" xfId="3530" xr:uid="{00000000-0005-0000-0000-0000CC0D0000}"/>
    <cellStyle name="เครื่องหมายจุลภาค 10 3 2" xfId="3531" xr:uid="{00000000-0005-0000-0000-0000CD0D0000}"/>
    <cellStyle name="เครื่องหมายจุลภาค 10 3 2 2" xfId="3532" xr:uid="{00000000-0005-0000-0000-0000CE0D0000}"/>
    <cellStyle name="เครื่องหมายจุลภาค 10 3 3" xfId="3533" xr:uid="{00000000-0005-0000-0000-0000CF0D0000}"/>
    <cellStyle name="เครื่องหมายจุลภาค 10 3 3 2" xfId="3534" xr:uid="{00000000-0005-0000-0000-0000D00D0000}"/>
    <cellStyle name="เครื่องหมายจุลภาค 10 3 4" xfId="3535" xr:uid="{00000000-0005-0000-0000-0000D10D0000}"/>
    <cellStyle name="เครื่องหมายจุลภาค 10 3 4 2" xfId="3536" xr:uid="{00000000-0005-0000-0000-0000D20D0000}"/>
    <cellStyle name="เครื่องหมายจุลภาค 10 3 5" xfId="3537" xr:uid="{00000000-0005-0000-0000-0000D30D0000}"/>
    <cellStyle name="เครื่องหมายจุลภาค 10 3 6" xfId="3538" xr:uid="{00000000-0005-0000-0000-0000D40D0000}"/>
    <cellStyle name="เครื่องหมายจุลภาค 10 4" xfId="3539" xr:uid="{00000000-0005-0000-0000-0000D50D0000}"/>
    <cellStyle name="เครื่องหมายจุลภาค 10 4 2" xfId="3540" xr:uid="{00000000-0005-0000-0000-0000D60D0000}"/>
    <cellStyle name="เครื่องหมายจุลภาค 10 5" xfId="3541" xr:uid="{00000000-0005-0000-0000-0000D70D0000}"/>
    <cellStyle name="เครื่องหมายจุลภาค 10 5 2" xfId="3542" xr:uid="{00000000-0005-0000-0000-0000D80D0000}"/>
    <cellStyle name="เครื่องหมายจุลภาค 10 6" xfId="3543" xr:uid="{00000000-0005-0000-0000-0000D90D0000}"/>
    <cellStyle name="เครื่องหมายจุลภาค 10 6 2" xfId="3544" xr:uid="{00000000-0005-0000-0000-0000DA0D0000}"/>
    <cellStyle name="เครื่องหมายจุลภาค 10 7" xfId="3545" xr:uid="{00000000-0005-0000-0000-0000DB0D0000}"/>
    <cellStyle name="เครื่องหมายจุลภาค 10 8" xfId="3546" xr:uid="{00000000-0005-0000-0000-0000DC0D0000}"/>
    <cellStyle name="เครื่องหมายจุลภาค 11" xfId="3547" xr:uid="{00000000-0005-0000-0000-0000DD0D0000}"/>
    <cellStyle name="เครื่องหมายจุลภาค 11 2" xfId="3548" xr:uid="{00000000-0005-0000-0000-0000DE0D0000}"/>
    <cellStyle name="เครื่องหมายจุลภาค 11 2 2" xfId="3549" xr:uid="{00000000-0005-0000-0000-0000DF0D0000}"/>
    <cellStyle name="เครื่องหมายจุลภาค 11 3" xfId="3550" xr:uid="{00000000-0005-0000-0000-0000E00D0000}"/>
    <cellStyle name="เครื่องหมายจุลภาค 11 3 2" xfId="3551" xr:uid="{00000000-0005-0000-0000-0000E10D0000}"/>
    <cellStyle name="เครื่องหมายจุลภาค 11 4" xfId="3552" xr:uid="{00000000-0005-0000-0000-0000E20D0000}"/>
    <cellStyle name="เครื่องหมายจุลภาค 11 4 2" xfId="3553" xr:uid="{00000000-0005-0000-0000-0000E30D0000}"/>
    <cellStyle name="เครื่องหมายจุลภาค 11 5" xfId="3554" xr:uid="{00000000-0005-0000-0000-0000E40D0000}"/>
    <cellStyle name="เครื่องหมายจุลภาค 11 6" xfId="3555" xr:uid="{00000000-0005-0000-0000-0000E50D0000}"/>
    <cellStyle name="เครื่องหมายจุลภาค 2" xfId="3556" xr:uid="{00000000-0005-0000-0000-0000E60D0000}"/>
    <cellStyle name="เครื่องหมายจุลภาค 2 2" xfId="3557" xr:uid="{00000000-0005-0000-0000-0000E70D0000}"/>
    <cellStyle name="เครื่องหมายจุลภาค 2 2 2" xfId="3558" xr:uid="{00000000-0005-0000-0000-0000E80D0000}"/>
    <cellStyle name="เครื่องหมายจุลภาค 2 2 2 2" xfId="3559" xr:uid="{00000000-0005-0000-0000-0000E90D0000}"/>
    <cellStyle name="เครื่องหมายจุลภาค 2 2 2 2 2" xfId="3560" xr:uid="{00000000-0005-0000-0000-0000EA0D0000}"/>
    <cellStyle name="เครื่องหมายจุลภาค 2 2 2 3" xfId="3561" xr:uid="{00000000-0005-0000-0000-0000EB0D0000}"/>
    <cellStyle name="เครื่องหมายจุลภาค 2 2 2 3 2" xfId="3562" xr:uid="{00000000-0005-0000-0000-0000EC0D0000}"/>
    <cellStyle name="เครื่องหมายจุลภาค 2 2 2 4" xfId="3563" xr:uid="{00000000-0005-0000-0000-0000ED0D0000}"/>
    <cellStyle name="เครื่องหมายจุลภาค 2 2 2 4 2" xfId="3564" xr:uid="{00000000-0005-0000-0000-0000EE0D0000}"/>
    <cellStyle name="เครื่องหมายจุลภาค 2 2 2 5" xfId="3565" xr:uid="{00000000-0005-0000-0000-0000EF0D0000}"/>
    <cellStyle name="เครื่องหมายจุลภาค 2 2 2 6" xfId="3566" xr:uid="{00000000-0005-0000-0000-0000F00D0000}"/>
    <cellStyle name="เครื่องหมายจุลภาค 2 2 3" xfId="3567" xr:uid="{00000000-0005-0000-0000-0000F10D0000}"/>
    <cellStyle name="เครื่องหมายจุลภาค 2 2 3 2" xfId="3568" xr:uid="{00000000-0005-0000-0000-0000F20D0000}"/>
    <cellStyle name="เครื่องหมายจุลภาค 2 2 3 2 2" xfId="3569" xr:uid="{00000000-0005-0000-0000-0000F30D0000}"/>
    <cellStyle name="เครื่องหมายจุลภาค 2 2 3 3" xfId="3570" xr:uid="{00000000-0005-0000-0000-0000F40D0000}"/>
    <cellStyle name="เครื่องหมายจุลภาค 2 2 3 3 2" xfId="3571" xr:uid="{00000000-0005-0000-0000-0000F50D0000}"/>
    <cellStyle name="เครื่องหมายจุลภาค 2 2 3 4" xfId="3572" xr:uid="{00000000-0005-0000-0000-0000F60D0000}"/>
    <cellStyle name="เครื่องหมายจุลภาค 2 2 3 4 2" xfId="3573" xr:uid="{00000000-0005-0000-0000-0000F70D0000}"/>
    <cellStyle name="เครื่องหมายจุลภาค 2 2 3 5" xfId="3574" xr:uid="{00000000-0005-0000-0000-0000F80D0000}"/>
    <cellStyle name="เครื่องหมายจุลภาค 2 2 3 6" xfId="3575" xr:uid="{00000000-0005-0000-0000-0000F90D0000}"/>
    <cellStyle name="เครื่องหมายจุลภาค 2 2 4" xfId="3576" xr:uid="{00000000-0005-0000-0000-0000FA0D0000}"/>
    <cellStyle name="เครื่องหมายจุลภาค 2 2 4 2" xfId="3577" xr:uid="{00000000-0005-0000-0000-0000FB0D0000}"/>
    <cellStyle name="เครื่องหมายจุลภาค 2 2 5" xfId="3578" xr:uid="{00000000-0005-0000-0000-0000FC0D0000}"/>
    <cellStyle name="เครื่องหมายจุลภาค 2 2 5 2" xfId="3579" xr:uid="{00000000-0005-0000-0000-0000FD0D0000}"/>
    <cellStyle name="เครื่องหมายจุลภาค 2 2 6" xfId="3580" xr:uid="{00000000-0005-0000-0000-0000FE0D0000}"/>
    <cellStyle name="เครื่องหมายจุลภาค 2 2 6 2" xfId="3581" xr:uid="{00000000-0005-0000-0000-0000FF0D0000}"/>
    <cellStyle name="เครื่องหมายจุลภาค 2 2 7" xfId="3582" xr:uid="{00000000-0005-0000-0000-0000000E0000}"/>
    <cellStyle name="เครื่องหมายจุลภาค 2 2 8" xfId="3583" xr:uid="{00000000-0005-0000-0000-0000010E0000}"/>
    <cellStyle name="เครื่องหมายจุลภาค 2 3" xfId="3584" xr:uid="{00000000-0005-0000-0000-0000020E0000}"/>
    <cellStyle name="เครื่องหมายจุลภาค 2 3 2" xfId="3585" xr:uid="{00000000-0005-0000-0000-0000030E0000}"/>
    <cellStyle name="เครื่องหมายจุลภาค 2 3 2 2" xfId="3586" xr:uid="{00000000-0005-0000-0000-0000040E0000}"/>
    <cellStyle name="เครื่องหมายจุลภาค 2 3 3" xfId="3587" xr:uid="{00000000-0005-0000-0000-0000050E0000}"/>
    <cellStyle name="เครื่องหมายจุลภาค 2 3 3 2" xfId="3588" xr:uid="{00000000-0005-0000-0000-0000060E0000}"/>
    <cellStyle name="เครื่องหมายจุลภาค 2 3 4" xfId="3589" xr:uid="{00000000-0005-0000-0000-0000070E0000}"/>
    <cellStyle name="เครื่องหมายจุลภาค 2 3 4 2" xfId="3590" xr:uid="{00000000-0005-0000-0000-0000080E0000}"/>
    <cellStyle name="เครื่องหมายจุลภาค 2 3 5" xfId="3591" xr:uid="{00000000-0005-0000-0000-0000090E0000}"/>
    <cellStyle name="เครื่องหมายจุลภาค 2 3 6" xfId="3592" xr:uid="{00000000-0005-0000-0000-00000A0E0000}"/>
    <cellStyle name="เครื่องหมายจุลภาค 2 4" xfId="3593" xr:uid="{00000000-0005-0000-0000-00000B0E0000}"/>
    <cellStyle name="เครื่องหมายจุลภาค 2 4 2" xfId="3594" xr:uid="{00000000-0005-0000-0000-00000C0E0000}"/>
    <cellStyle name="เครื่องหมายจุลภาค 2 4 2 2" xfId="3595" xr:uid="{00000000-0005-0000-0000-00000D0E0000}"/>
    <cellStyle name="เครื่องหมายจุลภาค 2 4 3" xfId="3596" xr:uid="{00000000-0005-0000-0000-00000E0E0000}"/>
    <cellStyle name="เครื่องหมายจุลภาค 2 4 3 2" xfId="3597" xr:uid="{00000000-0005-0000-0000-00000F0E0000}"/>
    <cellStyle name="เครื่องหมายจุลภาค 2 4 4" xfId="3598" xr:uid="{00000000-0005-0000-0000-0000100E0000}"/>
    <cellStyle name="เครื่องหมายจุลภาค 2 4 4 2" xfId="3599" xr:uid="{00000000-0005-0000-0000-0000110E0000}"/>
    <cellStyle name="เครื่องหมายจุลภาค 2 4 5" xfId="3600" xr:uid="{00000000-0005-0000-0000-0000120E0000}"/>
    <cellStyle name="เครื่องหมายจุลภาค 2 4 6" xfId="3601" xr:uid="{00000000-0005-0000-0000-0000130E0000}"/>
    <cellStyle name="เครื่องหมายจุลภาค 2 5" xfId="3602" xr:uid="{00000000-0005-0000-0000-0000140E0000}"/>
    <cellStyle name="เครื่องหมายจุลภาค 2 5 2" xfId="3603" xr:uid="{00000000-0005-0000-0000-0000150E0000}"/>
    <cellStyle name="เครื่องหมายจุลภาค 2 5 2 2" xfId="3604" xr:uid="{00000000-0005-0000-0000-0000160E0000}"/>
    <cellStyle name="เครื่องหมายจุลภาค 2 5 2 2 2" xfId="3605" xr:uid="{00000000-0005-0000-0000-0000170E0000}"/>
    <cellStyle name="เครื่องหมายจุลภาค 2 5 2 3" xfId="3606" xr:uid="{00000000-0005-0000-0000-0000180E0000}"/>
    <cellStyle name="เครื่องหมายจุลภาค 2 5 3" xfId="3607" xr:uid="{00000000-0005-0000-0000-0000190E0000}"/>
    <cellStyle name="เครื่องหมายจุลภาค 2 5 3 2" xfId="3608" xr:uid="{00000000-0005-0000-0000-00001A0E0000}"/>
    <cellStyle name="เครื่องหมายจุลภาค 2 5 4" xfId="3609" xr:uid="{00000000-0005-0000-0000-00001B0E0000}"/>
    <cellStyle name="เครื่องหมายจุลภาค 2 6" xfId="3610" xr:uid="{00000000-0005-0000-0000-00001C0E0000}"/>
    <cellStyle name="เครื่องหมายจุลภาค 2 6 2" xfId="3611" xr:uid="{00000000-0005-0000-0000-00001D0E0000}"/>
    <cellStyle name="เครื่องหมายจุลภาค 2 7" xfId="3612" xr:uid="{00000000-0005-0000-0000-00001E0E0000}"/>
    <cellStyle name="เครื่องหมายจุลภาค 2_AJE_Preb" xfId="3613" xr:uid="{00000000-0005-0000-0000-00001F0E0000}"/>
    <cellStyle name="เครื่องหมายจุลภาค 3" xfId="3614" xr:uid="{00000000-0005-0000-0000-0000200E0000}"/>
    <cellStyle name="เครื่องหมายจุลภาค 3 2" xfId="3615" xr:uid="{00000000-0005-0000-0000-0000210E0000}"/>
    <cellStyle name="เครื่องหมายจุลภาค 3 2 2" xfId="3616" xr:uid="{00000000-0005-0000-0000-0000220E0000}"/>
    <cellStyle name="เครื่องหมายจุลภาค 3 2 2 2" xfId="3617" xr:uid="{00000000-0005-0000-0000-0000230E0000}"/>
    <cellStyle name="เครื่องหมายจุลภาค 3 2 3" xfId="3618" xr:uid="{00000000-0005-0000-0000-0000240E0000}"/>
    <cellStyle name="เครื่องหมายจุลภาค 3 2 3 2" xfId="3619" xr:uid="{00000000-0005-0000-0000-0000250E0000}"/>
    <cellStyle name="เครื่องหมายจุลภาค 3 2 4" xfId="3620" xr:uid="{00000000-0005-0000-0000-0000260E0000}"/>
    <cellStyle name="เครื่องหมายจุลภาค 3 2 4 2" xfId="3621" xr:uid="{00000000-0005-0000-0000-0000270E0000}"/>
    <cellStyle name="เครื่องหมายจุลภาค 3 2 5" xfId="3622" xr:uid="{00000000-0005-0000-0000-0000280E0000}"/>
    <cellStyle name="เครื่องหมายจุลภาค 3 2 6" xfId="3623" xr:uid="{00000000-0005-0000-0000-0000290E0000}"/>
    <cellStyle name="เครื่องหมายจุลภาค 3 3" xfId="3624" xr:uid="{00000000-0005-0000-0000-00002A0E0000}"/>
    <cellStyle name="เครื่องหมายจุลภาค 3 3 2" xfId="3625" xr:uid="{00000000-0005-0000-0000-00002B0E0000}"/>
    <cellStyle name="เครื่องหมายจุลภาค 3 3 2 2" xfId="3626" xr:uid="{00000000-0005-0000-0000-00002C0E0000}"/>
    <cellStyle name="เครื่องหมายจุลภาค 3 3 3" xfId="3627" xr:uid="{00000000-0005-0000-0000-00002D0E0000}"/>
    <cellStyle name="เครื่องหมายจุลภาค 3 3 3 2" xfId="3628" xr:uid="{00000000-0005-0000-0000-00002E0E0000}"/>
    <cellStyle name="เครื่องหมายจุลภาค 3 3 4" xfId="3629" xr:uid="{00000000-0005-0000-0000-00002F0E0000}"/>
    <cellStyle name="เครื่องหมายจุลภาค 3 3 4 2" xfId="3630" xr:uid="{00000000-0005-0000-0000-0000300E0000}"/>
    <cellStyle name="เครื่องหมายจุลภาค 3 3 5" xfId="3631" xr:uid="{00000000-0005-0000-0000-0000310E0000}"/>
    <cellStyle name="เครื่องหมายจุลภาค 3 3 6" xfId="3632" xr:uid="{00000000-0005-0000-0000-0000320E0000}"/>
    <cellStyle name="เครื่องหมายจุลภาค 3 4" xfId="3633" xr:uid="{00000000-0005-0000-0000-0000330E0000}"/>
    <cellStyle name="เครื่องหมายจุลภาค 3 4 2" xfId="3634" xr:uid="{00000000-0005-0000-0000-0000340E0000}"/>
    <cellStyle name="เครื่องหมายจุลภาค 3 5" xfId="3635" xr:uid="{00000000-0005-0000-0000-0000350E0000}"/>
    <cellStyle name="เครื่องหมายจุลภาค 3 5 2" xfId="3636" xr:uid="{00000000-0005-0000-0000-0000360E0000}"/>
    <cellStyle name="เครื่องหมายจุลภาค 3 6" xfId="3637" xr:uid="{00000000-0005-0000-0000-0000370E0000}"/>
    <cellStyle name="เครื่องหมายจุลภาค 3 6 2" xfId="3638" xr:uid="{00000000-0005-0000-0000-0000380E0000}"/>
    <cellStyle name="เครื่องหมายจุลภาค 3 7" xfId="3639" xr:uid="{00000000-0005-0000-0000-0000390E0000}"/>
    <cellStyle name="เครื่องหมายจุลภาค 3 8" xfId="3640" xr:uid="{00000000-0005-0000-0000-00003A0E0000}"/>
    <cellStyle name="เครื่องหมายจุลภาค 4" xfId="3641" xr:uid="{00000000-0005-0000-0000-00003B0E0000}"/>
    <cellStyle name="เครื่องหมายจุลภาค 4 2" xfId="3642" xr:uid="{00000000-0005-0000-0000-00003C0E0000}"/>
    <cellStyle name="เครื่องหมายจุลภาค 4 2 2" xfId="3643" xr:uid="{00000000-0005-0000-0000-00003D0E0000}"/>
    <cellStyle name="เครื่องหมายจุลภาค 4 2 2 2" xfId="3644" xr:uid="{00000000-0005-0000-0000-00003E0E0000}"/>
    <cellStyle name="เครื่องหมายจุลภาค 4 2 3" xfId="3645" xr:uid="{00000000-0005-0000-0000-00003F0E0000}"/>
    <cellStyle name="เครื่องหมายจุลภาค 4 2 3 2" xfId="3646" xr:uid="{00000000-0005-0000-0000-0000400E0000}"/>
    <cellStyle name="เครื่องหมายจุลภาค 4 2 4" xfId="3647" xr:uid="{00000000-0005-0000-0000-0000410E0000}"/>
    <cellStyle name="เครื่องหมายจุลภาค 4 2 4 2" xfId="3648" xr:uid="{00000000-0005-0000-0000-0000420E0000}"/>
    <cellStyle name="เครื่องหมายจุลภาค 4 2 5" xfId="3649" xr:uid="{00000000-0005-0000-0000-0000430E0000}"/>
    <cellStyle name="เครื่องหมายจุลภาค 4 2 6" xfId="3650" xr:uid="{00000000-0005-0000-0000-0000440E0000}"/>
    <cellStyle name="เครื่องหมายจุลภาค 4 3" xfId="3651" xr:uid="{00000000-0005-0000-0000-0000450E0000}"/>
    <cellStyle name="เครื่องหมายจุลภาค 4 3 2" xfId="3652" xr:uid="{00000000-0005-0000-0000-0000460E0000}"/>
    <cellStyle name="เครื่องหมายจุลภาค 4 4" xfId="3653" xr:uid="{00000000-0005-0000-0000-0000470E0000}"/>
    <cellStyle name="เครื่องหมายจุลภาค 4 4 2" xfId="3654" xr:uid="{00000000-0005-0000-0000-0000480E0000}"/>
    <cellStyle name="เครื่องหมายจุลภาค 4 5" xfId="3655" xr:uid="{00000000-0005-0000-0000-0000490E0000}"/>
    <cellStyle name="เครื่องหมายจุลภาค 4 5 2" xfId="3656" xr:uid="{00000000-0005-0000-0000-00004A0E0000}"/>
    <cellStyle name="เครื่องหมายจุลภาค 4 6" xfId="3657" xr:uid="{00000000-0005-0000-0000-00004B0E0000}"/>
    <cellStyle name="เครื่องหมายจุลภาค 4 7" xfId="3658" xr:uid="{00000000-0005-0000-0000-00004C0E0000}"/>
    <cellStyle name="เครื่องหมายจุลภาค 5" xfId="3659" xr:uid="{00000000-0005-0000-0000-00004D0E0000}"/>
    <cellStyle name="เครื่องหมายจุลภาค 5 2" xfId="3660" xr:uid="{00000000-0005-0000-0000-00004E0E0000}"/>
    <cellStyle name="เครื่องหมายจุลภาค 5 2 2" xfId="3661" xr:uid="{00000000-0005-0000-0000-00004F0E0000}"/>
    <cellStyle name="เครื่องหมายจุลภาค 5 2 2 2" xfId="3662" xr:uid="{00000000-0005-0000-0000-0000500E0000}"/>
    <cellStyle name="เครื่องหมายจุลภาค 5 2 3" xfId="3663" xr:uid="{00000000-0005-0000-0000-0000510E0000}"/>
    <cellStyle name="เครื่องหมายจุลภาค 5 2 3 2" xfId="3664" xr:uid="{00000000-0005-0000-0000-0000520E0000}"/>
    <cellStyle name="เครื่องหมายจุลภาค 5 2 4" xfId="3665" xr:uid="{00000000-0005-0000-0000-0000530E0000}"/>
    <cellStyle name="เครื่องหมายจุลภาค 5 2 4 2" xfId="3666" xr:uid="{00000000-0005-0000-0000-0000540E0000}"/>
    <cellStyle name="เครื่องหมายจุลภาค 5 2 5" xfId="3667" xr:uid="{00000000-0005-0000-0000-0000550E0000}"/>
    <cellStyle name="เครื่องหมายจุลภาค 5 2 6" xfId="3668" xr:uid="{00000000-0005-0000-0000-0000560E0000}"/>
    <cellStyle name="เครื่องหมายจุลภาค 5 3" xfId="3669" xr:uid="{00000000-0005-0000-0000-0000570E0000}"/>
    <cellStyle name="เครื่องหมายจุลภาค 5 3 2" xfId="3670" xr:uid="{00000000-0005-0000-0000-0000580E0000}"/>
    <cellStyle name="เครื่องหมายจุลภาค 5 4" xfId="3671" xr:uid="{00000000-0005-0000-0000-0000590E0000}"/>
    <cellStyle name="เครื่องหมายจุลภาค 5 4 2" xfId="3672" xr:uid="{00000000-0005-0000-0000-00005A0E0000}"/>
    <cellStyle name="เครื่องหมายจุลภาค 5 5" xfId="3673" xr:uid="{00000000-0005-0000-0000-00005B0E0000}"/>
    <cellStyle name="เครื่องหมายจุลภาค 5 5 2" xfId="3674" xr:uid="{00000000-0005-0000-0000-00005C0E0000}"/>
    <cellStyle name="เครื่องหมายจุลภาค 5 6" xfId="3675" xr:uid="{00000000-0005-0000-0000-00005D0E0000}"/>
    <cellStyle name="เครื่องหมายจุลภาค 5 7" xfId="3676" xr:uid="{00000000-0005-0000-0000-00005E0E0000}"/>
    <cellStyle name="เครื่องหมายจุลภาค 6" xfId="3677" xr:uid="{00000000-0005-0000-0000-00005F0E0000}"/>
    <cellStyle name="เครื่องหมายจุลภาค 6 2" xfId="3678" xr:uid="{00000000-0005-0000-0000-0000600E0000}"/>
    <cellStyle name="เครื่องหมายจุลภาค 6 2 2" xfId="3679" xr:uid="{00000000-0005-0000-0000-0000610E0000}"/>
    <cellStyle name="เครื่องหมายจุลภาค 6 3" xfId="3680" xr:uid="{00000000-0005-0000-0000-0000620E0000}"/>
    <cellStyle name="เครื่องหมายจุลภาค 6 3 2" xfId="3681" xr:uid="{00000000-0005-0000-0000-0000630E0000}"/>
    <cellStyle name="เครื่องหมายจุลภาค 6 4" xfId="3682" xr:uid="{00000000-0005-0000-0000-0000640E0000}"/>
    <cellStyle name="เครื่องหมายจุลภาค 6 4 2" xfId="3683" xr:uid="{00000000-0005-0000-0000-0000650E0000}"/>
    <cellStyle name="เครื่องหมายจุลภาค 6 5" xfId="3684" xr:uid="{00000000-0005-0000-0000-0000660E0000}"/>
    <cellStyle name="เครื่องหมายจุลภาค 6 6" xfId="3685" xr:uid="{00000000-0005-0000-0000-0000670E0000}"/>
    <cellStyle name="เครื่องหมายจุลภาค 7" xfId="3686" xr:uid="{00000000-0005-0000-0000-0000680E0000}"/>
    <cellStyle name="เครื่องหมายจุลภาค 7 2" xfId="3687" xr:uid="{00000000-0005-0000-0000-0000690E0000}"/>
    <cellStyle name="เครื่องหมายจุลภาค 7 2 2" xfId="3688" xr:uid="{00000000-0005-0000-0000-00006A0E0000}"/>
    <cellStyle name="เครื่องหมายจุลภาค 7 3" xfId="3689" xr:uid="{00000000-0005-0000-0000-00006B0E0000}"/>
    <cellStyle name="เครื่องหมายจุลภาค 7 3 2" xfId="3690" xr:uid="{00000000-0005-0000-0000-00006C0E0000}"/>
    <cellStyle name="เครื่องหมายจุลภาค 7 4" xfId="3691" xr:uid="{00000000-0005-0000-0000-00006D0E0000}"/>
    <cellStyle name="เครื่องหมายจุลภาค 7 4 2" xfId="3692" xr:uid="{00000000-0005-0000-0000-00006E0E0000}"/>
    <cellStyle name="เครื่องหมายจุลภาค 7 5" xfId="3693" xr:uid="{00000000-0005-0000-0000-00006F0E0000}"/>
    <cellStyle name="เครื่องหมายจุลภาค 7 6" xfId="3694" xr:uid="{00000000-0005-0000-0000-0000700E0000}"/>
    <cellStyle name="เครื่องหมายจุลภาค 8" xfId="3695" xr:uid="{00000000-0005-0000-0000-0000710E0000}"/>
    <cellStyle name="เครื่องหมายจุลภาค 8 2" xfId="3696" xr:uid="{00000000-0005-0000-0000-0000720E0000}"/>
    <cellStyle name="เครื่องหมายจุลภาค 8 2 2" xfId="3697" xr:uid="{00000000-0005-0000-0000-0000730E0000}"/>
    <cellStyle name="เครื่องหมายจุลภาค 8 3" xfId="3698" xr:uid="{00000000-0005-0000-0000-0000740E0000}"/>
    <cellStyle name="เครื่องหมายจุลภาค 8 3 2" xfId="3699" xr:uid="{00000000-0005-0000-0000-0000750E0000}"/>
    <cellStyle name="เครื่องหมายจุลภาค 8 4" xfId="3700" xr:uid="{00000000-0005-0000-0000-0000760E0000}"/>
    <cellStyle name="เครื่องหมายจุลภาค 8 4 2" xfId="3701" xr:uid="{00000000-0005-0000-0000-0000770E0000}"/>
    <cellStyle name="เครื่องหมายจุลภาค 8 5" xfId="3702" xr:uid="{00000000-0005-0000-0000-0000780E0000}"/>
    <cellStyle name="เครื่องหมายจุลภาค 8 6" xfId="3703" xr:uid="{00000000-0005-0000-0000-0000790E0000}"/>
    <cellStyle name="เครื่องหมายจุลภาค 9" xfId="3704" xr:uid="{00000000-0005-0000-0000-00007A0E0000}"/>
    <cellStyle name="เครื่องหมายจุลภาค 9 2" xfId="3705" xr:uid="{00000000-0005-0000-0000-00007B0E0000}"/>
    <cellStyle name="เครื่องหมายจุลภาค 9 2 2" xfId="3706" xr:uid="{00000000-0005-0000-0000-00007C0E0000}"/>
    <cellStyle name="เครื่องหมายจุลภาค 9 3" xfId="3707" xr:uid="{00000000-0005-0000-0000-00007D0E0000}"/>
    <cellStyle name="เครื่องหมายจุลภาค 9 3 2" xfId="3708" xr:uid="{00000000-0005-0000-0000-00007E0E0000}"/>
    <cellStyle name="เครื่องหมายจุลภาค 9 4" xfId="3709" xr:uid="{00000000-0005-0000-0000-00007F0E0000}"/>
    <cellStyle name="เครื่องหมายจุลภาค 9 4 2" xfId="3710" xr:uid="{00000000-0005-0000-0000-0000800E0000}"/>
    <cellStyle name="เครื่องหมายจุลภาค 9 5" xfId="3711" xr:uid="{00000000-0005-0000-0000-0000810E0000}"/>
    <cellStyle name="เครื่องหมายจุลภาค 9 6" xfId="3712" xr:uid="{00000000-0005-0000-0000-0000820E0000}"/>
    <cellStyle name="เครื่องหมายจุลภาค_Note new STD" xfId="3713" xr:uid="{00000000-0005-0000-0000-0000830E0000}"/>
    <cellStyle name="เชื่อมโยงหลายมิติ" xfId="3715" xr:uid="{00000000-0005-0000-0000-0000850E0000}"/>
    <cellStyle name="เปอร์เซ็นต์ 2" xfId="3815" xr:uid="{00000000-0005-0000-0000-0000E90E0000}"/>
    <cellStyle name="เปอร์เซ็นต์ 2 2" xfId="3816" xr:uid="{00000000-0005-0000-0000-0000EA0E0000}"/>
    <cellStyle name="เปอร์เซ็นต์ 2 2 2" xfId="3817" xr:uid="{00000000-0005-0000-0000-0000EB0E0000}"/>
    <cellStyle name="เปอร์เซ็นต์ 2 2 2 3" xfId="3818" xr:uid="{00000000-0005-0000-0000-0000EC0E0000}"/>
    <cellStyle name="เปอร์เซ็นต์ 2 3" xfId="3819" xr:uid="{00000000-0005-0000-0000-0000ED0E0000}"/>
    <cellStyle name="เปอร์เซ็นต์ 2 4" xfId="3820" xr:uid="{00000000-0005-0000-0000-0000EE0E0000}"/>
    <cellStyle name="เปอร์เซ็นต์ 3" xfId="3821" xr:uid="{00000000-0005-0000-0000-0000EF0E0000}"/>
    <cellStyle name="เปอร์เซ็นต์ 4" xfId="3822" xr:uid="{00000000-0005-0000-0000-0000F00E0000}"/>
    <cellStyle name="เปอร์เซ็นต์ 5" xfId="3823" xr:uid="{00000000-0005-0000-0000-0000F10E0000}"/>
    <cellStyle name="เส้นขอบขวา" xfId="3829" xr:uid="{00000000-0005-0000-0000-0000F70E0000}"/>
    <cellStyle name="เส้นขอบขวา 2" xfId="3830" xr:uid="{00000000-0005-0000-0000-0000F80E0000}"/>
    <cellStyle name="เส้นขอบขวา 3" xfId="3831" xr:uid="{00000000-0005-0000-0000-0000F90E0000}"/>
    <cellStyle name="เส้นขอบขวา 4" xfId="3832" xr:uid="{00000000-0005-0000-0000-0000FA0E0000}"/>
    <cellStyle name="เส้นขอบขวา 5" xfId="3833" xr:uid="{00000000-0005-0000-0000-0000FB0E0000}"/>
    <cellStyle name="เส้นขอบขวา_FA BL" xfId="3834" xr:uid="{00000000-0005-0000-0000-0000FC0E0000}"/>
    <cellStyle name="ตามการเชื่อมโยงหลายมิติ" xfId="3716" xr:uid="{00000000-0005-0000-0000-0000860E0000}"/>
    <cellStyle name="น้บะภฒ_95" xfId="3717" xr:uid="{00000000-0005-0000-0000-0000870E0000}"/>
    <cellStyle name="ปกติ 10" xfId="3718" xr:uid="{00000000-0005-0000-0000-0000880E0000}"/>
    <cellStyle name="ปกติ 11" xfId="3719" xr:uid="{00000000-0005-0000-0000-0000890E0000}"/>
    <cellStyle name="ปกติ 13 2" xfId="3720" xr:uid="{00000000-0005-0000-0000-00008A0E0000}"/>
    <cellStyle name="ปกติ 2" xfId="3721" xr:uid="{00000000-0005-0000-0000-00008B0E0000}"/>
    <cellStyle name="ปกติ 2 10" xfId="3722" xr:uid="{00000000-0005-0000-0000-00008C0E0000}"/>
    <cellStyle name="ปกติ 2 11" xfId="3723" xr:uid="{00000000-0005-0000-0000-00008D0E0000}"/>
    <cellStyle name="ปกติ 2 12" xfId="3724" xr:uid="{00000000-0005-0000-0000-00008E0E0000}"/>
    <cellStyle name="ปกติ 2 13" xfId="3725" xr:uid="{00000000-0005-0000-0000-00008F0E0000}"/>
    <cellStyle name="ปกติ 2 14" xfId="3726" xr:uid="{00000000-0005-0000-0000-0000900E0000}"/>
    <cellStyle name="ปกติ 2 15" xfId="3727" xr:uid="{00000000-0005-0000-0000-0000910E0000}"/>
    <cellStyle name="ปกติ 2 16" xfId="3728" xr:uid="{00000000-0005-0000-0000-0000920E0000}"/>
    <cellStyle name="ปกติ 2 17" xfId="3729" xr:uid="{00000000-0005-0000-0000-0000930E0000}"/>
    <cellStyle name="ปกติ 2 18" xfId="3730" xr:uid="{00000000-0005-0000-0000-0000940E0000}"/>
    <cellStyle name="ปกติ 2 19" xfId="3731" xr:uid="{00000000-0005-0000-0000-0000950E0000}"/>
    <cellStyle name="ปกติ 2 2" xfId="3732" xr:uid="{00000000-0005-0000-0000-0000960E0000}"/>
    <cellStyle name="ปกติ 2 2 10" xfId="3733" xr:uid="{00000000-0005-0000-0000-0000970E0000}"/>
    <cellStyle name="ปกติ 2 2 11" xfId="3734" xr:uid="{00000000-0005-0000-0000-0000980E0000}"/>
    <cellStyle name="ปกติ 2 2 12" xfId="3735" xr:uid="{00000000-0005-0000-0000-0000990E0000}"/>
    <cellStyle name="ปกติ 2 2 13" xfId="3736" xr:uid="{00000000-0005-0000-0000-00009A0E0000}"/>
    <cellStyle name="ปกติ 2 2 14" xfId="3737" xr:uid="{00000000-0005-0000-0000-00009B0E0000}"/>
    <cellStyle name="ปกติ 2 2 15" xfId="3738" xr:uid="{00000000-0005-0000-0000-00009C0E0000}"/>
    <cellStyle name="ปกติ 2 2 16" xfId="3739" xr:uid="{00000000-0005-0000-0000-00009D0E0000}"/>
    <cellStyle name="ปกติ 2 2 17" xfId="3740" xr:uid="{00000000-0005-0000-0000-00009E0E0000}"/>
    <cellStyle name="ปกติ 2 2 18" xfId="3741" xr:uid="{00000000-0005-0000-0000-00009F0E0000}"/>
    <cellStyle name="ปกติ 2 2 19" xfId="3742" xr:uid="{00000000-0005-0000-0000-0000A00E0000}"/>
    <cellStyle name="ปกติ 2 2 2" xfId="3743" xr:uid="{00000000-0005-0000-0000-0000A10E0000}"/>
    <cellStyle name="ปกติ 2 2 2 2" xfId="3744" xr:uid="{00000000-0005-0000-0000-0000A20E0000}"/>
    <cellStyle name="ปกติ 2 2 2 2 2" xfId="3745" xr:uid="{00000000-0005-0000-0000-0000A30E0000}"/>
    <cellStyle name="ปกติ 2 2 2 3" xfId="3746" xr:uid="{00000000-0005-0000-0000-0000A40E0000}"/>
    <cellStyle name="ปกติ 2 2 20" xfId="3747" xr:uid="{00000000-0005-0000-0000-0000A50E0000}"/>
    <cellStyle name="ปกติ 2 2 3" xfId="3748" xr:uid="{00000000-0005-0000-0000-0000A60E0000}"/>
    <cellStyle name="ปกติ 2 2 3 2" xfId="3749" xr:uid="{00000000-0005-0000-0000-0000A70E0000}"/>
    <cellStyle name="ปกติ 2 2 4" xfId="3750" xr:uid="{00000000-0005-0000-0000-0000A80E0000}"/>
    <cellStyle name="ปกติ 2 2 5" xfId="3751" xr:uid="{00000000-0005-0000-0000-0000A90E0000}"/>
    <cellStyle name="ปกติ 2 2 6" xfId="3752" xr:uid="{00000000-0005-0000-0000-0000AA0E0000}"/>
    <cellStyle name="ปกติ 2 2 7" xfId="3753" xr:uid="{00000000-0005-0000-0000-0000AB0E0000}"/>
    <cellStyle name="ปกติ 2 2 8" xfId="3754" xr:uid="{00000000-0005-0000-0000-0000AC0E0000}"/>
    <cellStyle name="ปกติ 2 2 9" xfId="3755" xr:uid="{00000000-0005-0000-0000-0000AD0E0000}"/>
    <cellStyle name="ปกติ 2 20" xfId="3756" xr:uid="{00000000-0005-0000-0000-0000AE0E0000}"/>
    <cellStyle name="ปกติ 2 21" xfId="3757" xr:uid="{00000000-0005-0000-0000-0000AF0E0000}"/>
    <cellStyle name="ปกติ 2 22" xfId="3758" xr:uid="{00000000-0005-0000-0000-0000B00E0000}"/>
    <cellStyle name="ปกติ 2 23" xfId="3759" xr:uid="{00000000-0005-0000-0000-0000B10E0000}"/>
    <cellStyle name="ปกติ 2 24" xfId="3760" xr:uid="{00000000-0005-0000-0000-0000B20E0000}"/>
    <cellStyle name="ปกติ 2 3" xfId="3761" xr:uid="{00000000-0005-0000-0000-0000B30E0000}"/>
    <cellStyle name="ปกติ 2 4" xfId="3762" xr:uid="{00000000-0005-0000-0000-0000B40E0000}"/>
    <cellStyle name="ปกติ 2 4 2" xfId="3763" xr:uid="{00000000-0005-0000-0000-0000B50E0000}"/>
    <cellStyle name="ปกติ 2 5" xfId="3764" xr:uid="{00000000-0005-0000-0000-0000B60E0000}"/>
    <cellStyle name="ปกติ 2 6" xfId="3765" xr:uid="{00000000-0005-0000-0000-0000B70E0000}"/>
    <cellStyle name="ปกติ 2 7" xfId="3766" xr:uid="{00000000-0005-0000-0000-0000B80E0000}"/>
    <cellStyle name="ปกติ 2 8" xfId="3767" xr:uid="{00000000-0005-0000-0000-0000B90E0000}"/>
    <cellStyle name="ปกติ 2 9" xfId="3768" xr:uid="{00000000-0005-0000-0000-0000BA0E0000}"/>
    <cellStyle name="ปกติ 2_40-1 บิลแลนด์" xfId="3769" xr:uid="{00000000-0005-0000-0000-0000BB0E0000}"/>
    <cellStyle name="ปกติ 3" xfId="3770" xr:uid="{00000000-0005-0000-0000-0000BC0E0000}"/>
    <cellStyle name="ปกติ 3 10" xfId="3771" xr:uid="{00000000-0005-0000-0000-0000BD0E0000}"/>
    <cellStyle name="ปกติ 3 10 10" xfId="3772" xr:uid="{00000000-0005-0000-0000-0000BE0E0000}"/>
    <cellStyle name="ปกติ 3 10 11" xfId="3773" xr:uid="{00000000-0005-0000-0000-0000BF0E0000}"/>
    <cellStyle name="ปกติ 3 10 12" xfId="3774" xr:uid="{00000000-0005-0000-0000-0000C00E0000}"/>
    <cellStyle name="ปกติ 3 10 13" xfId="3775" xr:uid="{00000000-0005-0000-0000-0000C10E0000}"/>
    <cellStyle name="ปกติ 3 10 14" xfId="3776" xr:uid="{00000000-0005-0000-0000-0000C20E0000}"/>
    <cellStyle name="ปกติ 3 10 15" xfId="3777" xr:uid="{00000000-0005-0000-0000-0000C30E0000}"/>
    <cellStyle name="ปกติ 3 10 16" xfId="3778" xr:uid="{00000000-0005-0000-0000-0000C40E0000}"/>
    <cellStyle name="ปกติ 3 10 17" xfId="3779" xr:uid="{00000000-0005-0000-0000-0000C50E0000}"/>
    <cellStyle name="ปกติ 3 10 18" xfId="3780" xr:uid="{00000000-0005-0000-0000-0000C60E0000}"/>
    <cellStyle name="ปกติ 3 10 19" xfId="3781" xr:uid="{00000000-0005-0000-0000-0000C70E0000}"/>
    <cellStyle name="ปกติ 3 10 2" xfId="3782" xr:uid="{00000000-0005-0000-0000-0000C80E0000}"/>
    <cellStyle name="ปกติ 3 10 3" xfId="3783" xr:uid="{00000000-0005-0000-0000-0000C90E0000}"/>
    <cellStyle name="ปกติ 3 10 3 2" xfId="3784" xr:uid="{00000000-0005-0000-0000-0000CA0E0000}"/>
    <cellStyle name="ปกติ 3 10 4" xfId="3785" xr:uid="{00000000-0005-0000-0000-0000CB0E0000}"/>
    <cellStyle name="ปกติ 3 10 5" xfId="3786" xr:uid="{00000000-0005-0000-0000-0000CC0E0000}"/>
    <cellStyle name="ปกติ 3 10 6" xfId="3787" xr:uid="{00000000-0005-0000-0000-0000CD0E0000}"/>
    <cellStyle name="ปกติ 3 10 7" xfId="3788" xr:uid="{00000000-0005-0000-0000-0000CE0E0000}"/>
    <cellStyle name="ปกติ 3 10 8" xfId="3789" xr:uid="{00000000-0005-0000-0000-0000CF0E0000}"/>
    <cellStyle name="ปกติ 3 10 9" xfId="3790" xr:uid="{00000000-0005-0000-0000-0000D00E0000}"/>
    <cellStyle name="ปกติ 3 2" xfId="3791" xr:uid="{00000000-0005-0000-0000-0000D10E0000}"/>
    <cellStyle name="ปกติ 3 2 2" xfId="3792" xr:uid="{00000000-0005-0000-0000-0000D20E0000}"/>
    <cellStyle name="ปกติ 3 2 2 2" xfId="3793" xr:uid="{00000000-0005-0000-0000-0000D30E0000}"/>
    <cellStyle name="ปกติ 3 2 3" xfId="3794" xr:uid="{00000000-0005-0000-0000-0000D40E0000}"/>
    <cellStyle name="ปกติ 3 2 4" xfId="3795" xr:uid="{00000000-0005-0000-0000-0000D50E0000}"/>
    <cellStyle name="ปกติ 3 3" xfId="3796" xr:uid="{00000000-0005-0000-0000-0000D60E0000}"/>
    <cellStyle name="ปกติ 3 4" xfId="3797" xr:uid="{00000000-0005-0000-0000-0000D70E0000}"/>
    <cellStyle name="ปกติ 3 5" xfId="3798" xr:uid="{00000000-0005-0000-0000-0000D80E0000}"/>
    <cellStyle name="ปกติ 3_Index Prebuilt" xfId="3799" xr:uid="{00000000-0005-0000-0000-0000D90E0000}"/>
    <cellStyle name="ปกติ 4" xfId="3800" xr:uid="{00000000-0005-0000-0000-0000DA0E0000}"/>
    <cellStyle name="ปกติ 4 2" xfId="3801" xr:uid="{00000000-0005-0000-0000-0000DB0E0000}"/>
    <cellStyle name="ปกติ 5" xfId="3802" xr:uid="{00000000-0005-0000-0000-0000DC0E0000}"/>
    <cellStyle name="ปกติ 5 2" xfId="3803" xr:uid="{00000000-0005-0000-0000-0000DD0E0000}"/>
    <cellStyle name="ปกติ 5 3" xfId="3804" xr:uid="{00000000-0005-0000-0000-0000DE0E0000}"/>
    <cellStyle name="ปกติ 6" xfId="3805" xr:uid="{00000000-0005-0000-0000-0000DF0E0000}"/>
    <cellStyle name="ปกติ 6 2" xfId="3806" xr:uid="{00000000-0005-0000-0000-0000E00E0000}"/>
    <cellStyle name="ปกติ 6 3" xfId="3807" xr:uid="{00000000-0005-0000-0000-0000E10E0000}"/>
    <cellStyle name="ปกติ 6_PRE-BUILTQ1-54" xfId="3808" xr:uid="{00000000-0005-0000-0000-0000E20E0000}"/>
    <cellStyle name="ปกติ 7" xfId="3809" xr:uid="{00000000-0005-0000-0000-0000E30E0000}"/>
    <cellStyle name="ปกติ 8" xfId="3810" xr:uid="{00000000-0005-0000-0000-0000E40E0000}"/>
    <cellStyle name="ปกติ 8 2" xfId="3811" xr:uid="{00000000-0005-0000-0000-0000E50E0000}"/>
    <cellStyle name="ปกติ 9" xfId="3812" xr:uid="{00000000-0005-0000-0000-0000E60E0000}"/>
    <cellStyle name="ปกติ_Book2" xfId="3813" xr:uid="{00000000-0005-0000-0000-0000E70E0000}"/>
    <cellStyle name="ปกติ_Sheet1" xfId="3842" xr:uid="{58A173E3-AD02-4D47-8F01-550950A672EF}"/>
    <cellStyle name="ปกติ_Sheet1 3" xfId="3843" xr:uid="{C78C7EB2-C13E-4A42-B9CE-CEB1E9DC7EB0}"/>
    <cellStyle name="ปกติ_Sheet1 3 2" xfId="3814" xr:uid="{00000000-0005-0000-0000-0000E80E0000}"/>
    <cellStyle name="ฤธถ [0]_10' 0.26D MS" xfId="3824" xr:uid="{00000000-0005-0000-0000-0000F20E0000}"/>
    <cellStyle name="ฤธถ_10' 0.26D MS" xfId="3825" xr:uid="{00000000-0005-0000-0000-0000F30E0000}"/>
    <cellStyle name="ล๋ศญ [0]_10' 0.26D MS" xfId="3826" xr:uid="{00000000-0005-0000-0000-0000F40E0000}"/>
    <cellStyle name="ล๋ศญ_10' 0.26D MS" xfId="3827" xr:uid="{00000000-0005-0000-0000-0000F50E0000}"/>
    <cellStyle name="วฅมุ_#2(M17)_1" xfId="3828" xr:uid="{00000000-0005-0000-0000-0000F60E0000}"/>
    <cellStyle name="หมายเหตุ 2" xfId="3835" xr:uid="{00000000-0005-0000-0000-0000FD0E0000}"/>
    <cellStyle name="표준_Sheet1" xfId="3836" xr:uid="{00000000-0005-0000-0000-0000FE0E0000}"/>
    <cellStyle name="常规_สต๊อกเดือน 12" xfId="3837" xr:uid="{00000000-0005-0000-0000-0000FF0E0000}"/>
    <cellStyle name="標準_FIXED ASSET" xfId="3838" xr:uid="{00000000-0005-0000-0000-0000000F0000}"/>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15"/>
  <sheetViews>
    <sheetView showRuler="0" view="pageBreakPreview" topLeftCell="A79" zoomScale="87" zoomScaleNormal="100" zoomScaleSheetLayoutView="160" workbookViewId="0">
      <selection activeCell="I70" sqref="I70"/>
    </sheetView>
  </sheetViews>
  <sheetFormatPr defaultColWidth="9" defaultRowHeight="24" customHeight="1"/>
  <cols>
    <col min="1" max="1" width="2.625" style="54" customWidth="1"/>
    <col min="2" max="2" width="4" style="54" customWidth="1"/>
    <col min="3" max="4" width="2.625" style="54" customWidth="1"/>
    <col min="5" max="5" width="6.5" style="54" customWidth="1"/>
    <col min="6" max="6" width="4.625" style="54" customWidth="1"/>
    <col min="7" max="7" width="13" style="54" customWidth="1"/>
    <col min="8" max="8" width="0.5" style="54" customWidth="1"/>
    <col min="9" max="9" width="10" style="54" customWidth="1"/>
    <col min="10" max="10" width="13.75" style="54" customWidth="1"/>
    <col min="11" max="11" width="0.5" style="54" customWidth="1"/>
    <col min="12" max="12" width="10.25" style="54" customWidth="1"/>
    <col min="13" max="13" width="0.5" style="54" customWidth="1"/>
    <col min="14" max="14" width="14.125" style="54" customWidth="1"/>
    <col min="15" max="15" width="0.5" style="54" customWidth="1"/>
    <col min="16" max="16" width="14.125" style="54" customWidth="1"/>
    <col min="17" max="18" width="13" style="54" customWidth="1"/>
    <col min="19" max="20" width="13" style="51" customWidth="1"/>
    <col min="21" max="21" width="9.125" style="51" customWidth="1"/>
    <col min="22" max="16384" width="9" style="51"/>
  </cols>
  <sheetData>
    <row r="1" spans="1:20" ht="25.15" customHeight="1">
      <c r="A1" s="678" t="s">
        <v>0</v>
      </c>
      <c r="B1" s="678"/>
      <c r="C1" s="678"/>
      <c r="D1" s="678"/>
      <c r="E1" s="678"/>
      <c r="F1" s="678"/>
      <c r="G1" s="678"/>
      <c r="H1" s="678"/>
      <c r="I1" s="678"/>
      <c r="J1" s="678"/>
      <c r="K1" s="678"/>
      <c r="L1" s="678"/>
      <c r="M1" s="678"/>
      <c r="N1" s="678"/>
      <c r="O1" s="678"/>
      <c r="P1" s="678"/>
    </row>
    <row r="2" spans="1:20" ht="25.15" customHeight="1">
      <c r="A2" s="678" t="s">
        <v>1</v>
      </c>
      <c r="B2" s="678"/>
      <c r="C2" s="678"/>
      <c r="D2" s="678"/>
      <c r="E2" s="678"/>
      <c r="F2" s="678"/>
      <c r="G2" s="678"/>
      <c r="H2" s="678"/>
      <c r="I2" s="678"/>
      <c r="J2" s="678"/>
      <c r="K2" s="678"/>
      <c r="L2" s="678"/>
      <c r="M2" s="678"/>
      <c r="N2" s="678"/>
      <c r="O2" s="678"/>
      <c r="P2" s="678"/>
    </row>
    <row r="3" spans="1:20" ht="25.15" customHeight="1">
      <c r="A3" s="678" t="s">
        <v>2</v>
      </c>
      <c r="B3" s="678"/>
      <c r="C3" s="678"/>
      <c r="D3" s="678"/>
      <c r="E3" s="678"/>
      <c r="F3" s="678"/>
      <c r="G3" s="678"/>
      <c r="H3" s="678"/>
      <c r="I3" s="678"/>
      <c r="J3" s="678"/>
      <c r="K3" s="678"/>
      <c r="L3" s="678"/>
      <c r="M3" s="678"/>
      <c r="N3" s="678"/>
      <c r="O3" s="678"/>
      <c r="P3" s="678"/>
      <c r="Q3" s="633"/>
      <c r="R3" s="633"/>
      <c r="S3" s="633"/>
      <c r="T3" s="633"/>
    </row>
    <row r="4" spans="1:20" ht="25.15" customHeight="1">
      <c r="A4" s="678" t="s">
        <v>3</v>
      </c>
      <c r="B4" s="678"/>
      <c r="C4" s="678"/>
      <c r="D4" s="678"/>
      <c r="E4" s="678"/>
      <c r="F4" s="678"/>
      <c r="G4" s="678"/>
      <c r="H4" s="678"/>
      <c r="I4" s="678"/>
      <c r="J4" s="678"/>
      <c r="K4" s="678"/>
      <c r="L4" s="678"/>
      <c r="M4" s="678"/>
      <c r="N4" s="678"/>
      <c r="O4" s="678"/>
      <c r="P4" s="678"/>
      <c r="Q4" s="633"/>
      <c r="R4" s="633"/>
      <c r="S4" s="633"/>
      <c r="T4" s="633"/>
    </row>
    <row r="5" spans="1:20" ht="25.15" customHeight="1">
      <c r="A5" s="28"/>
      <c r="B5" s="28"/>
      <c r="C5" s="28"/>
      <c r="D5" s="28"/>
      <c r="E5" s="28"/>
      <c r="F5" s="28"/>
      <c r="G5" s="28"/>
      <c r="H5" s="28"/>
      <c r="I5" s="28"/>
      <c r="J5" s="28"/>
      <c r="K5" s="28"/>
      <c r="L5" s="28"/>
      <c r="M5" s="28"/>
      <c r="N5" s="28"/>
      <c r="O5" s="28"/>
      <c r="P5" s="28"/>
      <c r="Q5" s="28"/>
      <c r="R5" s="339"/>
      <c r="S5" s="339"/>
    </row>
    <row r="6" spans="1:20" ht="25.15" customHeight="1">
      <c r="A6" s="53" t="s">
        <v>4</v>
      </c>
      <c r="B6" s="53" t="s">
        <v>5</v>
      </c>
      <c r="C6" s="53"/>
      <c r="D6" s="28"/>
      <c r="Q6" s="28"/>
      <c r="R6" s="339"/>
      <c r="S6" s="339"/>
    </row>
    <row r="7" spans="1:20" ht="25.15" customHeight="1">
      <c r="B7" s="28" t="s">
        <v>6</v>
      </c>
      <c r="C7" s="54" t="s">
        <v>7</v>
      </c>
    </row>
    <row r="8" spans="1:20" ht="25.15" customHeight="1">
      <c r="C8" s="54" t="s">
        <v>8</v>
      </c>
    </row>
    <row r="9" spans="1:20" ht="25.15" customHeight="1">
      <c r="C9" s="54" t="s">
        <v>9</v>
      </c>
    </row>
    <row r="10" spans="1:20" ht="25.15" customHeight="1">
      <c r="C10" s="54" t="s">
        <v>10</v>
      </c>
    </row>
    <row r="11" spans="1:20" ht="25.15" customHeight="1">
      <c r="B11" s="28" t="s">
        <v>11</v>
      </c>
      <c r="C11" s="54" t="s">
        <v>12</v>
      </c>
    </row>
    <row r="12" spans="1:20" ht="25.15" customHeight="1">
      <c r="C12" s="679" t="s">
        <v>13</v>
      </c>
      <c r="D12" s="679"/>
      <c r="E12" s="54" t="s">
        <v>14</v>
      </c>
    </row>
    <row r="13" spans="1:20" ht="25.15" customHeight="1">
      <c r="C13" s="680" t="s">
        <v>15</v>
      </c>
      <c r="D13" s="680"/>
      <c r="E13" s="54" t="s">
        <v>16</v>
      </c>
    </row>
    <row r="14" spans="1:20" ht="25.15" customHeight="1">
      <c r="D14" s="126"/>
      <c r="E14" s="17" t="s">
        <v>17</v>
      </c>
    </row>
    <row r="15" spans="1:20" ht="25.15" customHeight="1">
      <c r="C15" s="680" t="s">
        <v>18</v>
      </c>
      <c r="D15" s="680"/>
      <c r="E15" s="54" t="s">
        <v>19</v>
      </c>
    </row>
    <row r="16" spans="1:20" s="54" customFormat="1" ht="25.15" customHeight="1">
      <c r="A16" s="17"/>
      <c r="C16" s="680" t="s">
        <v>20</v>
      </c>
      <c r="D16" s="680"/>
      <c r="E16" s="54" t="s">
        <v>21</v>
      </c>
      <c r="F16" s="17"/>
      <c r="G16" s="17"/>
      <c r="H16" s="17"/>
    </row>
    <row r="17" spans="1:16" s="17" customFormat="1" ht="25.15" customHeight="1">
      <c r="B17" s="54"/>
      <c r="C17" s="680" t="s">
        <v>22</v>
      </c>
      <c r="D17" s="680"/>
      <c r="E17" s="54" t="s">
        <v>23</v>
      </c>
      <c r="I17" s="54"/>
      <c r="J17" s="54"/>
      <c r="K17" s="54"/>
      <c r="L17" s="54"/>
      <c r="M17" s="54"/>
      <c r="N17" s="54"/>
      <c r="O17" s="54"/>
      <c r="P17" s="54"/>
    </row>
    <row r="18" spans="1:16" s="17" customFormat="1" ht="25.15" customHeight="1">
      <c r="B18" s="54"/>
      <c r="C18" s="54"/>
      <c r="D18" s="28"/>
      <c r="E18" s="54"/>
      <c r="I18" s="54"/>
      <c r="J18" s="54"/>
      <c r="K18" s="54"/>
      <c r="L18" s="54"/>
      <c r="M18" s="54"/>
      <c r="N18" s="54"/>
      <c r="O18" s="54"/>
      <c r="P18" s="54"/>
    </row>
    <row r="19" spans="1:16" s="17" customFormat="1" ht="25.15" customHeight="1">
      <c r="A19" s="53" t="s">
        <v>24</v>
      </c>
      <c r="B19" s="53" t="s">
        <v>25</v>
      </c>
      <c r="C19" s="53"/>
      <c r="D19" s="28"/>
      <c r="L19" s="54"/>
      <c r="M19" s="54"/>
      <c r="N19" s="54"/>
      <c r="O19" s="54"/>
      <c r="P19" s="54"/>
    </row>
    <row r="20" spans="1:16" s="17" customFormat="1" ht="25.15" customHeight="1">
      <c r="B20" s="52">
        <v>2.1</v>
      </c>
      <c r="C20" s="17" t="s">
        <v>26</v>
      </c>
      <c r="L20" s="54"/>
      <c r="M20" s="54"/>
      <c r="N20" s="54"/>
      <c r="O20" s="54"/>
      <c r="P20" s="54"/>
    </row>
    <row r="21" spans="1:16" s="17" customFormat="1" ht="25.15" customHeight="1">
      <c r="C21" s="28" t="s">
        <v>27</v>
      </c>
      <c r="E21" s="105"/>
      <c r="F21" s="28"/>
      <c r="G21" s="28"/>
      <c r="H21" s="28"/>
      <c r="I21" s="28"/>
      <c r="J21" s="28"/>
      <c r="L21" s="54"/>
      <c r="M21" s="54"/>
      <c r="N21" s="54"/>
      <c r="O21" s="54"/>
      <c r="P21" s="54"/>
    </row>
    <row r="22" spans="1:16" s="17" customFormat="1" ht="25.15" customHeight="1">
      <c r="B22" s="28" t="s">
        <v>28</v>
      </c>
      <c r="C22" s="36"/>
      <c r="E22" s="105"/>
      <c r="F22" s="28"/>
      <c r="G22" s="28"/>
      <c r="H22" s="28"/>
      <c r="I22" s="28"/>
      <c r="J22" s="28"/>
      <c r="L22" s="54"/>
      <c r="M22" s="54"/>
      <c r="N22" s="54"/>
      <c r="O22" s="54"/>
      <c r="P22" s="54"/>
    </row>
    <row r="23" spans="1:16" s="17" customFormat="1" ht="25.15" customHeight="1">
      <c r="B23" s="28" t="s">
        <v>29</v>
      </c>
      <c r="C23" s="36"/>
      <c r="E23" s="105"/>
      <c r="F23" s="28"/>
      <c r="G23" s="28"/>
      <c r="H23" s="28"/>
      <c r="I23" s="28"/>
      <c r="J23" s="28"/>
      <c r="L23" s="54"/>
      <c r="M23" s="54"/>
      <c r="N23" s="54"/>
      <c r="O23" s="54"/>
      <c r="P23" s="54"/>
    </row>
    <row r="24" spans="1:16" s="17" customFormat="1" ht="25.15" customHeight="1">
      <c r="B24" s="28" t="s">
        <v>30</v>
      </c>
      <c r="C24" s="36"/>
      <c r="E24" s="105"/>
      <c r="F24" s="28"/>
      <c r="G24" s="28"/>
      <c r="H24" s="28"/>
      <c r="I24" s="28"/>
      <c r="J24" s="28"/>
      <c r="L24" s="54"/>
      <c r="M24" s="54"/>
      <c r="N24" s="54"/>
      <c r="O24" s="54"/>
      <c r="P24" s="54"/>
    </row>
    <row r="25" spans="1:16" s="17" customFormat="1" ht="25.15" customHeight="1">
      <c r="B25" s="28"/>
      <c r="C25" s="28" t="s">
        <v>31</v>
      </c>
      <c r="D25" s="28"/>
      <c r="F25" s="28"/>
      <c r="G25" s="28"/>
      <c r="H25" s="28"/>
      <c r="I25" s="28"/>
      <c r="J25" s="28"/>
      <c r="L25" s="54"/>
      <c r="M25" s="54"/>
      <c r="N25" s="54"/>
      <c r="O25" s="54"/>
      <c r="P25" s="54"/>
    </row>
    <row r="26" spans="1:16" s="17" customFormat="1" ht="25.15" customHeight="1">
      <c r="B26" s="28" t="s">
        <v>32</v>
      </c>
      <c r="C26" s="28"/>
      <c r="F26" s="28"/>
      <c r="G26" s="28"/>
      <c r="H26" s="54"/>
      <c r="I26" s="54"/>
      <c r="J26" s="54"/>
      <c r="L26" s="54"/>
      <c r="M26" s="54"/>
      <c r="N26" s="54"/>
      <c r="O26" s="54"/>
      <c r="P26" s="54"/>
    </row>
    <row r="27" spans="1:16" s="17" customFormat="1" ht="25.15" customHeight="1">
      <c r="B27" s="28" t="s">
        <v>33</v>
      </c>
      <c r="C27" s="28"/>
      <c r="D27" s="54"/>
      <c r="E27" s="28"/>
      <c r="F27" s="54"/>
      <c r="G27" s="54"/>
      <c r="H27" s="54"/>
      <c r="I27" s="54"/>
      <c r="J27" s="54"/>
      <c r="L27" s="54"/>
      <c r="M27" s="54"/>
      <c r="N27" s="54"/>
      <c r="O27" s="54"/>
      <c r="P27" s="54"/>
    </row>
    <row r="28" spans="1:16" s="17" customFormat="1" ht="25.15" customHeight="1">
      <c r="B28" s="28" t="s">
        <v>34</v>
      </c>
      <c r="C28" s="28"/>
      <c r="D28" s="54"/>
      <c r="E28" s="28"/>
      <c r="F28" s="54"/>
      <c r="G28" s="54"/>
      <c r="H28" s="54"/>
      <c r="I28" s="54"/>
      <c r="J28" s="54"/>
      <c r="L28" s="54"/>
      <c r="M28" s="54"/>
      <c r="N28" s="54"/>
      <c r="O28" s="54"/>
      <c r="P28" s="54"/>
    </row>
    <row r="29" spans="1:16" s="17" customFormat="1" ht="25.15" customHeight="1">
      <c r="A29" s="28"/>
      <c r="B29" s="28"/>
      <c r="C29" s="28" t="s">
        <v>35</v>
      </c>
      <c r="D29" s="28"/>
      <c r="E29" s="28"/>
      <c r="F29" s="28"/>
      <c r="G29" s="28"/>
      <c r="H29" s="54"/>
      <c r="I29" s="54"/>
      <c r="J29" s="54"/>
      <c r="L29" s="54"/>
      <c r="M29" s="54"/>
      <c r="N29" s="54"/>
      <c r="O29" s="54"/>
      <c r="P29" s="54"/>
    </row>
    <row r="30" spans="1:16" s="17" customFormat="1" ht="25.15" customHeight="1">
      <c r="A30" s="28"/>
      <c r="B30" s="28" t="s">
        <v>36</v>
      </c>
      <c r="C30" s="28"/>
      <c r="D30" s="28"/>
      <c r="E30" s="28"/>
      <c r="F30" s="28"/>
      <c r="G30" s="28"/>
      <c r="H30" s="54"/>
      <c r="I30" s="54"/>
      <c r="J30" s="54"/>
      <c r="L30" s="54"/>
      <c r="M30" s="54"/>
      <c r="N30" s="54"/>
      <c r="O30" s="54"/>
      <c r="P30" s="54"/>
    </row>
    <row r="31" spans="1:16" s="17" customFormat="1" ht="25.15" customHeight="1">
      <c r="A31" s="28"/>
      <c r="B31" s="28"/>
      <c r="C31" s="28" t="s">
        <v>37</v>
      </c>
      <c r="D31" s="28"/>
      <c r="E31" s="28"/>
      <c r="F31" s="28"/>
      <c r="G31" s="28"/>
      <c r="H31" s="54"/>
      <c r="I31" s="54"/>
      <c r="J31" s="54"/>
      <c r="L31" s="54"/>
      <c r="M31" s="54"/>
      <c r="N31" s="54"/>
      <c r="O31" s="54"/>
      <c r="P31" s="54"/>
    </row>
    <row r="32" spans="1:16" s="17" customFormat="1" ht="25.15" customHeight="1">
      <c r="A32" s="60"/>
      <c r="B32" s="28" t="s">
        <v>38</v>
      </c>
      <c r="C32" s="28"/>
      <c r="D32" s="28"/>
      <c r="E32" s="28"/>
      <c r="F32" s="28"/>
      <c r="G32" s="28"/>
      <c r="H32" s="54"/>
      <c r="I32" s="54"/>
      <c r="J32" s="54"/>
      <c r="L32" s="54"/>
      <c r="M32" s="54"/>
      <c r="N32" s="54"/>
      <c r="O32" s="54"/>
      <c r="P32" s="54"/>
    </row>
    <row r="33" spans="1:19" s="17" customFormat="1" ht="18" customHeight="1">
      <c r="B33" s="79"/>
      <c r="C33" s="79"/>
      <c r="D33" s="28"/>
      <c r="E33" s="28"/>
      <c r="F33" s="79"/>
      <c r="G33" s="79"/>
      <c r="H33" s="28"/>
      <c r="I33" s="28"/>
      <c r="J33" s="28"/>
      <c r="L33" s="54"/>
      <c r="M33" s="54"/>
      <c r="N33" s="54"/>
      <c r="O33" s="54"/>
      <c r="P33" s="54"/>
    </row>
    <row r="34" spans="1:19" s="17" customFormat="1" ht="18" customHeight="1">
      <c r="B34" s="79"/>
      <c r="C34" s="79"/>
      <c r="D34" s="28"/>
      <c r="E34" s="28"/>
      <c r="F34" s="79"/>
      <c r="G34" s="79"/>
      <c r="H34" s="28"/>
      <c r="I34" s="28"/>
      <c r="J34" s="28"/>
      <c r="L34" s="54"/>
      <c r="M34" s="54"/>
      <c r="N34" s="54"/>
      <c r="O34" s="54"/>
      <c r="P34" s="54"/>
    </row>
    <row r="35" spans="1:19" s="34" customFormat="1" ht="25.15" customHeight="1">
      <c r="A35" s="28"/>
      <c r="B35" s="36"/>
      <c r="C35" s="36"/>
      <c r="D35" s="28"/>
      <c r="E35" s="28"/>
      <c r="F35" s="28"/>
      <c r="G35" s="28"/>
      <c r="H35" s="28"/>
      <c r="I35" s="28"/>
      <c r="J35" s="28"/>
      <c r="K35" s="28"/>
      <c r="L35" s="28"/>
      <c r="M35" s="28"/>
      <c r="N35" s="28"/>
      <c r="O35" s="28"/>
      <c r="P35" s="28"/>
      <c r="S35" s="28"/>
    </row>
    <row r="36" spans="1:19" s="34" customFormat="1" ht="25.15" customHeight="1">
      <c r="B36" s="28"/>
      <c r="C36" s="28"/>
      <c r="D36" s="28"/>
      <c r="E36" s="28" t="s">
        <v>39</v>
      </c>
      <c r="G36" s="28"/>
      <c r="H36" s="28"/>
      <c r="I36" s="28"/>
      <c r="J36" s="28"/>
      <c r="K36" s="28"/>
      <c r="L36" s="28"/>
      <c r="M36" s="28"/>
      <c r="N36" s="28"/>
      <c r="O36" s="28"/>
      <c r="P36" s="28"/>
      <c r="S36" s="28"/>
    </row>
    <row r="37" spans="1:19" s="60" customFormat="1" ht="25.15" customHeight="1">
      <c r="A37" s="28"/>
      <c r="B37" s="28"/>
      <c r="C37" s="28"/>
      <c r="D37" s="28"/>
      <c r="F37" s="28" t="s">
        <v>40</v>
      </c>
      <c r="H37" s="28"/>
      <c r="I37" s="28"/>
      <c r="J37" s="28"/>
      <c r="K37" s="28"/>
      <c r="L37" s="28"/>
      <c r="M37" s="28"/>
      <c r="N37" s="28"/>
      <c r="O37" s="28"/>
      <c r="P37" s="28"/>
      <c r="Q37" s="28"/>
      <c r="R37" s="339"/>
    </row>
    <row r="38" spans="1:19" s="60" customFormat="1" ht="24" customHeight="1">
      <c r="A38" s="667" t="s">
        <v>41</v>
      </c>
      <c r="B38" s="667"/>
      <c r="C38" s="667"/>
      <c r="D38" s="667"/>
      <c r="E38" s="667"/>
      <c r="F38" s="667"/>
      <c r="G38" s="667"/>
      <c r="H38" s="667"/>
      <c r="I38" s="667"/>
      <c r="J38" s="667"/>
      <c r="K38" s="667"/>
      <c r="L38" s="667"/>
      <c r="M38" s="667"/>
      <c r="N38" s="667"/>
      <c r="O38" s="667"/>
      <c r="P38" s="667"/>
      <c r="Q38" s="28"/>
      <c r="R38" s="339"/>
    </row>
    <row r="39" spans="1:19" s="28" customFormat="1" ht="23.25" customHeight="1">
      <c r="A39" s="60"/>
      <c r="B39" s="179" t="s">
        <v>42</v>
      </c>
      <c r="C39" s="13" t="s">
        <v>43</v>
      </c>
      <c r="D39" s="616"/>
      <c r="E39" s="616"/>
      <c r="H39" s="54"/>
      <c r="I39" s="54"/>
      <c r="J39" s="54"/>
      <c r="K39" s="54"/>
      <c r="L39" s="54"/>
    </row>
    <row r="40" spans="1:19" s="28" customFormat="1" ht="23.25" customHeight="1">
      <c r="A40" s="60"/>
      <c r="B40" s="615"/>
      <c r="C40" s="13" t="s">
        <v>44</v>
      </c>
      <c r="D40" s="616"/>
      <c r="E40" s="616"/>
      <c r="H40" s="54"/>
      <c r="I40" s="54"/>
      <c r="J40" s="54"/>
      <c r="K40" s="54"/>
      <c r="L40" s="54"/>
    </row>
    <row r="41" spans="1:19" s="28" customFormat="1" ht="23.25" customHeight="1">
      <c r="A41" s="60"/>
      <c r="B41" s="615" t="s">
        <v>45</v>
      </c>
      <c r="C41" s="13"/>
      <c r="D41" s="616"/>
      <c r="E41" s="616"/>
      <c r="H41" s="54"/>
      <c r="I41" s="54"/>
      <c r="J41" s="54"/>
      <c r="K41" s="54"/>
      <c r="L41" s="54"/>
    </row>
    <row r="42" spans="1:19" s="28" customFormat="1" ht="23.25" customHeight="1">
      <c r="A42" s="60"/>
      <c r="B42" s="634" t="s">
        <v>46</v>
      </c>
      <c r="C42" s="13"/>
      <c r="D42" s="616"/>
      <c r="E42" s="616"/>
      <c r="H42" s="54"/>
      <c r="I42" s="54"/>
      <c r="J42" s="54"/>
      <c r="K42" s="54"/>
      <c r="L42" s="54"/>
    </row>
    <row r="43" spans="1:19" s="28" customFormat="1" ht="23.25" customHeight="1">
      <c r="A43" s="60"/>
      <c r="B43" s="54" t="s">
        <v>47</v>
      </c>
      <c r="C43" s="17"/>
      <c r="D43" s="616"/>
      <c r="E43" s="616"/>
      <c r="H43" s="54"/>
      <c r="I43" s="54"/>
      <c r="J43" s="54"/>
      <c r="K43" s="54"/>
      <c r="L43" s="54"/>
    </row>
    <row r="44" spans="1:19" s="28" customFormat="1" ht="23.25" customHeight="1">
      <c r="A44" s="60"/>
      <c r="B44" s="615" t="s">
        <v>48</v>
      </c>
      <c r="C44" s="13"/>
      <c r="D44" s="616"/>
      <c r="E44" s="616"/>
      <c r="H44" s="54"/>
      <c r="I44" s="54"/>
      <c r="J44" s="54"/>
      <c r="K44" s="54"/>
      <c r="L44" s="54"/>
    </row>
    <row r="45" spans="1:19" s="28" customFormat="1" ht="23.25" customHeight="1">
      <c r="A45" s="60"/>
      <c r="B45" s="615" t="s">
        <v>49</v>
      </c>
      <c r="C45" s="13"/>
      <c r="D45" s="616"/>
      <c r="E45" s="616"/>
      <c r="H45" s="54"/>
      <c r="I45" s="54"/>
      <c r="J45" s="54"/>
      <c r="K45" s="54"/>
      <c r="L45" s="54"/>
    </row>
    <row r="46" spans="1:19" s="28" customFormat="1" ht="23.25" customHeight="1">
      <c r="A46" s="60"/>
      <c r="B46" s="615" t="s">
        <v>50</v>
      </c>
      <c r="C46" s="13"/>
      <c r="D46" s="616"/>
      <c r="E46" s="616"/>
      <c r="H46" s="54"/>
      <c r="I46" s="54"/>
      <c r="J46" s="54"/>
      <c r="K46" s="54"/>
      <c r="L46" s="54"/>
    </row>
    <row r="47" spans="1:19" s="28" customFormat="1" ht="23.25" customHeight="1">
      <c r="A47" s="60"/>
      <c r="B47" s="615" t="s">
        <v>51</v>
      </c>
      <c r="C47" s="13"/>
      <c r="D47" s="616"/>
      <c r="E47" s="616"/>
      <c r="H47" s="54"/>
      <c r="I47" s="54"/>
      <c r="J47" s="54"/>
      <c r="K47" s="54"/>
      <c r="L47" s="54"/>
    </row>
    <row r="48" spans="1:19" s="28" customFormat="1" ht="23.25" customHeight="1">
      <c r="A48" s="60"/>
      <c r="B48" s="615" t="s">
        <v>52</v>
      </c>
      <c r="D48" s="616"/>
      <c r="E48" s="616"/>
      <c r="H48" s="54"/>
      <c r="I48" s="54"/>
      <c r="J48" s="54"/>
      <c r="K48" s="54"/>
      <c r="L48" s="54"/>
    </row>
    <row r="49" spans="1:12" s="28" customFormat="1" ht="23.25" customHeight="1">
      <c r="A49" s="60"/>
      <c r="B49" s="615"/>
      <c r="C49" s="28" t="s">
        <v>1489</v>
      </c>
      <c r="D49" s="616"/>
      <c r="E49" s="616"/>
      <c r="H49" s="54"/>
      <c r="I49" s="54"/>
      <c r="J49" s="54"/>
      <c r="K49" s="54"/>
      <c r="L49" s="54"/>
    </row>
    <row r="50" spans="1:12" s="28" customFormat="1" ht="23.25" customHeight="1">
      <c r="A50" s="60"/>
      <c r="B50" s="615" t="s">
        <v>1486</v>
      </c>
      <c r="D50" s="616"/>
      <c r="E50" s="616"/>
      <c r="H50" s="54"/>
      <c r="I50" s="54"/>
      <c r="J50" s="54"/>
      <c r="K50" s="54"/>
      <c r="L50" s="54"/>
    </row>
    <row r="51" spans="1:12" s="28" customFormat="1" ht="23.25" customHeight="1">
      <c r="A51" s="60"/>
      <c r="B51" s="615" t="s">
        <v>1487</v>
      </c>
      <c r="D51" s="616"/>
      <c r="E51" s="616"/>
      <c r="H51" s="54"/>
      <c r="I51" s="54"/>
      <c r="J51" s="54"/>
      <c r="K51" s="54"/>
      <c r="L51" s="54"/>
    </row>
    <row r="52" spans="1:12" s="28" customFormat="1" ht="23.25" customHeight="1">
      <c r="A52" s="60"/>
      <c r="B52" s="615" t="s">
        <v>1488</v>
      </c>
      <c r="D52" s="616"/>
      <c r="E52" s="616"/>
      <c r="H52" s="54"/>
      <c r="I52" s="54"/>
      <c r="J52" s="54"/>
      <c r="K52" s="54"/>
      <c r="L52" s="54"/>
    </row>
    <row r="53" spans="1:12" s="28" customFormat="1" ht="23.25" customHeight="1">
      <c r="A53" s="60"/>
      <c r="B53" s="615"/>
      <c r="C53" s="615" t="s">
        <v>53</v>
      </c>
      <c r="D53" s="616"/>
      <c r="E53" s="616"/>
      <c r="F53" s="616"/>
      <c r="H53" s="54"/>
      <c r="I53" s="54"/>
      <c r="J53" s="54"/>
      <c r="K53" s="54"/>
      <c r="L53" s="54"/>
    </row>
    <row r="54" spans="1:12" s="28" customFormat="1" ht="23.25" customHeight="1">
      <c r="A54" s="60"/>
      <c r="B54" s="615" t="s">
        <v>54</v>
      </c>
      <c r="C54" s="13"/>
      <c r="D54" s="616"/>
      <c r="E54" s="616"/>
      <c r="F54" s="616"/>
      <c r="H54" s="54"/>
      <c r="I54" s="54"/>
      <c r="J54" s="54"/>
      <c r="K54" s="54"/>
      <c r="L54" s="54"/>
    </row>
    <row r="55" spans="1:12" s="28" customFormat="1" ht="23.25" customHeight="1">
      <c r="A55" s="60"/>
      <c r="B55" s="615" t="s">
        <v>55</v>
      </c>
      <c r="C55" s="13"/>
      <c r="D55" s="616"/>
      <c r="E55" s="616"/>
      <c r="F55" s="616"/>
      <c r="H55" s="54"/>
      <c r="I55" s="54"/>
      <c r="J55" s="54"/>
      <c r="K55" s="54"/>
      <c r="L55" s="54"/>
    </row>
    <row r="56" spans="1:12" s="28" customFormat="1" ht="23.25" customHeight="1">
      <c r="A56" s="60"/>
      <c r="B56" s="615" t="s">
        <v>56</v>
      </c>
      <c r="C56" s="13"/>
      <c r="D56" s="616"/>
      <c r="E56" s="616"/>
      <c r="F56" s="616"/>
      <c r="H56" s="54"/>
      <c r="I56" s="54"/>
      <c r="J56" s="54"/>
      <c r="K56" s="54"/>
      <c r="L56" s="54"/>
    </row>
    <row r="57" spans="1:12" s="28" customFormat="1" ht="23.25" customHeight="1">
      <c r="A57" s="60"/>
      <c r="B57" s="615" t="s">
        <v>57</v>
      </c>
      <c r="C57" s="13"/>
      <c r="D57" s="616"/>
      <c r="E57" s="616"/>
      <c r="F57" s="616"/>
      <c r="H57" s="54"/>
      <c r="I57" s="54"/>
      <c r="J57" s="54"/>
      <c r="K57" s="54"/>
      <c r="L57" s="54"/>
    </row>
    <row r="58" spans="1:12" s="28" customFormat="1" ht="23.25" customHeight="1">
      <c r="A58" s="60"/>
      <c r="B58" s="52">
        <v>2.2999999999999998</v>
      </c>
      <c r="C58" s="13" t="s">
        <v>58</v>
      </c>
      <c r="D58" s="13"/>
      <c r="E58" s="13"/>
      <c r="F58" s="13"/>
      <c r="G58" s="79"/>
      <c r="H58" s="54"/>
      <c r="I58" s="54"/>
      <c r="J58" s="54"/>
      <c r="K58" s="54"/>
      <c r="L58" s="54"/>
    </row>
    <row r="59" spans="1:12" s="28" customFormat="1" ht="23.25" customHeight="1">
      <c r="A59" s="60"/>
      <c r="B59" s="52"/>
      <c r="C59" s="13" t="s">
        <v>59</v>
      </c>
      <c r="D59" s="13"/>
      <c r="E59" s="13"/>
      <c r="F59" s="13"/>
      <c r="G59" s="79"/>
      <c r="H59" s="54"/>
      <c r="I59" s="54"/>
      <c r="J59" s="54"/>
      <c r="K59" s="54"/>
      <c r="L59" s="54"/>
    </row>
    <row r="60" spans="1:12" s="28" customFormat="1" ht="23.25" customHeight="1">
      <c r="A60" s="60"/>
      <c r="B60" s="52" t="s">
        <v>60</v>
      </c>
      <c r="C60" s="60"/>
      <c r="D60" s="13"/>
      <c r="E60" s="13"/>
      <c r="F60" s="13"/>
      <c r="G60" s="79"/>
      <c r="H60" s="54"/>
      <c r="I60" s="54"/>
      <c r="J60" s="54"/>
      <c r="K60" s="54"/>
      <c r="L60" s="54"/>
    </row>
    <row r="61" spans="1:12" s="28" customFormat="1" ht="23.25" customHeight="1">
      <c r="A61" s="60"/>
      <c r="B61" s="52" t="s">
        <v>61</v>
      </c>
      <c r="C61" s="60"/>
      <c r="D61" s="13"/>
      <c r="E61" s="13"/>
      <c r="F61" s="13"/>
      <c r="G61" s="79"/>
      <c r="H61" s="54"/>
      <c r="I61" s="54"/>
      <c r="J61" s="54"/>
      <c r="K61" s="54"/>
      <c r="L61" s="54"/>
    </row>
    <row r="62" spans="1:12" s="28" customFormat="1" ht="23.25" customHeight="1">
      <c r="A62" s="60"/>
      <c r="B62" s="52" t="s">
        <v>62</v>
      </c>
      <c r="C62" s="60"/>
      <c r="D62" s="13"/>
      <c r="E62" s="13"/>
      <c r="F62" s="13"/>
      <c r="G62" s="79"/>
      <c r="H62" s="54"/>
      <c r="I62" s="54"/>
      <c r="J62" s="54"/>
      <c r="K62" s="54"/>
      <c r="L62" s="54"/>
    </row>
    <row r="63" spans="1:12" s="28" customFormat="1" ht="23.25" customHeight="1">
      <c r="A63" s="60"/>
      <c r="B63" s="52" t="s">
        <v>63</v>
      </c>
      <c r="C63" s="60"/>
      <c r="D63" s="13"/>
      <c r="E63" s="13"/>
      <c r="F63" s="13"/>
      <c r="G63" s="79"/>
      <c r="H63" s="54"/>
      <c r="I63" s="54"/>
      <c r="J63" s="54"/>
      <c r="K63" s="54"/>
      <c r="L63" s="54"/>
    </row>
    <row r="64" spans="1:12" s="28" customFormat="1" ht="23.25" customHeight="1">
      <c r="A64" s="60"/>
      <c r="B64" s="60"/>
      <c r="C64" s="13" t="s">
        <v>64</v>
      </c>
      <c r="D64" s="13"/>
      <c r="E64" s="13"/>
      <c r="F64" s="13"/>
      <c r="G64" s="79"/>
      <c r="H64" s="54"/>
      <c r="I64" s="54"/>
      <c r="J64" s="54"/>
      <c r="K64" s="54"/>
      <c r="L64" s="54"/>
    </row>
    <row r="65" spans="1:18" s="28" customFormat="1" ht="23.25" customHeight="1">
      <c r="A65" s="60"/>
      <c r="B65" s="52">
        <v>2.4</v>
      </c>
      <c r="C65" s="13" t="s">
        <v>65</v>
      </c>
      <c r="D65" s="13"/>
      <c r="E65" s="13"/>
      <c r="F65" s="13"/>
      <c r="G65" s="79"/>
      <c r="H65" s="54"/>
      <c r="I65" s="54"/>
      <c r="J65" s="54"/>
      <c r="K65" s="54"/>
      <c r="L65" s="54"/>
    </row>
    <row r="66" spans="1:18" s="28" customFormat="1" ht="23.25" customHeight="1">
      <c r="A66" s="60"/>
      <c r="B66" s="60"/>
      <c r="C66" s="13" t="s">
        <v>66</v>
      </c>
      <c r="D66" s="13"/>
      <c r="E66" s="13"/>
      <c r="F66" s="13"/>
      <c r="G66" s="79"/>
      <c r="H66" s="54"/>
      <c r="I66" s="54"/>
      <c r="J66" s="54"/>
      <c r="K66" s="54"/>
      <c r="L66" s="54"/>
    </row>
    <row r="67" spans="1:18" s="28" customFormat="1" ht="23.25" customHeight="1">
      <c r="A67" s="60"/>
      <c r="B67" s="60" t="s">
        <v>67</v>
      </c>
      <c r="C67" s="13"/>
      <c r="D67" s="13"/>
      <c r="E67" s="13"/>
      <c r="F67" s="13"/>
      <c r="G67" s="79"/>
      <c r="H67" s="54"/>
      <c r="I67" s="54"/>
      <c r="J67" s="54"/>
      <c r="K67" s="54"/>
      <c r="L67" s="54"/>
    </row>
    <row r="68" spans="1:18" s="28" customFormat="1" ht="23.25" customHeight="1">
      <c r="A68" s="60"/>
      <c r="B68" s="60"/>
      <c r="C68" s="13" t="s">
        <v>68</v>
      </c>
      <c r="D68" s="13"/>
      <c r="E68" s="13"/>
      <c r="F68" s="13"/>
      <c r="G68" s="79"/>
      <c r="H68" s="54"/>
      <c r="I68" s="54"/>
      <c r="J68" s="54"/>
      <c r="K68" s="54"/>
      <c r="L68" s="54"/>
    </row>
    <row r="69" spans="1:18" s="28" customFormat="1" ht="23.25" customHeight="1">
      <c r="A69" s="60"/>
      <c r="B69" s="60" t="s">
        <v>69</v>
      </c>
      <c r="C69" s="13"/>
      <c r="D69" s="13"/>
      <c r="E69" s="13"/>
      <c r="F69" s="13"/>
      <c r="G69" s="79"/>
      <c r="H69" s="54"/>
      <c r="I69" s="54"/>
      <c r="J69" s="54"/>
      <c r="K69" s="54"/>
      <c r="L69" s="54"/>
    </row>
    <row r="70" spans="1:18" s="28" customFormat="1" ht="23.25" customHeight="1">
      <c r="A70" s="60"/>
      <c r="B70" s="60" t="s">
        <v>70</v>
      </c>
      <c r="C70" s="13"/>
      <c r="D70" s="13"/>
      <c r="E70" s="13"/>
      <c r="F70" s="13"/>
      <c r="G70" s="79"/>
      <c r="H70" s="54"/>
      <c r="I70" s="54"/>
      <c r="J70" s="54"/>
      <c r="K70" s="54"/>
      <c r="L70" s="54"/>
    </row>
    <row r="71" spans="1:18" s="28" customFormat="1" ht="23.25" customHeight="1">
      <c r="A71" s="60"/>
      <c r="B71" s="60" t="s">
        <v>71</v>
      </c>
      <c r="C71" s="13"/>
      <c r="D71" s="13"/>
      <c r="E71" s="13"/>
      <c r="F71" s="13"/>
      <c r="G71" s="79"/>
      <c r="H71" s="54"/>
      <c r="I71" s="54"/>
      <c r="J71" s="54"/>
      <c r="K71" s="54"/>
      <c r="L71" s="54"/>
    </row>
    <row r="72" spans="1:18" s="28" customFormat="1" ht="23.25" customHeight="1">
      <c r="A72" s="60"/>
      <c r="B72" s="60" t="s">
        <v>72</v>
      </c>
      <c r="C72" s="13"/>
      <c r="D72" s="13"/>
      <c r="E72" s="13"/>
      <c r="F72" s="13"/>
      <c r="G72" s="79"/>
      <c r="H72" s="54"/>
      <c r="I72" s="54"/>
      <c r="J72" s="54"/>
      <c r="K72" s="54"/>
      <c r="L72" s="54"/>
    </row>
    <row r="73" spans="1:18" s="28" customFormat="1" ht="23.25" customHeight="1">
      <c r="A73" s="79"/>
      <c r="B73" s="13"/>
      <c r="C73" s="417" t="s">
        <v>73</v>
      </c>
      <c r="D73" s="13"/>
      <c r="E73" s="13"/>
      <c r="F73" s="13"/>
      <c r="G73" s="79"/>
      <c r="H73" s="54"/>
      <c r="I73" s="54"/>
      <c r="J73" s="54"/>
      <c r="K73" s="54"/>
      <c r="L73" s="54"/>
    </row>
    <row r="74" spans="1:18" s="28" customFormat="1" ht="23.25" customHeight="1">
      <c r="A74" s="79"/>
      <c r="B74" s="387" t="s">
        <v>74</v>
      </c>
      <c r="C74" s="386"/>
      <c r="E74" s="387"/>
      <c r="F74" s="79"/>
      <c r="G74" s="79"/>
      <c r="H74" s="54"/>
      <c r="I74" s="54"/>
      <c r="J74" s="54"/>
      <c r="K74" s="54"/>
      <c r="L74" s="54"/>
    </row>
    <row r="75" spans="1:18" s="28" customFormat="1" ht="12" customHeight="1">
      <c r="B75" s="223"/>
      <c r="C75" s="341"/>
      <c r="E75" s="223"/>
    </row>
    <row r="76" spans="1:18" s="28" customFormat="1" ht="24" customHeight="1">
      <c r="A76" s="34"/>
      <c r="E76" s="28" t="str">
        <f>+E36</f>
        <v>(Sign) ……………………………………...........……………………………...……………. Authorized Director</v>
      </c>
      <c r="F76" s="34"/>
    </row>
    <row r="77" spans="1:18" s="28" customFormat="1" ht="24" customHeight="1">
      <c r="E77" s="60"/>
      <c r="F77" s="28" t="str">
        <f>+F37</f>
        <v xml:space="preserve">(                                                                                                                                 )           </v>
      </c>
    </row>
    <row r="78" spans="1:18" s="28" customFormat="1" ht="24" customHeight="1">
      <c r="A78" s="667" t="s">
        <v>75</v>
      </c>
      <c r="B78" s="667"/>
      <c r="C78" s="667"/>
      <c r="D78" s="667"/>
      <c r="E78" s="667"/>
      <c r="F78" s="667"/>
      <c r="G78" s="667"/>
      <c r="H78" s="667"/>
      <c r="I78" s="667"/>
      <c r="J78" s="667"/>
      <c r="K78" s="667"/>
      <c r="L78" s="667"/>
      <c r="M78" s="667"/>
      <c r="N78" s="667"/>
      <c r="O78" s="667"/>
      <c r="P78" s="667"/>
    </row>
    <row r="79" spans="1:18" s="28" customFormat="1" ht="24" customHeight="1">
      <c r="A79" s="340"/>
      <c r="B79" s="340"/>
      <c r="C79" s="340"/>
      <c r="D79" s="340"/>
      <c r="E79" s="340"/>
      <c r="F79" s="340"/>
      <c r="G79" s="340"/>
      <c r="H79" s="340"/>
      <c r="I79" s="340"/>
      <c r="J79" s="340"/>
      <c r="K79" s="340"/>
      <c r="L79" s="340"/>
      <c r="M79" s="340"/>
      <c r="N79" s="340"/>
      <c r="O79" s="340"/>
      <c r="P79" s="340"/>
    </row>
    <row r="80" spans="1:18" s="60" customFormat="1" ht="24" customHeight="1">
      <c r="A80" s="3" t="s">
        <v>76</v>
      </c>
      <c r="B80" s="418" t="s">
        <v>77</v>
      </c>
      <c r="C80" s="418"/>
      <c r="D80" s="387"/>
      <c r="E80" s="387"/>
      <c r="F80" s="79"/>
      <c r="G80" s="28"/>
      <c r="H80" s="28"/>
      <c r="I80" s="28"/>
      <c r="J80" s="28"/>
      <c r="K80" s="28"/>
      <c r="L80" s="28"/>
      <c r="M80" s="28"/>
      <c r="N80" s="28"/>
      <c r="O80" s="28"/>
      <c r="P80" s="28"/>
      <c r="Q80" s="28"/>
      <c r="R80" s="339"/>
    </row>
    <row r="81" spans="1:18" s="60" customFormat="1" ht="24" customHeight="1">
      <c r="A81" s="3"/>
      <c r="B81" s="106" t="s">
        <v>78</v>
      </c>
      <c r="C81" s="13" t="s">
        <v>79</v>
      </c>
      <c r="D81" s="28"/>
      <c r="E81" s="387"/>
      <c r="F81" s="79"/>
      <c r="G81" s="28"/>
      <c r="H81" s="28"/>
      <c r="I81" s="28"/>
      <c r="J81" s="28"/>
      <c r="K81" s="28"/>
      <c r="L81" s="28"/>
      <c r="M81" s="28"/>
      <c r="N81" s="28"/>
      <c r="O81" s="28"/>
      <c r="P81" s="28"/>
      <c r="Q81" s="28"/>
      <c r="R81" s="339"/>
    </row>
    <row r="82" spans="1:18" s="60" customFormat="1" ht="24" customHeight="1">
      <c r="A82" s="3"/>
      <c r="B82" s="13" t="s">
        <v>80</v>
      </c>
      <c r="C82" s="28"/>
      <c r="D82" s="28"/>
      <c r="E82" s="387"/>
      <c r="F82" s="79"/>
      <c r="G82" s="28"/>
      <c r="H82" s="28"/>
      <c r="I82" s="28"/>
      <c r="J82" s="28"/>
      <c r="K82" s="28"/>
      <c r="L82" s="28"/>
      <c r="M82" s="28"/>
      <c r="N82" s="28"/>
      <c r="O82" s="28"/>
      <c r="P82" s="28"/>
      <c r="Q82" s="28"/>
      <c r="R82" s="339"/>
    </row>
    <row r="83" spans="1:18" s="60" customFormat="1" ht="24" customHeight="1">
      <c r="A83" s="3"/>
      <c r="B83" s="13" t="s">
        <v>81</v>
      </c>
      <c r="C83" s="28"/>
      <c r="D83" s="28"/>
      <c r="E83" s="387"/>
      <c r="F83" s="79"/>
      <c r="G83" s="28"/>
      <c r="H83" s="28"/>
      <c r="I83" s="28"/>
      <c r="J83" s="28"/>
      <c r="K83" s="28"/>
      <c r="L83" s="28"/>
      <c r="M83" s="28"/>
      <c r="N83" s="28"/>
      <c r="O83" s="28"/>
      <c r="P83" s="28"/>
      <c r="Q83" s="28"/>
      <c r="R83" s="339"/>
    </row>
    <row r="84" spans="1:18" s="28" customFormat="1" ht="24" customHeight="1">
      <c r="A84" s="79"/>
      <c r="B84" s="387"/>
      <c r="C84" s="386"/>
      <c r="E84" s="1"/>
      <c r="F84" s="79"/>
      <c r="G84" s="79"/>
    </row>
    <row r="85" spans="1:18" s="60" customFormat="1" ht="24" customHeight="1">
      <c r="A85" s="54"/>
      <c r="B85" s="54"/>
      <c r="C85" s="54"/>
      <c r="D85" s="54"/>
      <c r="E85" s="54"/>
      <c r="F85" s="54"/>
      <c r="G85" s="54"/>
      <c r="H85" s="54"/>
      <c r="I85" s="54"/>
      <c r="J85" s="54"/>
      <c r="K85" s="54"/>
      <c r="L85" s="340" t="s">
        <v>82</v>
      </c>
      <c r="M85" s="340"/>
      <c r="N85" s="667" t="s">
        <v>83</v>
      </c>
      <c r="O85" s="667"/>
      <c r="P85" s="667"/>
      <c r="Q85" s="28"/>
      <c r="R85" s="339"/>
    </row>
    <row r="86" spans="1:18" s="60" customFormat="1" ht="24" customHeight="1">
      <c r="A86" s="54"/>
      <c r="B86" s="54"/>
      <c r="C86" s="54"/>
      <c r="D86" s="54"/>
      <c r="E86" s="28"/>
      <c r="F86" s="54"/>
      <c r="G86" s="54"/>
      <c r="H86" s="54"/>
      <c r="I86" s="54"/>
      <c r="J86" s="54"/>
      <c r="K86" s="54"/>
      <c r="L86" s="340" t="s">
        <v>84</v>
      </c>
      <c r="M86" s="28"/>
      <c r="N86" s="669" t="s">
        <v>85</v>
      </c>
      <c r="O86" s="669"/>
      <c r="P86" s="669"/>
      <c r="Q86" s="28"/>
      <c r="R86" s="339"/>
    </row>
    <row r="87" spans="1:18" s="60" customFormat="1" ht="24" customHeight="1">
      <c r="A87" s="54"/>
      <c r="B87" s="669" t="s">
        <v>86</v>
      </c>
      <c r="C87" s="669"/>
      <c r="D87" s="669"/>
      <c r="E87" s="669"/>
      <c r="F87" s="669"/>
      <c r="G87" s="669"/>
      <c r="H87" s="340"/>
      <c r="I87" s="669" t="s">
        <v>87</v>
      </c>
      <c r="J87" s="669"/>
      <c r="K87" s="342"/>
      <c r="L87" s="342"/>
      <c r="M87" s="340"/>
      <c r="N87" s="419" t="s">
        <v>88</v>
      </c>
      <c r="O87" s="163"/>
      <c r="P87" s="419" t="s">
        <v>89</v>
      </c>
      <c r="Q87" s="28"/>
      <c r="R87" s="339"/>
    </row>
    <row r="88" spans="1:18" s="60" customFormat="1" ht="24" customHeight="1">
      <c r="A88" s="54"/>
      <c r="B88" s="131" t="s">
        <v>90</v>
      </c>
      <c r="C88" s="141"/>
      <c r="D88" s="54"/>
      <c r="E88" s="54"/>
      <c r="F88" s="54"/>
      <c r="H88" s="54"/>
      <c r="I88" s="54"/>
      <c r="J88" s="54"/>
      <c r="K88" s="54"/>
      <c r="L88" s="54"/>
      <c r="M88" s="54"/>
      <c r="N88" s="54"/>
      <c r="O88" s="54"/>
      <c r="P88" s="54"/>
      <c r="Q88" s="28"/>
      <c r="R88" s="339"/>
    </row>
    <row r="89" spans="1:18" s="28" customFormat="1" ht="24" customHeight="1">
      <c r="A89" s="54"/>
      <c r="B89" s="344" t="s">
        <v>91</v>
      </c>
      <c r="D89" s="54"/>
      <c r="E89" s="54"/>
      <c r="F89" s="54"/>
      <c r="H89" s="54"/>
      <c r="I89" s="677" t="s">
        <v>92</v>
      </c>
      <c r="J89" s="677"/>
      <c r="L89" s="345" t="s">
        <v>93</v>
      </c>
      <c r="N89" s="340">
        <v>99.99</v>
      </c>
      <c r="O89" s="340"/>
      <c r="P89" s="340">
        <v>99.99</v>
      </c>
    </row>
    <row r="90" spans="1:18" s="28" customFormat="1" ht="24" customHeight="1">
      <c r="A90" s="54"/>
      <c r="B90" s="344" t="s">
        <v>94</v>
      </c>
      <c r="D90" s="54"/>
      <c r="E90" s="54"/>
      <c r="F90" s="54"/>
      <c r="H90" s="54"/>
      <c r="I90" s="677" t="s">
        <v>95</v>
      </c>
      <c r="J90" s="677"/>
      <c r="L90" s="345" t="s">
        <v>93</v>
      </c>
      <c r="N90" s="340">
        <v>99.99</v>
      </c>
      <c r="O90" s="340"/>
      <c r="P90" s="340">
        <v>99.99</v>
      </c>
    </row>
    <row r="91" spans="1:18" s="28" customFormat="1" ht="24" customHeight="1">
      <c r="B91" s="28" t="s">
        <v>96</v>
      </c>
      <c r="F91" s="54"/>
      <c r="H91" s="54"/>
      <c r="I91" s="677" t="s">
        <v>97</v>
      </c>
      <c r="J91" s="677"/>
      <c r="L91" s="345" t="s">
        <v>93</v>
      </c>
      <c r="N91" s="340">
        <v>30.37</v>
      </c>
      <c r="O91" s="340"/>
      <c r="P91" s="340">
        <v>35.03</v>
      </c>
    </row>
    <row r="92" spans="1:18" s="28" customFormat="1" ht="24" customHeight="1">
      <c r="B92" s="54"/>
      <c r="C92" s="54"/>
      <c r="F92" s="54"/>
      <c r="H92" s="54"/>
      <c r="I92" s="677" t="s">
        <v>98</v>
      </c>
      <c r="J92" s="677"/>
      <c r="M92" s="54"/>
      <c r="N92" s="340"/>
      <c r="O92" s="67"/>
      <c r="P92" s="340"/>
    </row>
    <row r="93" spans="1:18" s="28" customFormat="1" ht="24" customHeight="1">
      <c r="B93" s="346" t="s">
        <v>99</v>
      </c>
      <c r="C93" s="54"/>
      <c r="F93" s="54"/>
      <c r="H93" s="54"/>
      <c r="M93" s="54"/>
      <c r="N93" s="340"/>
      <c r="O93" s="67"/>
      <c r="P93" s="340"/>
    </row>
    <row r="94" spans="1:18" s="28" customFormat="1" ht="24" customHeight="1">
      <c r="C94" s="346" t="s">
        <v>100</v>
      </c>
      <c r="F94" s="54"/>
      <c r="H94" s="54"/>
      <c r="I94" s="677" t="s">
        <v>101</v>
      </c>
      <c r="J94" s="677"/>
      <c r="L94" s="345" t="s">
        <v>93</v>
      </c>
      <c r="M94" s="54"/>
      <c r="N94" s="340">
        <v>99.95</v>
      </c>
      <c r="O94" s="340"/>
      <c r="P94" s="340">
        <v>99.95</v>
      </c>
    </row>
    <row r="95" spans="1:18" s="28" customFormat="1" ht="24" customHeight="1">
      <c r="B95" s="28" t="s">
        <v>102</v>
      </c>
      <c r="D95" s="54"/>
      <c r="F95" s="54"/>
      <c r="H95" s="54"/>
      <c r="I95" s="677" t="s">
        <v>101</v>
      </c>
      <c r="J95" s="677"/>
      <c r="L95" s="345" t="s">
        <v>93</v>
      </c>
      <c r="M95" s="54"/>
      <c r="N95" s="347">
        <v>99</v>
      </c>
      <c r="O95" s="347"/>
      <c r="P95" s="347">
        <v>99</v>
      </c>
    </row>
    <row r="96" spans="1:18" s="28" customFormat="1" ht="24" customHeight="1">
      <c r="A96" s="54"/>
      <c r="B96" s="36" t="s">
        <v>103</v>
      </c>
      <c r="C96" s="36"/>
      <c r="E96" s="36"/>
      <c r="F96" s="36"/>
      <c r="H96" s="36"/>
      <c r="I96" s="36" t="s">
        <v>104</v>
      </c>
      <c r="L96" s="345"/>
      <c r="N96" s="340"/>
      <c r="O96" s="340"/>
      <c r="P96" s="340"/>
    </row>
    <row r="97" spans="1:16" s="28" customFormat="1" ht="24" customHeight="1">
      <c r="A97" s="54"/>
      <c r="B97" s="54"/>
      <c r="C97" s="36"/>
      <c r="D97" s="36"/>
      <c r="E97" s="36"/>
      <c r="F97" s="36"/>
      <c r="H97" s="36"/>
      <c r="I97" s="36" t="s">
        <v>105</v>
      </c>
      <c r="L97" s="345"/>
      <c r="N97" s="340"/>
      <c r="O97" s="340"/>
      <c r="P97" s="340"/>
    </row>
    <row r="98" spans="1:16" s="28" customFormat="1" ht="24" customHeight="1">
      <c r="A98" s="54"/>
      <c r="B98" s="54"/>
      <c r="C98" s="36"/>
      <c r="D98" s="36"/>
      <c r="E98" s="36"/>
      <c r="F98" s="36"/>
      <c r="H98" s="36"/>
      <c r="I98" s="36" t="s">
        <v>106</v>
      </c>
      <c r="L98" s="345"/>
      <c r="N98" s="340"/>
      <c r="O98" s="340"/>
      <c r="P98" s="340"/>
    </row>
    <row r="99" spans="1:16" s="28" customFormat="1" ht="24" customHeight="1">
      <c r="A99" s="54"/>
      <c r="B99" s="54"/>
      <c r="C99" s="36"/>
      <c r="D99" s="36"/>
      <c r="E99" s="36"/>
      <c r="F99" s="36"/>
      <c r="H99" s="36"/>
      <c r="I99" s="36" t="s">
        <v>107</v>
      </c>
      <c r="L99" s="345"/>
      <c r="N99" s="340"/>
      <c r="O99" s="340"/>
      <c r="P99" s="340"/>
    </row>
    <row r="100" spans="1:16" s="28" customFormat="1" ht="24" customHeight="1">
      <c r="A100" s="54"/>
      <c r="B100" s="54"/>
      <c r="C100" s="36"/>
      <c r="D100" s="36"/>
      <c r="E100" s="36"/>
      <c r="F100" s="36"/>
      <c r="H100" s="36"/>
      <c r="I100" s="36" t="s">
        <v>108</v>
      </c>
      <c r="L100" s="345" t="s">
        <v>93</v>
      </c>
      <c r="N100" s="347">
        <v>94.99</v>
      </c>
      <c r="O100" s="340"/>
      <c r="P100" s="347">
        <v>94.99</v>
      </c>
    </row>
    <row r="101" spans="1:16" s="28" customFormat="1" ht="24" customHeight="1">
      <c r="A101" s="54"/>
      <c r="B101" s="36" t="s">
        <v>109</v>
      </c>
      <c r="D101" s="36"/>
      <c r="E101" s="36"/>
      <c r="F101" s="36"/>
      <c r="H101" s="36"/>
      <c r="I101" s="36" t="s">
        <v>110</v>
      </c>
      <c r="L101" s="345"/>
      <c r="N101" s="347"/>
      <c r="O101" s="340"/>
      <c r="P101" s="347"/>
    </row>
    <row r="102" spans="1:16" s="28" customFormat="1" ht="24" customHeight="1">
      <c r="A102" s="54"/>
      <c r="B102" s="54"/>
      <c r="C102" s="36"/>
      <c r="D102" s="36"/>
      <c r="E102" s="36"/>
      <c r="F102" s="36"/>
      <c r="H102" s="36"/>
      <c r="I102" s="36" t="s">
        <v>111</v>
      </c>
    </row>
    <row r="103" spans="1:16" s="28" customFormat="1" ht="24" customHeight="1">
      <c r="A103" s="54"/>
      <c r="B103" s="54"/>
      <c r="C103" s="36"/>
      <c r="D103" s="36"/>
      <c r="E103" s="36"/>
      <c r="F103" s="36"/>
      <c r="H103" s="36"/>
      <c r="I103" s="36" t="s">
        <v>112</v>
      </c>
      <c r="L103" s="345" t="s">
        <v>93</v>
      </c>
      <c r="N103" s="347">
        <v>94.99</v>
      </c>
      <c r="O103" s="340"/>
      <c r="P103" s="347">
        <v>94.99</v>
      </c>
    </row>
    <row r="104" spans="1:16" s="28" customFormat="1" ht="24" customHeight="1">
      <c r="A104" s="54"/>
      <c r="B104" s="36" t="s">
        <v>113</v>
      </c>
      <c r="C104" s="36"/>
      <c r="D104" s="36"/>
      <c r="E104" s="36"/>
      <c r="F104" s="36"/>
      <c r="H104" s="36"/>
      <c r="I104" s="36" t="s">
        <v>114</v>
      </c>
      <c r="J104" s="36"/>
    </row>
    <row r="105" spans="1:16" s="28" customFormat="1" ht="24" customHeight="1">
      <c r="A105" s="54"/>
      <c r="B105" s="155"/>
      <c r="C105" s="142"/>
      <c r="D105" s="142"/>
      <c r="E105" s="142"/>
      <c r="F105" s="143"/>
      <c r="H105" s="36"/>
      <c r="I105" s="36" t="s">
        <v>115</v>
      </c>
      <c r="J105" s="36"/>
      <c r="L105" s="345" t="s">
        <v>93</v>
      </c>
      <c r="M105" s="36"/>
      <c r="N105" s="347">
        <v>59.99</v>
      </c>
      <c r="O105" s="127"/>
      <c r="P105" s="347">
        <v>59.99</v>
      </c>
    </row>
    <row r="106" spans="1:16" s="28" customFormat="1" ht="24" customHeight="1">
      <c r="A106" s="54"/>
      <c r="B106" s="36" t="s">
        <v>116</v>
      </c>
      <c r="C106" s="36"/>
      <c r="D106" s="36"/>
      <c r="E106" s="36"/>
      <c r="F106" s="36"/>
      <c r="H106" s="36"/>
      <c r="I106" s="36" t="s">
        <v>114</v>
      </c>
      <c r="J106" s="36"/>
    </row>
    <row r="107" spans="1:16" s="28" customFormat="1" ht="24" customHeight="1">
      <c r="A107" s="54"/>
      <c r="B107" s="155"/>
      <c r="C107" s="142"/>
      <c r="D107" s="142"/>
      <c r="E107" s="142"/>
      <c r="F107" s="142"/>
      <c r="H107" s="36"/>
      <c r="I107" s="36" t="s">
        <v>115</v>
      </c>
      <c r="J107" s="36"/>
      <c r="L107" s="345" t="s">
        <v>93</v>
      </c>
      <c r="M107" s="36"/>
      <c r="N107" s="348">
        <v>99.997</v>
      </c>
      <c r="O107" s="127"/>
      <c r="P107" s="348">
        <v>99.997</v>
      </c>
    </row>
    <row r="108" spans="1:16" s="28" customFormat="1" ht="24" customHeight="1">
      <c r="A108" s="54"/>
      <c r="B108" s="36" t="s">
        <v>117</v>
      </c>
      <c r="C108" s="142"/>
      <c r="D108" s="142"/>
      <c r="E108" s="142"/>
      <c r="F108" s="142"/>
      <c r="H108" s="36"/>
      <c r="I108" s="36" t="s">
        <v>101</v>
      </c>
      <c r="J108" s="36"/>
      <c r="L108" s="345" t="s">
        <v>93</v>
      </c>
      <c r="M108" s="36"/>
      <c r="N108" s="348">
        <v>99.998000000000005</v>
      </c>
      <c r="O108" s="127"/>
      <c r="P108" s="348">
        <v>99.998000000000005</v>
      </c>
    </row>
    <row r="109" spans="1:16" s="28" customFormat="1" ht="24" customHeight="1">
      <c r="A109" s="340"/>
      <c r="B109" s="28" t="s">
        <v>118</v>
      </c>
      <c r="C109" s="340"/>
      <c r="D109" s="340"/>
      <c r="E109" s="340"/>
      <c r="F109" s="340"/>
      <c r="H109" s="340"/>
      <c r="I109" s="36" t="s">
        <v>119</v>
      </c>
      <c r="J109" s="36"/>
      <c r="L109" s="345" t="s">
        <v>93</v>
      </c>
      <c r="M109" s="36"/>
      <c r="N109" s="347">
        <v>80</v>
      </c>
      <c r="O109" s="127"/>
      <c r="P109" s="347">
        <v>80</v>
      </c>
    </row>
    <row r="110" spans="1:16" s="28" customFormat="1" ht="24" customHeight="1">
      <c r="A110" s="340"/>
      <c r="C110" s="340"/>
      <c r="D110" s="340"/>
      <c r="E110" s="340"/>
      <c r="F110" s="340"/>
      <c r="G110" s="340"/>
      <c r="H110" s="340"/>
      <c r="I110" s="36" t="s">
        <v>120</v>
      </c>
      <c r="J110" s="340"/>
      <c r="K110" s="340"/>
      <c r="L110" s="340"/>
      <c r="M110" s="340"/>
      <c r="N110" s="340"/>
      <c r="O110" s="340"/>
      <c r="P110" s="340"/>
    </row>
    <row r="111" spans="1:16" s="28" customFormat="1" ht="24" customHeight="1">
      <c r="A111" s="340"/>
      <c r="C111" s="340"/>
      <c r="D111" s="340"/>
      <c r="E111" s="340"/>
      <c r="F111" s="340"/>
      <c r="G111" s="340"/>
      <c r="H111" s="340"/>
      <c r="I111" s="36"/>
      <c r="J111" s="340"/>
      <c r="K111" s="340"/>
      <c r="L111" s="340"/>
      <c r="M111" s="340"/>
      <c r="N111" s="340"/>
      <c r="O111" s="340"/>
      <c r="P111" s="340"/>
    </row>
    <row r="112" spans="1:16" s="28" customFormat="1" ht="24" customHeight="1">
      <c r="A112" s="340"/>
      <c r="C112" s="340"/>
      <c r="D112" s="340"/>
      <c r="E112" s="340"/>
      <c r="F112" s="340"/>
      <c r="G112" s="340"/>
      <c r="H112" s="340"/>
      <c r="I112" s="36"/>
      <c r="J112" s="340"/>
      <c r="K112" s="340"/>
      <c r="L112" s="340"/>
      <c r="M112" s="340"/>
      <c r="N112" s="340"/>
      <c r="O112" s="340"/>
      <c r="P112" s="340"/>
    </row>
    <row r="113" spans="1:16" s="28" customFormat="1" ht="24" customHeight="1">
      <c r="A113" s="340"/>
      <c r="C113" s="340"/>
      <c r="D113" s="340"/>
      <c r="E113" s="340"/>
      <c r="F113" s="340"/>
      <c r="G113" s="340"/>
      <c r="H113" s="340"/>
      <c r="I113" s="36"/>
      <c r="J113" s="340"/>
      <c r="K113" s="340"/>
      <c r="L113" s="340"/>
      <c r="M113" s="340"/>
      <c r="N113" s="340"/>
      <c r="O113" s="340"/>
      <c r="P113" s="340"/>
    </row>
    <row r="114" spans="1:16" s="28" customFormat="1" ht="24" customHeight="1">
      <c r="A114" s="34"/>
      <c r="E114" s="28" t="str">
        <f>+E36</f>
        <v>(Sign) ……………………………………...........……………………………...……………. Authorized Director</v>
      </c>
      <c r="F114" s="34"/>
    </row>
    <row r="115" spans="1:16" s="28" customFormat="1" ht="24" customHeight="1">
      <c r="E115" s="60"/>
      <c r="F115" s="28" t="str">
        <f>+F37</f>
        <v xml:space="preserve">(                                                                                                                                 )           </v>
      </c>
    </row>
  </sheetData>
  <sheetProtection formatCells="0" formatColumns="0" formatRows="0" insertColumns="0" insertRows="0" insertHyperlinks="0" deleteColumns="0" deleteRows="0" sort="0" autoFilter="0" pivotTables="0"/>
  <mergeCells count="21">
    <mergeCell ref="I95:J95"/>
    <mergeCell ref="I94:J94"/>
    <mergeCell ref="I92:J92"/>
    <mergeCell ref="I91:J91"/>
    <mergeCell ref="I87:J87"/>
    <mergeCell ref="I90:J90"/>
    <mergeCell ref="B87:G87"/>
    <mergeCell ref="I89:J89"/>
    <mergeCell ref="A1:P1"/>
    <mergeCell ref="A2:P2"/>
    <mergeCell ref="A3:P3"/>
    <mergeCell ref="A38:P38"/>
    <mergeCell ref="A4:P4"/>
    <mergeCell ref="N85:P85"/>
    <mergeCell ref="N86:P86"/>
    <mergeCell ref="A78:P78"/>
    <mergeCell ref="C12:D12"/>
    <mergeCell ref="C13:D13"/>
    <mergeCell ref="C15:D15"/>
    <mergeCell ref="C16:D16"/>
    <mergeCell ref="C17:D17"/>
  </mergeCells>
  <phoneticPr fontId="105" type="noConversion"/>
  <pageMargins left="0.75" right="0.5" top="0.5" bottom="0.5" header="0" footer="0"/>
  <pageSetup paperSize="9" scale="83" orientation="portrait" r:id="rId1"/>
  <headerFooter alignWithMargins="0">
    <oddHeader>&amp;L&amp;"Angsana New,ธรรมดา"&amp;8THAI POLYCONS PUBLIC COMPANY LIMITED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B7C8C-41AC-4E4F-934C-E785D5431117}">
  <dimension ref="A1:Y202"/>
  <sheetViews>
    <sheetView showRuler="0" view="pageBreakPreview" topLeftCell="A28" zoomScale="79" zoomScaleNormal="95" zoomScaleSheetLayoutView="70" workbookViewId="0">
      <selection activeCell="V176" sqref="V176"/>
    </sheetView>
  </sheetViews>
  <sheetFormatPr defaultColWidth="9" defaultRowHeight="23.1" customHeight="1"/>
  <cols>
    <col min="1" max="1" width="3.25" style="9" customWidth="1"/>
    <col min="2" max="2" width="3.625" style="9" customWidth="1"/>
    <col min="3" max="3" width="5.25" style="9" customWidth="1"/>
    <col min="4" max="6" width="3.625" style="9" customWidth="1"/>
    <col min="7" max="7" width="4.375" style="9" customWidth="1"/>
    <col min="8" max="8" width="3.25" style="9" customWidth="1"/>
    <col min="9" max="9" width="4.25" style="9" customWidth="1"/>
    <col min="10" max="11" width="0.875" style="9" customWidth="1"/>
    <col min="12" max="12" width="14.625" style="9" customWidth="1"/>
    <col min="13" max="13" width="0.875" style="9" customWidth="1"/>
    <col min="14" max="14" width="14.25" style="9" customWidth="1"/>
    <col min="15" max="15" width="0.875" style="9" customWidth="1"/>
    <col min="16" max="16" width="14.125" style="9" customWidth="1"/>
    <col min="17" max="17" width="0.875" style="9" customWidth="1"/>
    <col min="18" max="18" width="13.75" style="9" customWidth="1"/>
    <col min="19" max="19" width="0.875" style="9" customWidth="1"/>
    <col min="20" max="20" width="14.125" style="9" customWidth="1"/>
    <col min="21" max="22" width="15.625" style="9" customWidth="1"/>
    <col min="23" max="23" width="15.625" style="28" customWidth="1"/>
    <col min="24" max="24" width="15.125" style="28" customWidth="1"/>
    <col min="25" max="25" width="15.625" style="28" customWidth="1"/>
    <col min="26" max="16384" width="9" style="51"/>
  </cols>
  <sheetData>
    <row r="1" spans="1:20" ht="25.9" customHeight="1">
      <c r="A1" s="666" t="s">
        <v>121</v>
      </c>
      <c r="B1" s="666"/>
      <c r="C1" s="666"/>
      <c r="D1" s="666"/>
      <c r="E1" s="666"/>
      <c r="F1" s="666"/>
      <c r="G1" s="666"/>
      <c r="H1" s="666"/>
      <c r="I1" s="666"/>
      <c r="J1" s="666"/>
      <c r="K1" s="666"/>
      <c r="L1" s="666"/>
      <c r="M1" s="666"/>
      <c r="N1" s="666"/>
      <c r="O1" s="666"/>
      <c r="P1" s="666"/>
      <c r="Q1" s="666"/>
      <c r="R1" s="666"/>
      <c r="S1" s="666"/>
      <c r="T1" s="666"/>
    </row>
    <row r="2" spans="1:20" ht="25.9" customHeight="1">
      <c r="A2" s="349"/>
      <c r="B2" s="349"/>
      <c r="C2" s="349"/>
      <c r="D2" s="349"/>
      <c r="E2" s="349"/>
      <c r="F2" s="349"/>
      <c r="G2" s="349"/>
      <c r="H2" s="349"/>
      <c r="I2" s="349"/>
      <c r="J2" s="349"/>
      <c r="K2" s="349"/>
      <c r="L2" s="349"/>
      <c r="M2" s="349"/>
      <c r="N2" s="349"/>
      <c r="O2" s="349"/>
      <c r="P2" s="349"/>
      <c r="Q2" s="349"/>
      <c r="R2" s="349"/>
      <c r="S2" s="349"/>
      <c r="T2" s="349"/>
    </row>
    <row r="3" spans="1:20" ht="25.9" customHeight="1">
      <c r="A3" s="349"/>
      <c r="B3" s="349"/>
      <c r="C3" s="349"/>
      <c r="D3" s="349"/>
      <c r="E3" s="349"/>
      <c r="F3" s="349"/>
      <c r="G3" s="349"/>
      <c r="H3" s="349"/>
      <c r="I3" s="349"/>
      <c r="J3" s="349"/>
      <c r="K3" s="349"/>
      <c r="L3" s="349"/>
      <c r="M3" s="349"/>
      <c r="N3" s="349"/>
      <c r="O3" s="349"/>
      <c r="P3" s="340" t="s">
        <v>82</v>
      </c>
      <c r="Q3" s="340"/>
      <c r="R3" s="667" t="s">
        <v>83</v>
      </c>
      <c r="S3" s="667"/>
      <c r="T3" s="667"/>
    </row>
    <row r="4" spans="1:20" ht="25.9" customHeight="1">
      <c r="A4" s="349"/>
      <c r="B4" s="349"/>
      <c r="C4" s="349"/>
      <c r="D4" s="349"/>
      <c r="E4" s="349"/>
      <c r="F4" s="349"/>
      <c r="G4" s="349"/>
      <c r="H4" s="349"/>
      <c r="I4" s="349"/>
      <c r="J4" s="349"/>
      <c r="K4" s="349"/>
      <c r="L4" s="349"/>
      <c r="M4" s="349"/>
      <c r="N4" s="349"/>
      <c r="O4" s="349"/>
      <c r="P4" s="340" t="s">
        <v>84</v>
      </c>
      <c r="Q4" s="28"/>
      <c r="R4" s="669" t="s">
        <v>85</v>
      </c>
      <c r="S4" s="669"/>
      <c r="T4" s="669"/>
    </row>
    <row r="5" spans="1:20" ht="25.9" customHeight="1">
      <c r="A5" s="349"/>
      <c r="B5" s="669" t="s">
        <v>86</v>
      </c>
      <c r="C5" s="669"/>
      <c r="D5" s="669"/>
      <c r="E5" s="669"/>
      <c r="F5" s="669"/>
      <c r="G5" s="669"/>
      <c r="H5" s="669"/>
      <c r="I5" s="669"/>
      <c r="J5" s="669"/>
      <c r="K5" s="349"/>
      <c r="L5" s="669" t="s">
        <v>87</v>
      </c>
      <c r="M5" s="669"/>
      <c r="N5" s="669"/>
      <c r="O5" s="349"/>
      <c r="P5" s="342"/>
      <c r="Q5" s="340"/>
      <c r="R5" s="419" t="str">
        <f>+'P9-22'!M39</f>
        <v>June 30, 2026</v>
      </c>
      <c r="S5" s="163"/>
      <c r="T5" s="419" t="str">
        <f>+'P9-22'!S39</f>
        <v>December 31, 2025</v>
      </c>
    </row>
    <row r="6" spans="1:20" ht="25.9" customHeight="1">
      <c r="A6" s="349"/>
      <c r="B6" s="131" t="s">
        <v>122</v>
      </c>
      <c r="C6" s="149"/>
      <c r="D6" s="150"/>
      <c r="E6" s="150"/>
      <c r="F6" s="150"/>
      <c r="G6" s="150"/>
      <c r="H6" s="349"/>
      <c r="I6" s="349"/>
      <c r="J6" s="349"/>
      <c r="K6" s="349"/>
      <c r="L6" s="28"/>
      <c r="M6" s="28"/>
      <c r="N6" s="349"/>
      <c r="O6" s="349"/>
      <c r="P6" s="345"/>
      <c r="Q6" s="28"/>
      <c r="R6" s="347"/>
      <c r="S6" s="340"/>
      <c r="T6" s="347"/>
    </row>
    <row r="7" spans="1:20" ht="25.9" customHeight="1">
      <c r="A7" s="349"/>
      <c r="B7" s="414" t="s">
        <v>123</v>
      </c>
      <c r="C7" s="340"/>
      <c r="D7" s="340"/>
      <c r="E7" s="28"/>
      <c r="F7" s="28"/>
      <c r="G7" s="340"/>
      <c r="H7" s="349"/>
      <c r="I7" s="349"/>
      <c r="J7" s="349"/>
      <c r="K7" s="349"/>
      <c r="L7" s="340"/>
      <c r="M7" s="340"/>
      <c r="N7" s="349"/>
      <c r="O7" s="349"/>
      <c r="P7" s="340"/>
      <c r="Q7" s="340"/>
      <c r="R7" s="340"/>
      <c r="S7" s="340"/>
      <c r="T7" s="340"/>
    </row>
    <row r="8" spans="1:20" ht="25.9" customHeight="1">
      <c r="A8" s="349"/>
      <c r="B8" s="344" t="s">
        <v>124</v>
      </c>
      <c r="C8" s="54"/>
      <c r="D8" s="54"/>
      <c r="E8" s="28"/>
      <c r="F8" s="28"/>
      <c r="G8" s="54"/>
      <c r="H8" s="349"/>
      <c r="I8" s="349"/>
      <c r="J8" s="349"/>
      <c r="K8" s="349"/>
      <c r="L8" s="28" t="s">
        <v>125</v>
      </c>
      <c r="M8" s="28"/>
      <c r="N8" s="349"/>
      <c r="O8" s="349"/>
      <c r="P8" s="345" t="s">
        <v>93</v>
      </c>
      <c r="Q8" s="28"/>
      <c r="R8" s="340">
        <v>73.12</v>
      </c>
      <c r="S8" s="340"/>
      <c r="T8" s="340">
        <v>73.12</v>
      </c>
    </row>
    <row r="9" spans="1:20" ht="25.9" customHeight="1">
      <c r="A9" s="349"/>
      <c r="B9" s="344" t="s">
        <v>126</v>
      </c>
      <c r="C9" s="54"/>
      <c r="D9" s="54"/>
      <c r="E9" s="28"/>
      <c r="F9" s="28"/>
      <c r="G9" s="54"/>
      <c r="H9" s="349"/>
      <c r="I9" s="349"/>
      <c r="J9" s="349"/>
      <c r="K9" s="349"/>
      <c r="L9" s="28" t="s">
        <v>125</v>
      </c>
      <c r="M9" s="28"/>
      <c r="N9" s="349"/>
      <c r="O9" s="349"/>
      <c r="P9" s="345" t="s">
        <v>93</v>
      </c>
      <c r="Q9" s="28"/>
      <c r="R9" s="347">
        <v>65</v>
      </c>
      <c r="S9" s="347"/>
      <c r="T9" s="347">
        <v>65</v>
      </c>
    </row>
    <row r="10" spans="1:20" ht="25.9" customHeight="1">
      <c r="A10" s="349"/>
      <c r="B10" s="28" t="s">
        <v>127</v>
      </c>
      <c r="C10" s="54"/>
      <c r="D10" s="54"/>
      <c r="E10" s="28"/>
      <c r="F10" s="28"/>
      <c r="G10" s="54"/>
      <c r="H10" s="349"/>
      <c r="I10" s="349"/>
      <c r="J10" s="349"/>
      <c r="K10" s="349"/>
      <c r="L10" s="28" t="s">
        <v>125</v>
      </c>
      <c r="M10" s="28"/>
      <c r="N10" s="349"/>
      <c r="O10" s="349"/>
      <c r="P10" s="345" t="s">
        <v>93</v>
      </c>
      <c r="Q10" s="28"/>
      <c r="R10" s="340">
        <v>94.91</v>
      </c>
      <c r="S10" s="340"/>
      <c r="T10" s="340">
        <v>94.91</v>
      </c>
    </row>
    <row r="11" spans="1:20" ht="25.9" customHeight="1">
      <c r="A11" s="349"/>
      <c r="B11" s="28" t="s">
        <v>128</v>
      </c>
      <c r="C11" s="54"/>
      <c r="D11" s="54"/>
      <c r="E11" s="28"/>
      <c r="F11" s="28"/>
      <c r="G11" s="54"/>
      <c r="H11" s="349"/>
      <c r="I11" s="349"/>
      <c r="J11" s="349"/>
      <c r="K11" s="349"/>
      <c r="L11" s="28" t="s">
        <v>125</v>
      </c>
      <c r="M11" s="28"/>
      <c r="N11" s="349"/>
      <c r="O11" s="349"/>
      <c r="P11" s="345" t="s">
        <v>93</v>
      </c>
      <c r="Q11" s="28"/>
      <c r="R11" s="347">
        <v>60</v>
      </c>
      <c r="S11" s="347"/>
      <c r="T11" s="347">
        <v>60</v>
      </c>
    </row>
    <row r="12" spans="1:20" ht="25.9" customHeight="1">
      <c r="A12" s="349"/>
      <c r="B12" s="28" t="s">
        <v>129</v>
      </c>
      <c r="C12" s="54"/>
      <c r="D12" s="54"/>
      <c r="E12" s="28"/>
      <c r="F12" s="28"/>
      <c r="G12" s="54"/>
      <c r="H12" s="349"/>
      <c r="I12" s="349"/>
      <c r="J12" s="349"/>
      <c r="K12" s="349"/>
      <c r="L12" s="28" t="s">
        <v>125</v>
      </c>
      <c r="M12" s="28"/>
      <c r="N12" s="349"/>
      <c r="O12" s="349"/>
      <c r="P12" s="345" t="s">
        <v>93</v>
      </c>
      <c r="Q12" s="54"/>
      <c r="R12" s="347">
        <v>51</v>
      </c>
      <c r="S12" s="347"/>
      <c r="T12" s="347">
        <v>51</v>
      </c>
    </row>
    <row r="13" spans="1:20" ht="25.9" customHeight="1">
      <c r="A13" s="349"/>
      <c r="B13" s="28" t="s">
        <v>130</v>
      </c>
      <c r="C13" s="54"/>
      <c r="D13" s="54"/>
      <c r="E13" s="28"/>
      <c r="F13" s="28"/>
      <c r="G13" s="54"/>
      <c r="H13" s="349"/>
      <c r="I13" s="349"/>
      <c r="J13" s="349"/>
      <c r="K13" s="349"/>
      <c r="L13" s="28" t="s">
        <v>125</v>
      </c>
      <c r="M13" s="28"/>
      <c r="N13" s="349"/>
      <c r="O13" s="349"/>
      <c r="P13" s="345" t="s">
        <v>93</v>
      </c>
      <c r="Q13" s="28"/>
      <c r="R13" s="347">
        <v>85</v>
      </c>
      <c r="S13" s="347"/>
      <c r="T13" s="347">
        <v>85</v>
      </c>
    </row>
    <row r="14" spans="1:20" ht="25.9" customHeight="1">
      <c r="A14" s="349"/>
      <c r="B14" s="28" t="s">
        <v>131</v>
      </c>
      <c r="C14" s="28"/>
      <c r="D14" s="28"/>
      <c r="E14" s="28"/>
      <c r="F14" s="28"/>
      <c r="G14" s="28"/>
      <c r="H14" s="349"/>
      <c r="I14" s="349"/>
      <c r="J14" s="349"/>
      <c r="K14" s="349"/>
      <c r="L14" s="28" t="s">
        <v>132</v>
      </c>
      <c r="M14" s="28"/>
      <c r="N14" s="349"/>
      <c r="O14" s="349"/>
      <c r="P14" s="345" t="s">
        <v>93</v>
      </c>
      <c r="Q14" s="28"/>
      <c r="R14" s="347">
        <v>51</v>
      </c>
      <c r="S14" s="340"/>
      <c r="T14" s="347">
        <v>51</v>
      </c>
    </row>
    <row r="15" spans="1:20" ht="25.9" customHeight="1">
      <c r="A15" s="349"/>
      <c r="B15" s="349"/>
      <c r="C15" s="349"/>
      <c r="D15" s="349"/>
      <c r="E15" s="349"/>
      <c r="F15" s="349"/>
      <c r="G15" s="349"/>
      <c r="H15" s="349"/>
      <c r="I15" s="349"/>
      <c r="J15" s="349"/>
      <c r="K15" s="349"/>
      <c r="L15" s="349"/>
      <c r="M15" s="349"/>
      <c r="N15" s="349"/>
      <c r="O15" s="349"/>
      <c r="P15" s="349"/>
      <c r="Q15" s="349"/>
      <c r="R15" s="349"/>
      <c r="S15" s="349"/>
      <c r="T15" s="349"/>
    </row>
    <row r="16" spans="1:20" ht="25.9" customHeight="1">
      <c r="A16" s="108" t="s">
        <v>133</v>
      </c>
      <c r="B16" s="3" t="s">
        <v>134</v>
      </c>
      <c r="C16" s="17"/>
      <c r="D16" s="17"/>
      <c r="E16" s="54"/>
      <c r="F16" s="349"/>
      <c r="G16" s="349"/>
      <c r="H16" s="349"/>
      <c r="I16" s="349"/>
      <c r="J16" s="349"/>
      <c r="K16" s="349"/>
      <c r="L16" s="349"/>
      <c r="M16" s="349"/>
      <c r="N16" s="349"/>
      <c r="O16" s="349"/>
      <c r="P16" s="349"/>
      <c r="Q16" s="349"/>
      <c r="R16" s="349"/>
      <c r="S16" s="349"/>
      <c r="T16" s="349"/>
    </row>
    <row r="17" spans="1:20" ht="25.9" customHeight="1">
      <c r="A17" s="79"/>
      <c r="B17" s="13" t="s">
        <v>135</v>
      </c>
      <c r="C17" s="17"/>
      <c r="D17" s="17"/>
      <c r="E17" s="1"/>
      <c r="F17" s="349"/>
      <c r="G17" s="349"/>
      <c r="H17" s="349"/>
      <c r="I17" s="349"/>
      <c r="J17" s="349"/>
      <c r="K17" s="349"/>
      <c r="L17" s="349"/>
      <c r="M17" s="349"/>
      <c r="N17" s="349"/>
      <c r="O17" s="349"/>
      <c r="P17" s="349"/>
      <c r="Q17" s="349"/>
      <c r="R17" s="349"/>
      <c r="S17" s="349"/>
      <c r="T17" s="349"/>
    </row>
    <row r="18" spans="1:20" ht="25.9" customHeight="1">
      <c r="A18" s="28"/>
      <c r="B18" s="13" t="s">
        <v>136</v>
      </c>
      <c r="C18" s="17"/>
      <c r="D18" s="17"/>
      <c r="E18" s="1"/>
      <c r="F18" s="349"/>
      <c r="G18" s="349"/>
      <c r="H18" s="349"/>
      <c r="I18" s="349"/>
      <c r="J18" s="349"/>
      <c r="K18" s="349"/>
      <c r="L18" s="349"/>
      <c r="M18" s="349"/>
      <c r="N18" s="349"/>
      <c r="O18" s="349"/>
      <c r="P18" s="349"/>
      <c r="Q18" s="349"/>
      <c r="R18" s="349"/>
      <c r="S18" s="349"/>
      <c r="T18" s="349"/>
    </row>
    <row r="19" spans="1:20" ht="25.9" customHeight="1">
      <c r="A19" s="349"/>
      <c r="B19" s="349"/>
      <c r="C19" s="349"/>
      <c r="D19" s="349"/>
      <c r="E19" s="349"/>
      <c r="F19" s="349"/>
      <c r="G19" s="349"/>
      <c r="H19" s="349"/>
      <c r="I19" s="349"/>
      <c r="J19" s="349"/>
      <c r="K19" s="349"/>
      <c r="L19" s="349"/>
      <c r="M19" s="349"/>
      <c r="N19" s="349"/>
      <c r="O19" s="349"/>
      <c r="P19" s="349"/>
      <c r="Q19" s="349"/>
      <c r="R19" s="349"/>
      <c r="S19" s="349"/>
      <c r="T19" s="349"/>
    </row>
    <row r="20" spans="1:20" ht="25.9" customHeight="1">
      <c r="A20" s="109" t="s">
        <v>137</v>
      </c>
      <c r="B20" s="76" t="s">
        <v>138</v>
      </c>
      <c r="C20" s="349"/>
      <c r="D20" s="349"/>
      <c r="E20" s="349"/>
      <c r="F20" s="349"/>
      <c r="G20" s="349"/>
      <c r="H20" s="349"/>
      <c r="I20" s="349"/>
      <c r="J20" s="349"/>
      <c r="K20" s="349"/>
      <c r="L20" s="349"/>
      <c r="M20" s="349"/>
      <c r="N20" s="349"/>
      <c r="O20" s="349"/>
      <c r="P20" s="349"/>
      <c r="Q20" s="349"/>
      <c r="R20" s="349"/>
      <c r="S20" s="349"/>
      <c r="T20" s="349"/>
    </row>
    <row r="21" spans="1:20" ht="25.9" customHeight="1">
      <c r="A21" s="349"/>
      <c r="B21" s="349"/>
      <c r="C21" s="107" t="s">
        <v>139</v>
      </c>
      <c r="D21" s="36" t="s">
        <v>140</v>
      </c>
      <c r="E21" s="349"/>
      <c r="F21" s="349"/>
      <c r="G21" s="349"/>
      <c r="H21" s="349"/>
      <c r="I21" s="349"/>
      <c r="J21" s="349"/>
      <c r="K21" s="349"/>
      <c r="L21" s="349"/>
      <c r="M21" s="349"/>
      <c r="N21" s="349"/>
      <c r="O21" s="349"/>
      <c r="P21" s="349"/>
      <c r="Q21" s="349"/>
      <c r="R21" s="349"/>
      <c r="S21" s="349"/>
      <c r="T21" s="349"/>
    </row>
    <row r="22" spans="1:20" ht="25.9" customHeight="1">
      <c r="A22" s="54"/>
      <c r="B22" s="54"/>
      <c r="C22" s="54"/>
      <c r="D22" s="54"/>
      <c r="E22" s="28"/>
      <c r="F22" s="28"/>
      <c r="G22" s="28"/>
      <c r="H22" s="28"/>
      <c r="N22" s="28"/>
      <c r="O22" s="54"/>
      <c r="P22" s="54"/>
    </row>
    <row r="23" spans="1:20" ht="25.9" customHeight="1">
      <c r="A23" s="54"/>
      <c r="B23" s="54"/>
      <c r="C23" s="54"/>
      <c r="D23" s="54"/>
      <c r="E23" s="28"/>
      <c r="F23" s="28"/>
      <c r="G23" s="28"/>
      <c r="H23" s="28"/>
      <c r="N23" s="669" t="s">
        <v>141</v>
      </c>
      <c r="O23" s="669"/>
      <c r="P23" s="669"/>
      <c r="Q23" s="669"/>
      <c r="R23" s="669"/>
    </row>
    <row r="24" spans="1:20" ht="25.9" customHeight="1">
      <c r="A24" s="54"/>
      <c r="B24" s="54"/>
      <c r="C24" s="28" t="s">
        <v>142</v>
      </c>
      <c r="D24" s="28"/>
      <c r="E24" s="28"/>
      <c r="F24" s="54"/>
      <c r="G24" s="28"/>
      <c r="H24" s="28"/>
      <c r="N24" s="28" t="s">
        <v>143</v>
      </c>
      <c r="O24" s="28"/>
      <c r="P24" s="28"/>
      <c r="Q24" s="28"/>
      <c r="R24" s="28"/>
    </row>
    <row r="25" spans="1:20" ht="25.9" customHeight="1">
      <c r="A25" s="54"/>
      <c r="B25" s="54"/>
      <c r="C25" s="28" t="s">
        <v>144</v>
      </c>
      <c r="D25" s="28"/>
      <c r="E25" s="28"/>
      <c r="F25" s="54"/>
      <c r="G25" s="28"/>
      <c r="H25" s="28"/>
      <c r="N25" s="28" t="s">
        <v>145</v>
      </c>
      <c r="O25" s="28"/>
      <c r="P25" s="28"/>
      <c r="Q25" s="28"/>
      <c r="R25" s="28"/>
    </row>
    <row r="26" spans="1:20" ht="25.9" customHeight="1">
      <c r="A26" s="54"/>
      <c r="B26" s="54"/>
      <c r="C26" s="28" t="s">
        <v>146</v>
      </c>
      <c r="D26" s="28"/>
      <c r="E26" s="28"/>
      <c r="F26" s="54"/>
      <c r="G26" s="28"/>
      <c r="H26" s="28"/>
      <c r="N26" s="28" t="s">
        <v>145</v>
      </c>
      <c r="O26" s="28"/>
      <c r="P26" s="28"/>
      <c r="Q26" s="28"/>
      <c r="R26" s="28"/>
    </row>
    <row r="27" spans="1:20" ht="25.9" customHeight="1">
      <c r="A27" s="54"/>
      <c r="B27" s="54"/>
      <c r="C27" s="28" t="s">
        <v>147</v>
      </c>
      <c r="D27" s="28"/>
      <c r="E27" s="28"/>
      <c r="F27" s="54"/>
      <c r="G27" s="28"/>
      <c r="H27" s="28"/>
      <c r="N27" s="51"/>
      <c r="O27" s="51"/>
      <c r="P27" s="28"/>
      <c r="Q27" s="28"/>
      <c r="R27" s="28"/>
    </row>
    <row r="28" spans="1:20" ht="25.9" customHeight="1">
      <c r="A28" s="54"/>
      <c r="B28" s="54"/>
      <c r="C28" s="51"/>
      <c r="D28" s="28" t="s">
        <v>148</v>
      </c>
      <c r="E28" s="28"/>
      <c r="F28" s="54"/>
      <c r="G28" s="28"/>
      <c r="H28" s="28"/>
      <c r="N28" s="28" t="s">
        <v>145</v>
      </c>
      <c r="O28" s="28"/>
      <c r="P28" s="28"/>
      <c r="Q28" s="28"/>
      <c r="R28" s="28"/>
    </row>
    <row r="29" spans="1:20" ht="25.9" customHeight="1">
      <c r="A29" s="54"/>
      <c r="B29" s="54"/>
      <c r="C29" s="28" t="s">
        <v>149</v>
      </c>
      <c r="D29" s="28"/>
      <c r="E29" s="28"/>
      <c r="F29" s="28"/>
      <c r="G29" s="28"/>
      <c r="H29" s="28"/>
      <c r="N29" s="28" t="s">
        <v>150</v>
      </c>
      <c r="O29" s="28"/>
      <c r="P29" s="54"/>
      <c r="Q29" s="54"/>
      <c r="R29" s="28"/>
    </row>
    <row r="30" spans="1:20" ht="25.9" customHeight="1">
      <c r="A30" s="54"/>
      <c r="B30" s="54"/>
      <c r="C30" s="28" t="s">
        <v>151</v>
      </c>
      <c r="D30" s="28"/>
      <c r="E30" s="28"/>
      <c r="F30" s="339"/>
      <c r="G30" s="28"/>
      <c r="H30" s="28"/>
      <c r="N30" s="28" t="s">
        <v>152</v>
      </c>
      <c r="O30" s="28"/>
      <c r="P30" s="54"/>
      <c r="Q30" s="54"/>
      <c r="R30" s="54"/>
    </row>
    <row r="31" spans="1:20" ht="25.9" customHeight="1">
      <c r="A31" s="54"/>
      <c r="B31" s="54"/>
      <c r="C31" s="28" t="s">
        <v>153</v>
      </c>
      <c r="D31" s="28"/>
      <c r="E31" s="28"/>
      <c r="F31" s="346"/>
      <c r="G31" s="28"/>
      <c r="H31" s="28"/>
      <c r="N31" s="28" t="s">
        <v>145</v>
      </c>
      <c r="O31" s="28"/>
      <c r="P31" s="54"/>
      <c r="Q31" s="54"/>
      <c r="R31" s="54"/>
    </row>
    <row r="32" spans="1:20" ht="25.9" customHeight="1">
      <c r="A32" s="54"/>
      <c r="B32" s="54"/>
      <c r="C32" s="28"/>
      <c r="D32" s="28"/>
      <c r="E32" s="28"/>
      <c r="F32" s="346"/>
      <c r="G32" s="28"/>
      <c r="H32" s="28"/>
      <c r="N32" s="28"/>
      <c r="O32" s="28"/>
      <c r="P32" s="54"/>
      <c r="Q32" s="54"/>
      <c r="R32" s="54"/>
    </row>
    <row r="33" spans="1:20" ht="25.9" customHeight="1">
      <c r="A33" s="54"/>
      <c r="B33" s="54"/>
      <c r="C33" s="28"/>
      <c r="D33" s="28"/>
      <c r="E33" s="28"/>
      <c r="F33" s="346"/>
      <c r="G33" s="28"/>
      <c r="H33" s="28"/>
      <c r="N33" s="28"/>
      <c r="O33" s="28"/>
      <c r="P33" s="54"/>
      <c r="Q33" s="54"/>
      <c r="R33" s="54"/>
    </row>
    <row r="34" spans="1:20" ht="25.9" customHeight="1">
      <c r="A34" s="54"/>
      <c r="B34" s="54"/>
      <c r="C34" s="28"/>
      <c r="D34" s="28"/>
      <c r="E34" s="28"/>
      <c r="F34" s="346"/>
      <c r="G34" s="28"/>
      <c r="H34" s="28"/>
      <c r="N34" s="28"/>
      <c r="O34" s="28"/>
      <c r="P34" s="54"/>
      <c r="Q34" s="54"/>
      <c r="R34" s="54"/>
    </row>
    <row r="35" spans="1:20" ht="25.9" customHeight="1">
      <c r="A35" s="54"/>
      <c r="B35" s="54"/>
      <c r="C35" s="54"/>
      <c r="D35" s="54"/>
      <c r="E35" s="28"/>
      <c r="F35" s="28"/>
      <c r="G35" s="28"/>
      <c r="H35" s="28"/>
    </row>
    <row r="36" spans="1:20" ht="25.9" customHeight="1">
      <c r="B36" s="28"/>
      <c r="C36" s="28"/>
      <c r="N36" s="74"/>
      <c r="O36" s="33"/>
      <c r="P36" s="74"/>
      <c r="Q36" s="6"/>
      <c r="R36" s="74"/>
      <c r="S36" s="6"/>
      <c r="T36" s="74"/>
    </row>
    <row r="37" spans="1:20" ht="25.9" customHeight="1">
      <c r="B37" s="36"/>
      <c r="C37" s="50"/>
      <c r="D37" s="50"/>
    </row>
    <row r="38" spans="1:20" ht="25.9" customHeight="1">
      <c r="F38" s="28" t="s">
        <v>39</v>
      </c>
      <c r="G38" s="34"/>
      <c r="H38" s="51"/>
    </row>
    <row r="39" spans="1:20" ht="25.9" customHeight="1">
      <c r="F39" s="60"/>
      <c r="G39" s="28" t="s">
        <v>154</v>
      </c>
    </row>
    <row r="40" spans="1:20" ht="25.15" customHeight="1">
      <c r="A40" s="666" t="s">
        <v>155</v>
      </c>
      <c r="B40" s="666"/>
      <c r="C40" s="666"/>
      <c r="D40" s="666"/>
      <c r="E40" s="666"/>
      <c r="F40" s="666"/>
      <c r="G40" s="666"/>
      <c r="H40" s="666"/>
      <c r="I40" s="666"/>
      <c r="J40" s="666"/>
      <c r="K40" s="666"/>
      <c r="L40" s="666"/>
      <c r="M40" s="666"/>
      <c r="N40" s="666"/>
      <c r="O40" s="666"/>
      <c r="P40" s="666"/>
      <c r="Q40" s="666"/>
      <c r="R40" s="666"/>
      <c r="S40" s="666"/>
      <c r="T40" s="666"/>
    </row>
    <row r="41" spans="1:20" ht="25.15" customHeight="1">
      <c r="A41" s="349"/>
      <c r="B41" s="349"/>
      <c r="C41" s="349"/>
      <c r="D41" s="349"/>
      <c r="E41" s="349"/>
      <c r="F41" s="349"/>
      <c r="G41" s="349"/>
      <c r="H41" s="349"/>
      <c r="I41" s="349"/>
      <c r="J41" s="349"/>
      <c r="K41" s="349"/>
      <c r="L41" s="349"/>
      <c r="M41" s="349"/>
      <c r="N41" s="349"/>
      <c r="O41" s="349"/>
      <c r="P41" s="349"/>
      <c r="Q41" s="349"/>
      <c r="R41" s="349"/>
      <c r="S41" s="349"/>
      <c r="T41" s="349"/>
    </row>
    <row r="42" spans="1:20" ht="25.15" customHeight="1">
      <c r="A42" s="106" t="s">
        <v>156</v>
      </c>
      <c r="B42" s="9" t="s">
        <v>157</v>
      </c>
    </row>
    <row r="43" spans="1:20" ht="25.15" customHeight="1">
      <c r="B43" s="79" t="s">
        <v>158</v>
      </c>
    </row>
    <row r="44" spans="1:20" ht="25.15" customHeight="1">
      <c r="A44" s="28"/>
    </row>
    <row r="45" spans="1:20" ht="25.15" customHeight="1">
      <c r="A45" s="28"/>
      <c r="N45" s="669" t="s">
        <v>159</v>
      </c>
      <c r="O45" s="669"/>
      <c r="P45" s="669"/>
      <c r="Q45" s="669"/>
      <c r="R45" s="669"/>
      <c r="S45" s="669"/>
      <c r="T45" s="669"/>
    </row>
    <row r="46" spans="1:20" ht="25.15" customHeight="1">
      <c r="A46" s="28"/>
      <c r="N46" s="665" t="s">
        <v>160</v>
      </c>
      <c r="O46" s="665"/>
      <c r="P46" s="665"/>
      <c r="Q46" s="340"/>
      <c r="R46" s="665" t="s">
        <v>161</v>
      </c>
      <c r="S46" s="665"/>
      <c r="T46" s="665"/>
    </row>
    <row r="47" spans="1:20" ht="25.15" customHeight="1">
      <c r="A47" s="28"/>
      <c r="N47" s="419" t="s">
        <v>88</v>
      </c>
      <c r="O47" s="163"/>
      <c r="P47" s="419" t="s">
        <v>89</v>
      </c>
      <c r="Q47" s="163"/>
      <c r="R47" s="164" t="str">
        <f>+N47</f>
        <v>June 30, 2026</v>
      </c>
      <c r="S47" s="163"/>
      <c r="T47" s="164" t="str">
        <f>+P47</f>
        <v>December 31, 2025</v>
      </c>
    </row>
    <row r="48" spans="1:20" ht="25.15" customHeight="1">
      <c r="A48" s="53" t="s">
        <v>162</v>
      </c>
      <c r="B48" s="681" t="s">
        <v>163</v>
      </c>
      <c r="C48" s="681"/>
      <c r="D48" s="681"/>
      <c r="E48" s="681"/>
      <c r="F48" s="681"/>
      <c r="G48" s="681"/>
      <c r="H48" s="681"/>
      <c r="N48" s="28"/>
      <c r="P48" s="28"/>
      <c r="R48" s="28"/>
      <c r="T48" s="19"/>
    </row>
    <row r="49" spans="2:20" ht="25.15" customHeight="1">
      <c r="B49" s="28" t="s">
        <v>99</v>
      </c>
      <c r="C49" s="28"/>
      <c r="N49" s="17"/>
      <c r="O49" s="17"/>
      <c r="P49" s="17"/>
      <c r="Q49" s="17"/>
      <c r="R49" s="17"/>
      <c r="S49" s="17"/>
      <c r="T49" s="17"/>
    </row>
    <row r="50" spans="2:20" ht="25.15" customHeight="1">
      <c r="B50" s="28"/>
      <c r="C50" s="28" t="s">
        <v>164</v>
      </c>
      <c r="N50" s="33">
        <v>0</v>
      </c>
      <c r="O50" s="33"/>
      <c r="P50" s="33">
        <v>0</v>
      </c>
      <c r="Q50" s="6"/>
      <c r="R50" s="33">
        <v>2451356.4699999997</v>
      </c>
      <c r="S50" s="33"/>
      <c r="T50" s="33">
        <v>2451356.4700000002</v>
      </c>
    </row>
    <row r="51" spans="2:20" ht="25.15" customHeight="1">
      <c r="B51" s="12" t="s">
        <v>165</v>
      </c>
      <c r="C51" s="50"/>
      <c r="D51" s="50"/>
      <c r="N51" s="33">
        <v>3176486.62</v>
      </c>
      <c r="O51" s="7"/>
      <c r="P51" s="33">
        <v>3176486.62</v>
      </c>
      <c r="Q51" s="8"/>
      <c r="R51" s="33">
        <v>3176486.62</v>
      </c>
      <c r="S51" s="7"/>
      <c r="T51" s="33">
        <v>3176486.62</v>
      </c>
    </row>
    <row r="52" spans="2:20" ht="25.15" customHeight="1">
      <c r="B52" s="122" t="s">
        <v>166</v>
      </c>
      <c r="C52" s="50"/>
      <c r="D52" s="50"/>
      <c r="N52" s="33">
        <v>1172956</v>
      </c>
      <c r="O52" s="7"/>
      <c r="P52" s="33">
        <v>1172956</v>
      </c>
      <c r="Q52" s="8"/>
      <c r="R52" s="33">
        <v>1172956</v>
      </c>
      <c r="S52" s="7"/>
      <c r="T52" s="33">
        <v>1172956</v>
      </c>
    </row>
    <row r="53" spans="2:20" ht="25.15" customHeight="1">
      <c r="C53" s="28" t="s">
        <v>167</v>
      </c>
      <c r="N53" s="39">
        <f>SUM(N49:N52)</f>
        <v>4349442.62</v>
      </c>
      <c r="O53" s="28"/>
      <c r="P53" s="39">
        <f>SUM(P49:P52)</f>
        <v>4349442.62</v>
      </c>
      <c r="Q53" s="6"/>
      <c r="R53" s="39">
        <f>SUM(R49:R52)</f>
        <v>6800799.0899999999</v>
      </c>
      <c r="S53" s="28"/>
      <c r="T53" s="39">
        <f>SUM(T49:T52)</f>
        <v>6800799.0899999999</v>
      </c>
    </row>
    <row r="54" spans="2:20" ht="25.15" customHeight="1">
      <c r="B54" s="28" t="s">
        <v>168</v>
      </c>
      <c r="C54" s="28"/>
      <c r="D54" s="28"/>
      <c r="E54" s="28"/>
      <c r="F54" s="28"/>
      <c r="G54" s="28"/>
      <c r="H54" s="28"/>
      <c r="N54" s="456">
        <v>-3176486.62</v>
      </c>
      <c r="O54" s="33"/>
      <c r="P54" s="456">
        <v>-3176486.62</v>
      </c>
      <c r="Q54" s="6"/>
      <c r="R54" s="456">
        <v>-5627843.0899999999</v>
      </c>
      <c r="S54" s="33"/>
      <c r="T54" s="456">
        <v>-5627843.0899999999</v>
      </c>
    </row>
    <row r="55" spans="2:20" ht="25.15" customHeight="1" thickBot="1">
      <c r="C55" s="28" t="s">
        <v>169</v>
      </c>
      <c r="N55" s="40">
        <f>SUM(N53:N54)</f>
        <v>1172956</v>
      </c>
      <c r="O55" s="33"/>
      <c r="P55" s="40">
        <f>SUM(P53:P54)</f>
        <v>1172956</v>
      </c>
      <c r="Q55" s="6"/>
      <c r="R55" s="40">
        <f>SUM(R53:R54)</f>
        <v>1172956</v>
      </c>
      <c r="S55" s="6"/>
      <c r="T55" s="40">
        <f>SUM(T53:T54)</f>
        <v>1172956</v>
      </c>
    </row>
    <row r="56" spans="2:20" ht="25.15" customHeight="1" thickTop="1">
      <c r="B56" s="53" t="s">
        <v>170</v>
      </c>
    </row>
    <row r="57" spans="2:20" ht="25.15" customHeight="1">
      <c r="B57" s="50" t="s">
        <v>94</v>
      </c>
      <c r="C57" s="50"/>
      <c r="D57" s="50"/>
      <c r="N57" s="7">
        <v>0</v>
      </c>
      <c r="O57" s="7"/>
      <c r="P57" s="7">
        <v>0</v>
      </c>
      <c r="Q57" s="8"/>
      <c r="R57" s="7">
        <v>25590</v>
      </c>
      <c r="S57" s="7"/>
      <c r="T57" s="7">
        <v>295550</v>
      </c>
    </row>
    <row r="58" spans="2:20" ht="25.15" customHeight="1">
      <c r="B58" s="28" t="s">
        <v>103</v>
      </c>
      <c r="C58" s="50"/>
      <c r="D58" s="50"/>
      <c r="N58" s="7">
        <v>0</v>
      </c>
      <c r="O58" s="7"/>
      <c r="P58" s="7">
        <v>0</v>
      </c>
      <c r="Q58" s="8"/>
      <c r="R58" s="7">
        <v>82528.600000000006</v>
      </c>
      <c r="S58" s="7"/>
      <c r="T58" s="7">
        <v>194006.3</v>
      </c>
    </row>
    <row r="59" spans="2:20" ht="25.15" customHeight="1">
      <c r="B59" s="36" t="s">
        <v>113</v>
      </c>
      <c r="C59" s="50"/>
      <c r="D59" s="50"/>
      <c r="N59" s="7">
        <v>0</v>
      </c>
      <c r="O59" s="7"/>
      <c r="P59" s="7">
        <v>0</v>
      </c>
      <c r="Q59" s="8"/>
      <c r="R59" s="7">
        <v>1455283.7200000002</v>
      </c>
      <c r="S59" s="7"/>
      <c r="T59" s="7">
        <v>1245683.8999999999</v>
      </c>
    </row>
    <row r="60" spans="2:20" ht="25.15" customHeight="1">
      <c r="B60" s="36" t="s">
        <v>116</v>
      </c>
      <c r="C60" s="50"/>
      <c r="D60" s="50"/>
      <c r="N60" s="7">
        <v>0</v>
      </c>
      <c r="O60" s="7"/>
      <c r="P60" s="7">
        <v>0</v>
      </c>
      <c r="Q60" s="8"/>
      <c r="R60" s="7">
        <v>542844.73</v>
      </c>
      <c r="S60" s="7"/>
      <c r="T60" s="7">
        <v>922110.3</v>
      </c>
    </row>
    <row r="61" spans="2:20" ht="25.15" customHeight="1">
      <c r="B61" s="50" t="s">
        <v>118</v>
      </c>
      <c r="C61" s="50"/>
      <c r="D61" s="50"/>
      <c r="N61" s="7">
        <v>0</v>
      </c>
      <c r="O61" s="7"/>
      <c r="P61" s="7">
        <v>0</v>
      </c>
      <c r="Q61" s="8"/>
      <c r="R61" s="7">
        <v>0</v>
      </c>
      <c r="S61" s="7"/>
      <c r="T61" s="7">
        <v>6871.54</v>
      </c>
    </row>
    <row r="62" spans="2:20" ht="25.15" customHeight="1">
      <c r="B62" s="28" t="s">
        <v>165</v>
      </c>
      <c r="C62" s="50"/>
      <c r="D62" s="50"/>
      <c r="N62" s="7">
        <v>754162.34</v>
      </c>
      <c r="O62" s="7"/>
      <c r="P62" s="7">
        <v>754162.34</v>
      </c>
      <c r="Q62" s="8"/>
      <c r="R62" s="7">
        <v>0</v>
      </c>
      <c r="S62" s="7"/>
      <c r="T62" s="7">
        <v>0</v>
      </c>
    </row>
    <row r="63" spans="2:20" ht="25.15" customHeight="1">
      <c r="B63" s="28" t="s">
        <v>171</v>
      </c>
      <c r="C63" s="50"/>
      <c r="D63" s="50"/>
      <c r="N63" s="7">
        <v>0</v>
      </c>
      <c r="O63" s="7"/>
      <c r="P63" s="7">
        <v>74053128.640000001</v>
      </c>
      <c r="Q63" s="8"/>
      <c r="R63" s="7">
        <v>0</v>
      </c>
      <c r="S63" s="7"/>
      <c r="T63" s="7">
        <v>0</v>
      </c>
    </row>
    <row r="64" spans="2:20" ht="25.15" customHeight="1">
      <c r="B64" s="122" t="s">
        <v>166</v>
      </c>
      <c r="C64" s="50"/>
      <c r="D64" s="50"/>
      <c r="N64" s="7">
        <v>3694770.43</v>
      </c>
      <c r="O64" s="7"/>
      <c r="P64" s="7">
        <v>3506963.74</v>
      </c>
      <c r="Q64" s="8"/>
      <c r="R64" s="7">
        <v>0</v>
      </c>
      <c r="S64" s="7"/>
      <c r="T64" s="7">
        <v>0</v>
      </c>
    </row>
    <row r="65" spans="1:20" ht="25.15" customHeight="1">
      <c r="C65" s="28" t="s">
        <v>167</v>
      </c>
      <c r="D65" s="50"/>
      <c r="N65" s="540">
        <f>SUM(N57:N64)</f>
        <v>4448932.7700000005</v>
      </c>
      <c r="O65" s="7"/>
      <c r="P65" s="540">
        <f>SUM(P57:P64)</f>
        <v>78314254.719999999</v>
      </c>
      <c r="Q65" s="8"/>
      <c r="R65" s="540">
        <f>SUM(R57:R64)</f>
        <v>2106247.0500000003</v>
      </c>
      <c r="S65" s="7"/>
      <c r="T65" s="540">
        <f>SUM(T57:T64)</f>
        <v>2664222.04</v>
      </c>
    </row>
    <row r="66" spans="1:20" ht="25.15" customHeight="1">
      <c r="B66" s="28" t="s">
        <v>168</v>
      </c>
      <c r="C66" s="28"/>
      <c r="D66" s="50"/>
      <c r="N66" s="541">
        <v>-754162.34</v>
      </c>
      <c r="O66" s="11"/>
      <c r="P66" s="62">
        <v>0</v>
      </c>
      <c r="Q66" s="81"/>
      <c r="R66" s="62">
        <v>0</v>
      </c>
      <c r="S66" s="81"/>
      <c r="T66" s="62">
        <v>0</v>
      </c>
    </row>
    <row r="67" spans="1:20" ht="25.15" customHeight="1" thickBot="1">
      <c r="C67" s="28" t="s">
        <v>169</v>
      </c>
      <c r="D67" s="50"/>
      <c r="N67" s="169">
        <f>SUM(N65:N66)</f>
        <v>3694770.4300000006</v>
      </c>
      <c r="O67" s="7"/>
      <c r="P67" s="169">
        <f>SUM(P65:P66)</f>
        <v>78314254.719999999</v>
      </c>
      <c r="Q67" s="8"/>
      <c r="R67" s="169">
        <f>SUM(R65:R66)</f>
        <v>2106247.0500000003</v>
      </c>
      <c r="S67" s="8"/>
      <c r="T67" s="169">
        <f>SUM(T65:T66)</f>
        <v>2664222.04</v>
      </c>
    </row>
    <row r="68" spans="1:20" ht="25.15" customHeight="1" thickTop="1">
      <c r="B68" s="53" t="s">
        <v>172</v>
      </c>
      <c r="C68" s="28"/>
      <c r="N68" s="340"/>
      <c r="O68" s="340"/>
      <c r="P68" s="340"/>
      <c r="Q68" s="340"/>
      <c r="R68" s="340"/>
      <c r="S68" s="340"/>
      <c r="T68" s="340"/>
    </row>
    <row r="69" spans="1:20" ht="25.15" customHeight="1">
      <c r="B69" s="28" t="s">
        <v>91</v>
      </c>
      <c r="C69" s="50"/>
      <c r="D69" s="50"/>
      <c r="N69" s="112">
        <v>0</v>
      </c>
      <c r="O69" s="116"/>
      <c r="P69" s="112">
        <v>0</v>
      </c>
      <c r="Q69" s="12"/>
      <c r="R69" s="112">
        <v>48104491.149999999</v>
      </c>
      <c r="S69" s="116"/>
      <c r="T69" s="112">
        <v>41582579.170000002</v>
      </c>
    </row>
    <row r="70" spans="1:20" ht="25.15" customHeight="1">
      <c r="B70" s="28" t="s">
        <v>99</v>
      </c>
      <c r="C70" s="28"/>
      <c r="D70" s="28"/>
    </row>
    <row r="71" spans="1:20" ht="25.15" customHeight="1">
      <c r="B71" s="51"/>
      <c r="C71" s="28" t="s">
        <v>164</v>
      </c>
      <c r="D71" s="28"/>
      <c r="N71" s="112">
        <v>0</v>
      </c>
      <c r="O71" s="116"/>
      <c r="P71" s="112">
        <v>0</v>
      </c>
      <c r="Q71" s="117"/>
      <c r="R71" s="112">
        <v>21985024.460000001</v>
      </c>
      <c r="S71" s="116"/>
      <c r="T71" s="112">
        <v>20975490.68</v>
      </c>
    </row>
    <row r="72" spans="1:20" ht="25.15" customHeight="1">
      <c r="B72" s="28" t="s">
        <v>102</v>
      </c>
      <c r="D72" s="28"/>
      <c r="N72" s="112">
        <v>0</v>
      </c>
      <c r="O72" s="116"/>
      <c r="P72" s="112">
        <v>0</v>
      </c>
      <c r="Q72" s="117"/>
      <c r="R72" s="112">
        <v>3226938.49</v>
      </c>
      <c r="S72" s="116"/>
      <c r="T72" s="112">
        <v>2527086.2799999998</v>
      </c>
    </row>
    <row r="73" spans="1:20" ht="25.15" customHeight="1">
      <c r="B73" s="28" t="s">
        <v>103</v>
      </c>
      <c r="C73" s="28"/>
      <c r="D73" s="28"/>
      <c r="N73" s="112">
        <v>0</v>
      </c>
      <c r="O73" s="200"/>
      <c r="P73" s="112">
        <v>0</v>
      </c>
      <c r="Q73" s="116"/>
      <c r="R73" s="112">
        <v>49.32</v>
      </c>
      <c r="S73" s="200"/>
      <c r="T73" s="112">
        <v>5669.6</v>
      </c>
    </row>
    <row r="74" spans="1:20" ht="25.15" customHeight="1">
      <c r="B74" s="28" t="s">
        <v>118</v>
      </c>
      <c r="C74" s="28"/>
      <c r="D74" s="28"/>
      <c r="N74" s="112">
        <v>0</v>
      </c>
      <c r="O74" s="200"/>
      <c r="P74" s="112">
        <v>0</v>
      </c>
      <c r="Q74" s="117"/>
      <c r="R74" s="112">
        <v>7633.45</v>
      </c>
      <c r="S74" s="200"/>
      <c r="T74" s="112">
        <v>7686.21</v>
      </c>
    </row>
    <row r="75" spans="1:20" ht="25.15" customHeight="1">
      <c r="B75" s="28" t="s">
        <v>165</v>
      </c>
      <c r="C75" s="28"/>
      <c r="D75" s="28"/>
      <c r="N75" s="112">
        <v>18182157.449999999</v>
      </c>
      <c r="O75" s="200"/>
      <c r="P75" s="112">
        <v>32945582.75</v>
      </c>
      <c r="Q75" s="117"/>
      <c r="R75" s="112">
        <v>0</v>
      </c>
      <c r="S75" s="200"/>
      <c r="T75" s="112">
        <v>0</v>
      </c>
    </row>
    <row r="76" spans="1:20" ht="25.15" customHeight="1">
      <c r="B76" s="122" t="s">
        <v>173</v>
      </c>
      <c r="C76" s="28"/>
      <c r="D76" s="28"/>
      <c r="N76" s="112">
        <v>18525080.859999999</v>
      </c>
      <c r="O76" s="200"/>
      <c r="P76" s="112">
        <v>14870112.369999999</v>
      </c>
      <c r="Q76" s="116"/>
      <c r="R76" s="112">
        <v>0</v>
      </c>
      <c r="S76" s="200"/>
      <c r="T76" s="112">
        <v>0</v>
      </c>
    </row>
    <row r="77" spans="1:20" ht="24.6" customHeight="1"/>
    <row r="78" spans="1:20" ht="25.15" customHeight="1">
      <c r="F78" s="28" t="str">
        <f>+F38</f>
        <v>(Sign) ……………………………………...........……………………………...……………. Authorized Director</v>
      </c>
      <c r="G78" s="34"/>
      <c r="H78" s="51"/>
    </row>
    <row r="79" spans="1:20" ht="25.15" customHeight="1">
      <c r="F79" s="60"/>
      <c r="G79" s="28" t="str">
        <f>+G39</f>
        <v xml:space="preserve">     (                                                                                                                                 )           </v>
      </c>
    </row>
    <row r="80" spans="1:20" ht="24" customHeight="1">
      <c r="A80" s="666" t="s">
        <v>174</v>
      </c>
      <c r="B80" s="666"/>
      <c r="C80" s="666"/>
      <c r="D80" s="666"/>
      <c r="E80" s="666"/>
      <c r="F80" s="666"/>
      <c r="G80" s="666"/>
      <c r="H80" s="666"/>
      <c r="I80" s="666"/>
      <c r="J80" s="666"/>
      <c r="K80" s="666"/>
      <c r="L80" s="666"/>
      <c r="M80" s="666"/>
      <c r="N80" s="666"/>
      <c r="O80" s="666"/>
      <c r="P80" s="666"/>
      <c r="Q80" s="666"/>
      <c r="R80" s="666"/>
      <c r="S80" s="666"/>
      <c r="T80" s="666"/>
    </row>
    <row r="81" spans="2:20" ht="24" customHeight="1"/>
    <row r="82" spans="2:20" ht="24" customHeight="1">
      <c r="N82" s="669" t="s">
        <v>159</v>
      </c>
      <c r="O82" s="669"/>
      <c r="P82" s="669"/>
      <c r="Q82" s="669"/>
      <c r="R82" s="669"/>
      <c r="S82" s="669"/>
      <c r="T82" s="669"/>
    </row>
    <row r="83" spans="2:20" ht="24" customHeight="1">
      <c r="N83" s="665" t="s">
        <v>160</v>
      </c>
      <c r="O83" s="665"/>
      <c r="P83" s="665"/>
      <c r="Q83" s="340"/>
      <c r="R83" s="665" t="s">
        <v>161</v>
      </c>
      <c r="S83" s="665"/>
      <c r="T83" s="665"/>
    </row>
    <row r="84" spans="2:20" ht="24" customHeight="1">
      <c r="N84" s="419" t="s">
        <v>88</v>
      </c>
      <c r="O84" s="163"/>
      <c r="P84" s="419" t="s">
        <v>89</v>
      </c>
      <c r="Q84" s="163"/>
      <c r="R84" s="164" t="str">
        <f>+N84</f>
        <v>June 30, 2026</v>
      </c>
      <c r="S84" s="163"/>
      <c r="T84" s="164" t="str">
        <f>+P84</f>
        <v>December 31, 2025</v>
      </c>
    </row>
    <row r="85" spans="2:20" ht="24" customHeight="1">
      <c r="B85" s="53" t="s">
        <v>175</v>
      </c>
      <c r="N85" s="162"/>
      <c r="O85" s="163"/>
      <c r="P85" s="162"/>
      <c r="Q85" s="163"/>
      <c r="R85" s="163"/>
      <c r="S85" s="163"/>
      <c r="T85" s="163"/>
    </row>
    <row r="86" spans="2:20" ht="24" customHeight="1">
      <c r="B86" s="36" t="s">
        <v>176</v>
      </c>
      <c r="C86" s="28"/>
      <c r="D86" s="28"/>
      <c r="N86" s="112">
        <v>6334972.5199999996</v>
      </c>
      <c r="O86" s="200"/>
      <c r="P86" s="112">
        <v>4120821.86</v>
      </c>
      <c r="Q86" s="116"/>
      <c r="R86" s="112">
        <v>0</v>
      </c>
      <c r="S86" s="200"/>
      <c r="T86" s="112">
        <v>0</v>
      </c>
    </row>
    <row r="87" spans="2:20" ht="24" customHeight="1">
      <c r="B87" s="36" t="s">
        <v>177</v>
      </c>
      <c r="C87" s="28"/>
      <c r="D87" s="28"/>
      <c r="N87" s="112">
        <v>5569863.0499999998</v>
      </c>
      <c r="O87" s="200"/>
      <c r="P87" s="112">
        <v>4454109.62</v>
      </c>
      <c r="Q87" s="12"/>
      <c r="R87" s="112">
        <v>0</v>
      </c>
      <c r="S87" s="200"/>
      <c r="T87" s="112">
        <v>0</v>
      </c>
    </row>
    <row r="88" spans="2:20" ht="24" customHeight="1">
      <c r="B88" s="28" t="s">
        <v>178</v>
      </c>
      <c r="C88" s="28"/>
      <c r="D88" s="28"/>
      <c r="N88" s="112">
        <v>709260.29</v>
      </c>
      <c r="O88" s="200"/>
      <c r="P88" s="112">
        <v>0</v>
      </c>
      <c r="Q88" s="116"/>
      <c r="R88" s="112">
        <v>0</v>
      </c>
      <c r="S88" s="117"/>
      <c r="T88" s="112">
        <v>0</v>
      </c>
    </row>
    <row r="89" spans="2:20" ht="24" customHeight="1">
      <c r="B89" s="122" t="s">
        <v>166</v>
      </c>
      <c r="C89" s="28"/>
      <c r="D89" s="28"/>
      <c r="N89" s="113">
        <v>35044103.469999999</v>
      </c>
      <c r="O89" s="200"/>
      <c r="P89" s="113">
        <v>21089308.010000002</v>
      </c>
      <c r="Q89" s="12"/>
      <c r="R89" s="113">
        <v>0</v>
      </c>
      <c r="S89" s="200"/>
      <c r="T89" s="113">
        <v>0</v>
      </c>
    </row>
    <row r="90" spans="2:20" ht="24" customHeight="1">
      <c r="C90" s="28" t="s">
        <v>167</v>
      </c>
      <c r="D90" s="50"/>
      <c r="N90" s="7">
        <f>SUM(N69:N89)</f>
        <v>84365437.639999986</v>
      </c>
      <c r="O90" s="7"/>
      <c r="P90" s="7">
        <f>SUM(P69:P89)</f>
        <v>77479934.609999999</v>
      </c>
      <c r="Q90" s="8"/>
      <c r="R90" s="7">
        <f>SUM(R69:R89)</f>
        <v>73324136.86999999</v>
      </c>
      <c r="S90" s="28"/>
      <c r="T90" s="7">
        <f>SUM(T69:T89)</f>
        <v>65098511.940000005</v>
      </c>
    </row>
    <row r="91" spans="2:20" ht="24" customHeight="1">
      <c r="B91" s="28" t="s">
        <v>168</v>
      </c>
      <c r="C91" s="28"/>
      <c r="N91" s="457">
        <v>-17716291.149999999</v>
      </c>
      <c r="O91" s="33"/>
      <c r="P91" s="112">
        <v>0</v>
      </c>
      <c r="Q91" s="6"/>
      <c r="R91" s="457">
        <v>-25211962.960000001</v>
      </c>
      <c r="S91" s="33"/>
      <c r="T91" s="457">
        <v>-23502576.970000003</v>
      </c>
    </row>
    <row r="92" spans="2:20" ht="24" customHeight="1" thickBot="1">
      <c r="C92" s="28" t="s">
        <v>169</v>
      </c>
      <c r="N92" s="16">
        <f>SUM(N90:N91)</f>
        <v>66649146.489999987</v>
      </c>
      <c r="O92" s="7"/>
      <c r="P92" s="16">
        <f>SUM(P90:P91)</f>
        <v>77479934.609999999</v>
      </c>
      <c r="Q92" s="8"/>
      <c r="R92" s="16">
        <f>SUM(R90:R91)</f>
        <v>48112173.909999989</v>
      </c>
      <c r="S92" s="8"/>
      <c r="T92" s="16">
        <f>SUM(T90:T91)</f>
        <v>41595934.969999999</v>
      </c>
    </row>
    <row r="93" spans="2:20" ht="24" customHeight="1" thickTop="1">
      <c r="B93" s="53" t="s">
        <v>179</v>
      </c>
      <c r="C93" s="28"/>
      <c r="N93" s="130"/>
      <c r="O93" s="200"/>
      <c r="P93" s="130"/>
      <c r="Q93" s="200"/>
      <c r="R93" s="130"/>
      <c r="S93" s="200"/>
      <c r="T93" s="130"/>
    </row>
    <row r="94" spans="2:20" ht="24" customHeight="1">
      <c r="B94" s="28" t="s">
        <v>109</v>
      </c>
      <c r="C94" s="28"/>
      <c r="N94" s="112">
        <v>0</v>
      </c>
      <c r="O94" s="12"/>
      <c r="P94" s="112">
        <v>0</v>
      </c>
      <c r="Q94" s="12"/>
      <c r="R94" s="112">
        <v>0</v>
      </c>
      <c r="S94" s="12"/>
      <c r="T94" s="112">
        <v>321000</v>
      </c>
    </row>
    <row r="95" spans="2:20" ht="24" customHeight="1">
      <c r="B95" s="9" t="s">
        <v>165</v>
      </c>
      <c r="C95" s="147"/>
      <c r="N95" s="112">
        <v>507373</v>
      </c>
      <c r="O95" s="12"/>
      <c r="P95" s="112">
        <v>507373</v>
      </c>
      <c r="Q95" s="12"/>
      <c r="R95" s="112">
        <v>507373.79</v>
      </c>
      <c r="S95" s="12"/>
      <c r="T95" s="112">
        <v>507373.79</v>
      </c>
    </row>
    <row r="96" spans="2:20" ht="24" customHeight="1">
      <c r="C96" s="28" t="s">
        <v>167</v>
      </c>
      <c r="D96" s="50"/>
      <c r="N96" s="401">
        <f>SUM(N94:N95)</f>
        <v>507373</v>
      </c>
      <c r="O96" s="12"/>
      <c r="P96" s="401">
        <f>SUM(P94:P95)</f>
        <v>507373</v>
      </c>
      <c r="Q96" s="12"/>
      <c r="R96" s="401">
        <f>SUM(R94:R95)</f>
        <v>507373.79</v>
      </c>
      <c r="S96" s="12"/>
      <c r="T96" s="401">
        <f>SUM(T94:T95)</f>
        <v>828373.79</v>
      </c>
    </row>
    <row r="97" spans="1:20" ht="24" customHeight="1">
      <c r="B97" s="28" t="s">
        <v>168</v>
      </c>
      <c r="C97" s="28"/>
      <c r="N97" s="457">
        <v>-507373</v>
      </c>
      <c r="O97" s="33"/>
      <c r="P97" s="457">
        <v>-507373</v>
      </c>
      <c r="Q97" s="6"/>
      <c r="R97" s="457">
        <v>-507373.79</v>
      </c>
      <c r="S97" s="6"/>
      <c r="T97" s="457">
        <v>-507373.79</v>
      </c>
    </row>
    <row r="98" spans="1:20" ht="24" customHeight="1" thickBot="1">
      <c r="C98" s="28" t="s">
        <v>169</v>
      </c>
      <c r="N98" s="40">
        <f>SUM(N96:N97)</f>
        <v>0</v>
      </c>
      <c r="O98" s="33"/>
      <c r="P98" s="40">
        <f>SUM(P96:P97)</f>
        <v>0</v>
      </c>
      <c r="Q98" s="6"/>
      <c r="R98" s="40">
        <f>SUM(R96:R97)</f>
        <v>0</v>
      </c>
      <c r="S98" s="6"/>
      <c r="T98" s="40">
        <f>SUM(T96:T97)</f>
        <v>321000.00000000006</v>
      </c>
    </row>
    <row r="99" spans="1:20" ht="24" customHeight="1" thickTop="1">
      <c r="A99" s="51"/>
      <c r="B99" s="53" t="s">
        <v>180</v>
      </c>
    </row>
    <row r="100" spans="1:20" ht="24" customHeight="1">
      <c r="A100" s="51"/>
      <c r="B100" s="28" t="s">
        <v>91</v>
      </c>
      <c r="C100" s="28"/>
      <c r="N100" s="7">
        <v>0</v>
      </c>
      <c r="O100" s="7"/>
      <c r="P100" s="7">
        <v>0</v>
      </c>
      <c r="Q100" s="7">
        <v>0</v>
      </c>
      <c r="R100" s="7">
        <v>263044656.34999999</v>
      </c>
      <c r="S100" s="7"/>
      <c r="T100" s="7">
        <v>263005856.34999999</v>
      </c>
    </row>
    <row r="101" spans="1:20" ht="24" customHeight="1">
      <c r="A101" s="51"/>
      <c r="B101" s="28" t="s">
        <v>181</v>
      </c>
      <c r="C101" s="28"/>
      <c r="N101" s="51"/>
      <c r="O101" s="51"/>
      <c r="P101" s="51"/>
      <c r="Q101" s="51"/>
      <c r="R101" s="51"/>
      <c r="S101" s="51"/>
      <c r="T101" s="51"/>
    </row>
    <row r="102" spans="1:20" ht="24" customHeight="1">
      <c r="A102" s="51"/>
      <c r="B102" s="51"/>
      <c r="C102" s="28" t="s">
        <v>182</v>
      </c>
      <c r="N102" s="7">
        <v>0</v>
      </c>
      <c r="O102" s="7"/>
      <c r="P102" s="7">
        <v>0</v>
      </c>
      <c r="Q102" s="7"/>
      <c r="R102" s="7">
        <v>40718334.630000003</v>
      </c>
      <c r="S102" s="7"/>
      <c r="T102" s="7">
        <v>40703784.630000003</v>
      </c>
    </row>
    <row r="103" spans="1:20" ht="24" customHeight="1">
      <c r="A103" s="51"/>
      <c r="B103" s="28" t="s">
        <v>102</v>
      </c>
      <c r="C103" s="28"/>
      <c r="N103" s="7">
        <v>0</v>
      </c>
      <c r="O103" s="7"/>
      <c r="P103" s="7">
        <v>0</v>
      </c>
      <c r="Q103" s="7"/>
      <c r="R103" s="7">
        <v>28232300</v>
      </c>
      <c r="S103" s="7"/>
      <c r="T103" s="7">
        <v>28193500</v>
      </c>
    </row>
    <row r="104" spans="1:20" ht="24" customHeight="1">
      <c r="A104" s="51"/>
      <c r="B104" s="28" t="s">
        <v>103</v>
      </c>
      <c r="N104" s="7">
        <v>0</v>
      </c>
      <c r="O104" s="7"/>
      <c r="P104" s="7">
        <v>0</v>
      </c>
      <c r="Q104" s="7"/>
      <c r="R104" s="7">
        <v>50000</v>
      </c>
      <c r="S104" s="7"/>
      <c r="T104" s="7">
        <v>595000</v>
      </c>
    </row>
    <row r="105" spans="1:20" ht="24" customHeight="1">
      <c r="A105" s="51"/>
      <c r="B105" s="28" t="s">
        <v>118</v>
      </c>
      <c r="N105" s="7">
        <v>0</v>
      </c>
      <c r="O105" s="7"/>
      <c r="P105" s="7">
        <v>0</v>
      </c>
      <c r="Q105" s="7"/>
      <c r="R105" s="7">
        <v>0</v>
      </c>
      <c r="S105" s="7"/>
      <c r="T105" s="7">
        <v>1797554.22</v>
      </c>
    </row>
    <row r="106" spans="1:20" ht="24" customHeight="1">
      <c r="A106" s="51"/>
      <c r="B106" s="28" t="s">
        <v>178</v>
      </c>
      <c r="N106" s="7">
        <v>0</v>
      </c>
      <c r="O106" s="7"/>
      <c r="P106" s="7">
        <v>33000000</v>
      </c>
      <c r="Q106" s="545"/>
      <c r="R106" s="7">
        <v>0</v>
      </c>
      <c r="S106" s="7"/>
      <c r="T106" s="7">
        <v>0</v>
      </c>
    </row>
    <row r="107" spans="1:20" ht="24" customHeight="1">
      <c r="A107" s="51"/>
      <c r="B107" s="12" t="s">
        <v>165</v>
      </c>
      <c r="N107" s="7">
        <v>173800000</v>
      </c>
      <c r="O107" s="7"/>
      <c r="P107" s="7">
        <v>559850000</v>
      </c>
      <c r="Q107" s="7"/>
      <c r="R107" s="7">
        <v>0</v>
      </c>
      <c r="S107" s="7"/>
      <c r="T107" s="7">
        <v>0</v>
      </c>
    </row>
    <row r="108" spans="1:20" ht="24" customHeight="1">
      <c r="A108" s="51"/>
      <c r="B108" s="122" t="s">
        <v>173</v>
      </c>
      <c r="N108" s="7">
        <v>143650000</v>
      </c>
      <c r="O108" s="7"/>
      <c r="P108" s="7">
        <v>136450000</v>
      </c>
      <c r="Q108" s="7"/>
      <c r="R108" s="7">
        <v>0</v>
      </c>
      <c r="S108" s="7"/>
      <c r="T108" s="7">
        <v>0</v>
      </c>
    </row>
    <row r="109" spans="1:20" ht="24" customHeight="1">
      <c r="A109" s="51"/>
      <c r="B109" s="36" t="s">
        <v>176</v>
      </c>
      <c r="N109" s="7">
        <v>79000000</v>
      </c>
      <c r="O109" s="7"/>
      <c r="P109" s="7">
        <v>79000000</v>
      </c>
      <c r="Q109" s="7"/>
      <c r="R109" s="7">
        <v>0</v>
      </c>
      <c r="S109" s="7"/>
      <c r="T109" s="7">
        <v>0</v>
      </c>
    </row>
    <row r="110" spans="1:20" ht="24" customHeight="1">
      <c r="A110" s="51"/>
      <c r="B110" s="36" t="s">
        <v>177</v>
      </c>
      <c r="N110" s="7">
        <v>42500000</v>
      </c>
      <c r="O110" s="7"/>
      <c r="P110" s="7">
        <v>42500000</v>
      </c>
      <c r="Q110" s="7"/>
      <c r="R110" s="7">
        <v>0</v>
      </c>
      <c r="S110" s="7"/>
      <c r="T110" s="7">
        <v>0</v>
      </c>
    </row>
    <row r="111" spans="1:20" ht="24" customHeight="1">
      <c r="A111" s="51"/>
      <c r="B111" s="122" t="s">
        <v>166</v>
      </c>
      <c r="N111" s="62">
        <v>369477034.87</v>
      </c>
      <c r="O111" s="7"/>
      <c r="P111" s="62">
        <v>350696366.36000001</v>
      </c>
      <c r="Q111" s="7"/>
      <c r="R111" s="62">
        <v>0</v>
      </c>
      <c r="S111" s="7"/>
      <c r="T111" s="62">
        <v>0</v>
      </c>
    </row>
    <row r="112" spans="1:20" ht="24" customHeight="1">
      <c r="C112" s="28" t="s">
        <v>167</v>
      </c>
      <c r="N112" s="7">
        <f>SUM(N100:N111)</f>
        <v>808427034.87</v>
      </c>
      <c r="O112" s="7"/>
      <c r="P112" s="7">
        <f>SUM(P100:P111)</f>
        <v>1201496366.3600001</v>
      </c>
      <c r="Q112" s="8"/>
      <c r="R112" s="7">
        <f>SUM(R100:R111)</f>
        <v>332045290.98000002</v>
      </c>
      <c r="S112" s="7"/>
      <c r="T112" s="7">
        <f>SUM(T100:T111)</f>
        <v>334295695.20000005</v>
      </c>
    </row>
    <row r="113" spans="1:25" ht="24" customHeight="1">
      <c r="A113" s="339"/>
      <c r="B113" s="28" t="s">
        <v>168</v>
      </c>
      <c r="C113" s="28"/>
      <c r="N113" s="545">
        <v>-150000000</v>
      </c>
      <c r="O113" s="33"/>
      <c r="P113" s="62">
        <v>0</v>
      </c>
      <c r="Q113" s="6"/>
      <c r="R113" s="458">
        <v>-68950634.629999995</v>
      </c>
      <c r="S113" s="33"/>
      <c r="T113" s="458">
        <v>-68897284.629999995</v>
      </c>
    </row>
    <row r="114" spans="1:25" ht="24" customHeight="1" thickBot="1">
      <c r="C114" s="28" t="s">
        <v>169</v>
      </c>
      <c r="N114" s="16">
        <f>SUM(N112:N113)</f>
        <v>658427034.87</v>
      </c>
      <c r="O114" s="33"/>
      <c r="P114" s="16">
        <f>SUM(P112:P113)</f>
        <v>1201496366.3600001</v>
      </c>
      <c r="Q114" s="7"/>
      <c r="R114" s="16">
        <f>SUM(R112:R113)</f>
        <v>263094656.35000002</v>
      </c>
      <c r="S114" s="7"/>
      <c r="T114" s="16">
        <f>SUM(T112:T113)</f>
        <v>265398410.57000005</v>
      </c>
    </row>
    <row r="115" spans="1:25" ht="24" customHeight="1" thickTop="1">
      <c r="C115" s="28"/>
      <c r="N115" s="11"/>
      <c r="O115" s="33"/>
      <c r="P115" s="11"/>
      <c r="Q115" s="7"/>
      <c r="R115" s="11"/>
      <c r="S115" s="7"/>
      <c r="T115" s="11"/>
    </row>
    <row r="116" spans="1:25" ht="24" customHeight="1">
      <c r="C116" s="28"/>
      <c r="N116" s="11"/>
      <c r="O116" s="33"/>
      <c r="P116" s="11"/>
      <c r="Q116" s="7"/>
      <c r="R116" s="11"/>
      <c r="S116" s="7"/>
      <c r="T116" s="11"/>
    </row>
    <row r="117" spans="1:25" ht="24" customHeight="1">
      <c r="C117" s="28"/>
      <c r="N117" s="11"/>
      <c r="O117" s="33"/>
      <c r="P117" s="11"/>
      <c r="Q117" s="7"/>
      <c r="R117" s="11"/>
      <c r="S117" s="7"/>
      <c r="T117" s="11"/>
    </row>
    <row r="118" spans="1:25" ht="24" customHeight="1">
      <c r="C118" s="28"/>
      <c r="D118" s="19"/>
      <c r="E118" s="19"/>
      <c r="F118" s="19"/>
      <c r="G118" s="19"/>
      <c r="H118" s="19"/>
      <c r="I118" s="19"/>
      <c r="J118" s="19"/>
      <c r="L118" s="11"/>
      <c r="M118" s="7"/>
      <c r="N118" s="11"/>
      <c r="O118" s="7"/>
      <c r="P118" s="396"/>
      <c r="Q118" s="7"/>
      <c r="R118" s="74"/>
      <c r="S118" s="7"/>
      <c r="T118" s="11"/>
      <c r="U118" s="51"/>
      <c r="V118" s="51"/>
      <c r="W118" s="51"/>
      <c r="X118" s="51"/>
      <c r="Y118" s="51"/>
    </row>
    <row r="119" spans="1:25" ht="24" customHeight="1">
      <c r="C119" s="28"/>
      <c r="D119" s="19"/>
      <c r="E119" s="19"/>
      <c r="F119" s="19"/>
      <c r="G119" s="19"/>
      <c r="H119" s="19"/>
      <c r="I119" s="19"/>
      <c r="J119" s="19"/>
      <c r="L119" s="11"/>
      <c r="M119" s="7"/>
      <c r="N119" s="11"/>
      <c r="O119" s="7"/>
      <c r="P119" s="396"/>
      <c r="Q119" s="7"/>
      <c r="R119" s="74"/>
      <c r="S119" s="7"/>
      <c r="T119" s="11"/>
      <c r="U119" s="51"/>
      <c r="V119" s="51"/>
      <c r="W119" s="51"/>
      <c r="X119" s="51"/>
      <c r="Y119" s="51"/>
    </row>
    <row r="120" spans="1:25" ht="24" customHeight="1">
      <c r="F120" s="28" t="str">
        <f>+F78</f>
        <v>(Sign) ……………………………………...........……………………………...……………. Authorized Director</v>
      </c>
      <c r="G120" s="34"/>
      <c r="H120" s="51"/>
    </row>
    <row r="121" spans="1:25" ht="24" customHeight="1">
      <c r="F121" s="60"/>
      <c r="G121" s="28" t="str">
        <f>+G79</f>
        <v xml:space="preserve">     (                                                                                                                                 )           </v>
      </c>
    </row>
    <row r="122" spans="1:25" ht="24" customHeight="1">
      <c r="A122" s="666" t="s">
        <v>183</v>
      </c>
      <c r="B122" s="666"/>
      <c r="C122" s="666"/>
      <c r="D122" s="666"/>
      <c r="E122" s="666"/>
      <c r="F122" s="666"/>
      <c r="G122" s="666"/>
      <c r="H122" s="666"/>
      <c r="I122" s="666"/>
      <c r="J122" s="666"/>
      <c r="K122" s="666"/>
      <c r="L122" s="666"/>
      <c r="M122" s="666"/>
      <c r="N122" s="666"/>
      <c r="O122" s="666"/>
      <c r="P122" s="666"/>
      <c r="Q122" s="666"/>
      <c r="R122" s="666"/>
      <c r="S122" s="666"/>
      <c r="T122" s="666"/>
      <c r="U122" s="58"/>
      <c r="V122" s="51"/>
      <c r="W122" s="51"/>
      <c r="X122" s="51"/>
      <c r="Y122" s="51"/>
    </row>
    <row r="123" spans="1:25" ht="24" customHeight="1">
      <c r="A123" s="349"/>
      <c r="B123" s="340"/>
      <c r="C123" s="340"/>
      <c r="D123" s="340"/>
      <c r="E123" s="340"/>
      <c r="F123" s="340"/>
      <c r="G123" s="340"/>
      <c r="H123" s="340"/>
      <c r="I123" s="340"/>
      <c r="J123" s="340"/>
      <c r="K123" s="340"/>
      <c r="L123" s="340"/>
      <c r="M123" s="340"/>
      <c r="N123" s="340"/>
      <c r="O123" s="340"/>
      <c r="P123" s="340"/>
      <c r="Q123" s="340"/>
      <c r="R123" s="340"/>
      <c r="S123" s="340"/>
      <c r="T123" s="340"/>
      <c r="U123" s="58"/>
      <c r="V123" s="51"/>
      <c r="W123" s="51"/>
      <c r="X123" s="51"/>
      <c r="Y123" s="51"/>
    </row>
    <row r="124" spans="1:25" ht="24" customHeight="1">
      <c r="A124" s="51"/>
      <c r="B124" s="79" t="s">
        <v>184</v>
      </c>
      <c r="U124" s="51"/>
      <c r="V124" s="51"/>
      <c r="W124" s="51"/>
      <c r="X124" s="51"/>
      <c r="Y124" s="51"/>
    </row>
    <row r="125" spans="1:25" ht="24" customHeight="1">
      <c r="A125" s="28"/>
      <c r="L125" s="669" t="s">
        <v>159</v>
      </c>
      <c r="M125" s="669"/>
      <c r="N125" s="669"/>
      <c r="O125" s="669"/>
      <c r="P125" s="669"/>
      <c r="Q125" s="669"/>
      <c r="R125" s="669"/>
      <c r="S125" s="669"/>
      <c r="T125" s="669"/>
      <c r="U125" s="51"/>
      <c r="V125" s="51"/>
      <c r="W125" s="51"/>
      <c r="X125" s="51"/>
      <c r="Y125" s="51"/>
    </row>
    <row r="126" spans="1:25" ht="24" customHeight="1">
      <c r="A126" s="28"/>
      <c r="E126" s="28"/>
      <c r="F126" s="28"/>
      <c r="G126" s="28"/>
      <c r="H126" s="28"/>
      <c r="I126" s="28"/>
      <c r="J126" s="28"/>
      <c r="K126" s="28"/>
      <c r="L126" s="340" t="s">
        <v>185</v>
      </c>
      <c r="M126" s="340"/>
      <c r="N126" s="665" t="s">
        <v>186</v>
      </c>
      <c r="O126" s="665"/>
      <c r="P126" s="665"/>
      <c r="Q126" s="340"/>
      <c r="R126" s="197" t="s">
        <v>187</v>
      </c>
      <c r="S126" s="340"/>
      <c r="T126" s="340" t="s">
        <v>185</v>
      </c>
      <c r="U126" s="51"/>
      <c r="V126" s="51"/>
      <c r="W126" s="51"/>
      <c r="X126" s="51"/>
      <c r="Y126" s="51"/>
    </row>
    <row r="127" spans="1:25" ht="24" customHeight="1">
      <c r="A127" s="28"/>
      <c r="L127" s="342" t="str">
        <f>+P84</f>
        <v>December 31, 2025</v>
      </c>
      <c r="M127" s="340"/>
      <c r="N127" s="342" t="s">
        <v>188</v>
      </c>
      <c r="O127" s="340"/>
      <c r="P127" s="342" t="s">
        <v>189</v>
      </c>
      <c r="Q127" s="340"/>
      <c r="R127" s="632" t="s">
        <v>190</v>
      </c>
      <c r="S127" s="340"/>
      <c r="T127" s="342" t="str">
        <f>+N84</f>
        <v>June 30, 2026</v>
      </c>
      <c r="U127" s="51"/>
      <c r="V127" s="51"/>
      <c r="W127" s="51"/>
      <c r="X127" s="51"/>
      <c r="Y127" s="51"/>
    </row>
    <row r="128" spans="1:25" ht="24" customHeight="1">
      <c r="A128" s="51"/>
      <c r="B128" s="124" t="s">
        <v>160</v>
      </c>
      <c r="C128" s="19"/>
      <c r="D128" s="19"/>
      <c r="E128" s="19"/>
      <c r="F128" s="19"/>
      <c r="G128" s="19"/>
      <c r="H128" s="19"/>
      <c r="I128" s="19"/>
      <c r="J128" s="19"/>
      <c r="K128" s="19"/>
      <c r="L128" s="19"/>
      <c r="R128" s="12"/>
      <c r="U128" s="51"/>
      <c r="V128" s="51"/>
      <c r="W128" s="51"/>
      <c r="X128" s="51"/>
      <c r="Y128" s="51"/>
    </row>
    <row r="129" spans="1:25" ht="24" customHeight="1">
      <c r="A129" s="51"/>
      <c r="B129" s="28" t="s">
        <v>178</v>
      </c>
      <c r="C129" s="19"/>
      <c r="D129" s="19"/>
      <c r="E129" s="19"/>
      <c r="F129" s="19"/>
      <c r="G129" s="19"/>
      <c r="H129" s="19"/>
      <c r="I129" s="19"/>
      <c r="J129" s="19"/>
      <c r="L129" s="112">
        <v>33000000</v>
      </c>
      <c r="M129" s="147"/>
      <c r="N129" s="112">
        <v>20000000</v>
      </c>
      <c r="O129" s="112"/>
      <c r="P129" s="396">
        <v>-53000000</v>
      </c>
      <c r="Q129" s="112"/>
      <c r="R129" s="112">
        <v>0</v>
      </c>
      <c r="S129" s="10"/>
      <c r="T129" s="112">
        <f t="shared" ref="T129:T134" si="0">SUM(L129:R129)</f>
        <v>0</v>
      </c>
      <c r="U129" s="51"/>
      <c r="V129" s="51"/>
      <c r="W129" s="51"/>
      <c r="X129" s="51"/>
      <c r="Y129" s="51"/>
    </row>
    <row r="130" spans="1:25" ht="24" customHeight="1">
      <c r="A130" s="51"/>
      <c r="B130" s="12" t="s">
        <v>165</v>
      </c>
      <c r="C130" s="19"/>
      <c r="D130" s="19"/>
      <c r="E130" s="19"/>
      <c r="F130" s="19"/>
      <c r="G130" s="19"/>
      <c r="H130" s="19"/>
      <c r="I130" s="19"/>
      <c r="J130" s="19"/>
      <c r="L130" s="7">
        <v>559850000</v>
      </c>
      <c r="M130" s="147"/>
      <c r="N130" s="112">
        <v>6400000</v>
      </c>
      <c r="O130" s="112"/>
      <c r="P130" s="396">
        <v>-392450000</v>
      </c>
      <c r="Q130" s="112"/>
      <c r="R130" s="112">
        <v>0</v>
      </c>
      <c r="S130" s="10"/>
      <c r="T130" s="112">
        <f t="shared" si="0"/>
        <v>173800000</v>
      </c>
      <c r="U130" s="51"/>
      <c r="V130" s="51"/>
      <c r="W130" s="51"/>
      <c r="X130" s="51"/>
      <c r="Y130" s="51"/>
    </row>
    <row r="131" spans="1:25" ht="24" customHeight="1">
      <c r="A131" s="51"/>
      <c r="B131" s="122" t="s">
        <v>173</v>
      </c>
      <c r="C131" s="19"/>
      <c r="D131" s="19"/>
      <c r="E131" s="19"/>
      <c r="F131" s="19"/>
      <c r="G131" s="19"/>
      <c r="H131" s="19"/>
      <c r="I131" s="19"/>
      <c r="J131" s="19"/>
      <c r="L131" s="112">
        <v>136450000</v>
      </c>
      <c r="M131" s="147"/>
      <c r="N131" s="112">
        <v>7200000</v>
      </c>
      <c r="O131" s="112"/>
      <c r="P131" s="112">
        <v>0</v>
      </c>
      <c r="Q131" s="112"/>
      <c r="R131" s="112">
        <v>0</v>
      </c>
      <c r="S131" s="10"/>
      <c r="T131" s="112">
        <f t="shared" si="0"/>
        <v>143650000</v>
      </c>
      <c r="U131" s="51"/>
      <c r="V131" s="51"/>
      <c r="W131" s="51"/>
      <c r="X131" s="51"/>
      <c r="Y131" s="51"/>
    </row>
    <row r="132" spans="1:25" ht="24" customHeight="1">
      <c r="A132" s="51"/>
      <c r="B132" s="28" t="s">
        <v>176</v>
      </c>
      <c r="C132" s="19"/>
      <c r="D132" s="19"/>
      <c r="E132" s="19"/>
      <c r="F132" s="19"/>
      <c r="G132" s="19"/>
      <c r="H132" s="19"/>
      <c r="I132" s="19"/>
      <c r="J132" s="19"/>
      <c r="L132" s="112">
        <v>79000000</v>
      </c>
      <c r="M132" s="147"/>
      <c r="N132" s="112">
        <v>0</v>
      </c>
      <c r="O132" s="112"/>
      <c r="P132" s="112">
        <v>0</v>
      </c>
      <c r="Q132" s="112"/>
      <c r="R132" s="112">
        <v>0</v>
      </c>
      <c r="S132" s="10"/>
      <c r="T132" s="112">
        <f t="shared" si="0"/>
        <v>79000000</v>
      </c>
      <c r="U132" s="51"/>
      <c r="V132" s="51"/>
      <c r="W132" s="51"/>
      <c r="X132" s="51"/>
      <c r="Y132" s="51"/>
    </row>
    <row r="133" spans="1:25" ht="24" customHeight="1">
      <c r="A133" s="51"/>
      <c r="B133" s="36" t="s">
        <v>177</v>
      </c>
      <c r="C133" s="19"/>
      <c r="D133" s="19"/>
      <c r="E133" s="19"/>
      <c r="F133" s="19"/>
      <c r="G133" s="19"/>
      <c r="H133" s="19"/>
      <c r="I133" s="19"/>
      <c r="J133" s="19"/>
      <c r="L133" s="112">
        <v>42500000</v>
      </c>
      <c r="M133" s="147"/>
      <c r="N133" s="112">
        <v>0</v>
      </c>
      <c r="O133" s="112"/>
      <c r="P133" s="112">
        <v>0</v>
      </c>
      <c r="Q133" s="112"/>
      <c r="R133" s="112">
        <v>0</v>
      </c>
      <c r="S133" s="10"/>
      <c r="T133" s="112">
        <f t="shared" si="0"/>
        <v>42500000</v>
      </c>
      <c r="U133" s="51"/>
      <c r="V133" s="51"/>
      <c r="W133" s="51"/>
      <c r="X133" s="51"/>
      <c r="Y133" s="51"/>
    </row>
    <row r="134" spans="1:25" ht="24" customHeight="1">
      <c r="A134" s="51"/>
      <c r="B134" s="36" t="s">
        <v>191</v>
      </c>
      <c r="C134" s="19"/>
      <c r="D134" s="19"/>
      <c r="E134" s="19"/>
      <c r="F134" s="19"/>
      <c r="G134" s="19"/>
      <c r="H134" s="19"/>
      <c r="I134" s="19"/>
      <c r="J134" s="19"/>
      <c r="L134" s="62">
        <v>350696366.36000001</v>
      </c>
      <c r="M134" s="147"/>
      <c r="N134" s="112">
        <v>0</v>
      </c>
      <c r="O134" s="7"/>
      <c r="P134" s="113">
        <v>0</v>
      </c>
      <c r="Q134" s="7"/>
      <c r="R134" s="112">
        <v>18780668.510000002</v>
      </c>
      <c r="S134" s="7"/>
      <c r="T134" s="112">
        <f t="shared" si="0"/>
        <v>369477034.87</v>
      </c>
      <c r="U134" s="51"/>
      <c r="V134" s="51"/>
      <c r="W134" s="51"/>
      <c r="X134" s="51"/>
      <c r="Y134" s="51"/>
    </row>
    <row r="135" spans="1:25" ht="24" customHeight="1">
      <c r="C135" s="28" t="s">
        <v>167</v>
      </c>
      <c r="D135" s="19"/>
      <c r="E135" s="19"/>
      <c r="F135" s="19"/>
      <c r="G135" s="19"/>
      <c r="H135" s="19"/>
      <c r="I135" s="19"/>
      <c r="J135" s="19"/>
      <c r="L135" s="540">
        <f>SUM(L129:L134)</f>
        <v>1201496366.3600001</v>
      </c>
      <c r="M135" s="7"/>
      <c r="N135" s="540">
        <f>SUM(N129:N134)</f>
        <v>33600000</v>
      </c>
      <c r="O135" s="7"/>
      <c r="P135" s="542">
        <f>SUM(P129:P134)</f>
        <v>-445450000</v>
      </c>
      <c r="Q135" s="7"/>
      <c r="R135" s="540">
        <f>SUM(R129:R134)</f>
        <v>18780668.510000002</v>
      </c>
      <c r="S135" s="7"/>
      <c r="T135" s="540">
        <f>SUM(T129:T134)</f>
        <v>808427034.87</v>
      </c>
      <c r="U135" s="51"/>
      <c r="V135" s="51"/>
      <c r="W135" s="51"/>
      <c r="X135" s="51"/>
      <c r="Y135" s="51"/>
    </row>
    <row r="136" spans="1:25" ht="24" customHeight="1">
      <c r="B136" s="28" t="s">
        <v>168</v>
      </c>
      <c r="C136" s="19"/>
      <c r="D136" s="19"/>
      <c r="E136" s="19"/>
      <c r="F136" s="19"/>
      <c r="G136" s="19"/>
      <c r="H136" s="19"/>
      <c r="I136" s="19"/>
      <c r="J136" s="19"/>
      <c r="L136" s="33">
        <v>0</v>
      </c>
      <c r="M136" s="543"/>
      <c r="N136" s="542">
        <v>-150000000</v>
      </c>
      <c r="O136" s="543"/>
      <c r="P136" s="403">
        <v>0</v>
      </c>
      <c r="Q136" s="33"/>
      <c r="R136" s="403">
        <v>0</v>
      </c>
      <c r="S136" s="7"/>
      <c r="T136" s="542">
        <f>SUM(L136:R136)</f>
        <v>-150000000</v>
      </c>
      <c r="U136" s="51"/>
      <c r="V136" s="51"/>
      <c r="W136" s="51"/>
      <c r="X136" s="51"/>
      <c r="Y136" s="51"/>
    </row>
    <row r="137" spans="1:25" ht="24" customHeight="1" thickBot="1">
      <c r="B137" s="28"/>
      <c r="C137" s="28" t="s">
        <v>169</v>
      </c>
      <c r="D137" s="19"/>
      <c r="E137" s="19"/>
      <c r="F137" s="19"/>
      <c r="G137" s="19"/>
      <c r="H137" s="19"/>
      <c r="I137" s="19"/>
      <c r="J137" s="19"/>
      <c r="L137" s="16">
        <f>SUM(L135:L136)</f>
        <v>1201496366.3600001</v>
      </c>
      <c r="M137" s="7"/>
      <c r="N137" s="544">
        <f>SUM(N135:N136)</f>
        <v>-116400000</v>
      </c>
      <c r="O137" s="7"/>
      <c r="P137" s="544">
        <f>SUM(P135:P136)</f>
        <v>-445450000</v>
      </c>
      <c r="Q137" s="7"/>
      <c r="R137" s="16">
        <f>SUM(R135:R136)</f>
        <v>18780668.510000002</v>
      </c>
      <c r="S137" s="7"/>
      <c r="T137" s="16">
        <f>SUM(T135:T136)</f>
        <v>658427034.87</v>
      </c>
      <c r="U137" s="51"/>
      <c r="V137" s="51"/>
      <c r="W137" s="51"/>
      <c r="X137" s="51"/>
      <c r="Y137" s="51"/>
    </row>
    <row r="138" spans="1:25" ht="24" customHeight="1" thickTop="1">
      <c r="A138" s="349"/>
      <c r="B138" s="124" t="s">
        <v>161</v>
      </c>
      <c r="C138" s="340"/>
      <c r="D138" s="340"/>
      <c r="E138" s="340"/>
      <c r="F138" s="340"/>
      <c r="G138" s="340"/>
      <c r="H138" s="340"/>
      <c r="I138" s="340"/>
      <c r="J138" s="340"/>
      <c r="K138" s="340"/>
      <c r="L138" s="340"/>
      <c r="M138" s="340"/>
      <c r="N138" s="340"/>
      <c r="O138" s="340"/>
      <c r="P138" s="340"/>
      <c r="Q138" s="340"/>
      <c r="R138" s="340"/>
      <c r="S138" s="340"/>
      <c r="T138" s="340"/>
      <c r="U138" s="58"/>
      <c r="V138" s="51"/>
      <c r="W138" s="51"/>
      <c r="X138" s="51"/>
      <c r="Y138" s="51"/>
    </row>
    <row r="139" spans="1:25" ht="24" customHeight="1">
      <c r="A139" s="51"/>
      <c r="B139" s="28" t="s">
        <v>192</v>
      </c>
      <c r="C139" s="19"/>
      <c r="D139" s="19"/>
      <c r="E139" s="19"/>
      <c r="F139" s="19"/>
      <c r="G139" s="19"/>
      <c r="H139" s="19"/>
      <c r="I139" s="19"/>
      <c r="J139" s="19"/>
      <c r="L139" s="7">
        <v>263005856.34999999</v>
      </c>
      <c r="M139" s="7"/>
      <c r="N139" s="112">
        <v>77600</v>
      </c>
      <c r="O139" s="7"/>
      <c r="P139" s="396">
        <v>-38800</v>
      </c>
      <c r="Q139" s="112"/>
      <c r="R139" s="112">
        <v>0</v>
      </c>
      <c r="S139" s="7"/>
      <c r="T139" s="7">
        <f>SUM(L139:P139)</f>
        <v>263044656.34999999</v>
      </c>
      <c r="U139" s="51"/>
      <c r="V139" s="51"/>
      <c r="W139" s="51"/>
      <c r="X139" s="51"/>
      <c r="Y139" s="51"/>
    </row>
    <row r="140" spans="1:25" ht="24" customHeight="1">
      <c r="A140" s="51"/>
      <c r="B140" s="9" t="s">
        <v>181</v>
      </c>
      <c r="C140" s="19"/>
      <c r="D140" s="19"/>
      <c r="E140" s="19"/>
      <c r="F140" s="19"/>
      <c r="G140" s="19"/>
      <c r="H140" s="19"/>
      <c r="I140" s="19"/>
      <c r="J140" s="19"/>
      <c r="S140" s="51"/>
      <c r="T140" s="51"/>
      <c r="U140" s="51"/>
      <c r="V140" s="51"/>
      <c r="W140" s="51"/>
      <c r="X140" s="51"/>
      <c r="Y140" s="51"/>
    </row>
    <row r="141" spans="1:25" ht="24" customHeight="1">
      <c r="A141" s="51"/>
      <c r="B141" s="51"/>
      <c r="C141" s="28" t="s">
        <v>182</v>
      </c>
      <c r="D141" s="19"/>
      <c r="E141" s="19"/>
      <c r="F141" s="19"/>
      <c r="G141" s="19"/>
      <c r="H141" s="19"/>
      <c r="I141" s="19"/>
      <c r="J141" s="19"/>
      <c r="L141" s="11">
        <v>40703784.630000003</v>
      </c>
      <c r="M141" s="7"/>
      <c r="N141" s="402">
        <v>14550</v>
      </c>
      <c r="O141" s="7"/>
      <c r="P141" s="402">
        <v>0</v>
      </c>
      <c r="Q141" s="112"/>
      <c r="R141" s="402">
        <v>0</v>
      </c>
      <c r="S141" s="7"/>
      <c r="T141" s="7">
        <f>SUM(L141:P141)</f>
        <v>40718334.630000003</v>
      </c>
      <c r="U141" s="51"/>
      <c r="V141" s="51"/>
      <c r="W141" s="51"/>
      <c r="X141" s="51"/>
      <c r="Y141" s="51"/>
    </row>
    <row r="142" spans="1:25" ht="24" customHeight="1">
      <c r="A142" s="51"/>
      <c r="B142" s="9" t="s">
        <v>102</v>
      </c>
      <c r="C142" s="19"/>
      <c r="D142" s="19"/>
      <c r="E142" s="19"/>
      <c r="F142" s="19"/>
      <c r="G142" s="19"/>
      <c r="H142" s="19"/>
      <c r="I142" s="19"/>
      <c r="J142" s="19"/>
      <c r="L142" s="112">
        <v>28193500</v>
      </c>
      <c r="M142" s="89"/>
      <c r="N142" s="112">
        <v>38800</v>
      </c>
      <c r="O142" s="89"/>
      <c r="P142" s="112">
        <v>0</v>
      </c>
      <c r="Q142" s="112"/>
      <c r="R142" s="112">
        <v>0</v>
      </c>
      <c r="S142" s="7"/>
      <c r="T142" s="7">
        <f t="shared" ref="T142:T143" si="1">SUM(L142:P142)</f>
        <v>28232300</v>
      </c>
      <c r="U142" s="51"/>
      <c r="V142" s="51"/>
      <c r="W142" s="51"/>
      <c r="X142" s="51"/>
      <c r="Y142" s="51"/>
    </row>
    <row r="143" spans="1:25" ht="24" customHeight="1">
      <c r="A143" s="51"/>
      <c r="B143" s="36" t="s">
        <v>103</v>
      </c>
      <c r="C143" s="19"/>
      <c r="D143" s="19"/>
      <c r="E143" s="19"/>
      <c r="F143" s="19"/>
      <c r="G143" s="19"/>
      <c r="H143" s="19"/>
      <c r="I143" s="19"/>
      <c r="J143" s="19"/>
      <c r="L143" s="11">
        <v>595000</v>
      </c>
      <c r="M143" s="7"/>
      <c r="N143" s="562">
        <v>200000</v>
      </c>
      <c r="O143" s="7"/>
      <c r="P143" s="600">
        <v>-745000</v>
      </c>
      <c r="Q143" s="112"/>
      <c r="R143" s="112">
        <v>0</v>
      </c>
      <c r="S143" s="7"/>
      <c r="T143" s="577">
        <f t="shared" si="1"/>
        <v>50000</v>
      </c>
      <c r="U143" s="51"/>
      <c r="V143" s="51"/>
      <c r="W143" s="51"/>
      <c r="X143" s="51"/>
      <c r="Y143" s="51"/>
    </row>
    <row r="144" spans="1:25" ht="24" customHeight="1">
      <c r="A144" s="51"/>
      <c r="B144" s="36" t="s">
        <v>118</v>
      </c>
      <c r="C144" s="19"/>
      <c r="D144" s="19"/>
      <c r="E144" s="19"/>
      <c r="F144" s="19"/>
      <c r="G144" s="19"/>
      <c r="H144" s="19"/>
      <c r="I144" s="19"/>
      <c r="J144" s="19"/>
      <c r="L144" s="11">
        <v>1797554.2199999997</v>
      </c>
      <c r="M144" s="7"/>
      <c r="N144" s="112">
        <v>0</v>
      </c>
      <c r="O144" s="7"/>
      <c r="P144" s="396">
        <v>-1797554.22</v>
      </c>
      <c r="Q144" s="112"/>
      <c r="R144" s="112">
        <v>0</v>
      </c>
      <c r="S144" s="7"/>
      <c r="T144" s="7">
        <v>0</v>
      </c>
      <c r="U144" s="51"/>
      <c r="V144" s="51"/>
      <c r="W144" s="51"/>
      <c r="X144" s="51"/>
      <c r="Y144" s="51"/>
    </row>
    <row r="145" spans="1:25" ht="24" customHeight="1">
      <c r="A145" s="51"/>
      <c r="B145" s="28" t="s">
        <v>116</v>
      </c>
      <c r="C145" s="19"/>
      <c r="D145" s="19"/>
      <c r="E145" s="19"/>
      <c r="F145" s="19"/>
      <c r="G145" s="19"/>
      <c r="H145" s="19"/>
      <c r="I145" s="19"/>
      <c r="J145" s="19"/>
      <c r="L145" s="113">
        <v>0</v>
      </c>
      <c r="M145" s="7"/>
      <c r="N145" s="113">
        <v>6050237.9299999997</v>
      </c>
      <c r="O145" s="7"/>
      <c r="P145" s="488">
        <v>-6050237.9300000006</v>
      </c>
      <c r="Q145" s="7"/>
      <c r="R145" s="113">
        <v>0</v>
      </c>
      <c r="S145" s="7"/>
      <c r="T145" s="62">
        <v>0</v>
      </c>
      <c r="U145" s="51"/>
      <c r="V145" s="51"/>
      <c r="W145" s="51"/>
      <c r="X145" s="51"/>
      <c r="Y145" s="51"/>
    </row>
    <row r="146" spans="1:25" ht="24" customHeight="1">
      <c r="A146" s="51"/>
      <c r="C146" s="28" t="s">
        <v>167</v>
      </c>
      <c r="D146" s="19"/>
      <c r="E146" s="19"/>
      <c r="F146" s="19"/>
      <c r="G146" s="19"/>
      <c r="H146" s="19"/>
      <c r="I146" s="19"/>
      <c r="J146" s="19"/>
      <c r="L146" s="7">
        <f>SUM(L139:L145)</f>
        <v>334295695.20000005</v>
      </c>
      <c r="M146" s="7"/>
      <c r="N146" s="7">
        <f>SUM(N139:N145)</f>
        <v>6381187.9299999997</v>
      </c>
      <c r="O146" s="7"/>
      <c r="P146" s="396">
        <f>SUM(P139:P145)</f>
        <v>-8631592.1500000004</v>
      </c>
      <c r="Q146" s="7"/>
      <c r="R146" s="7">
        <f>SUM(R139:R145)</f>
        <v>0</v>
      </c>
      <c r="S146" s="7"/>
      <c r="T146" s="7">
        <f>SUM(T139:T145)</f>
        <v>332045290.98000002</v>
      </c>
      <c r="U146" s="51"/>
      <c r="V146" s="51"/>
      <c r="W146" s="51"/>
      <c r="X146" s="51"/>
      <c r="Y146" s="51"/>
    </row>
    <row r="147" spans="1:25" ht="24" customHeight="1">
      <c r="A147" s="51"/>
      <c r="B147" s="28" t="s">
        <v>168</v>
      </c>
      <c r="C147" s="19"/>
      <c r="D147" s="19"/>
      <c r="E147" s="19"/>
      <c r="F147" s="19"/>
      <c r="G147" s="19"/>
      <c r="H147" s="19"/>
      <c r="I147" s="19"/>
      <c r="J147" s="19"/>
      <c r="L147" s="396">
        <v>-68897284.629999995</v>
      </c>
      <c r="M147" s="364"/>
      <c r="N147" s="396">
        <v>-53350</v>
      </c>
      <c r="O147" s="364"/>
      <c r="P147" s="402">
        <v>0</v>
      </c>
      <c r="Q147" s="112"/>
      <c r="R147" s="402">
        <v>0</v>
      </c>
      <c r="S147" s="11"/>
      <c r="T147" s="396">
        <v>-68950634.629999995</v>
      </c>
      <c r="U147" s="51"/>
      <c r="V147" s="51"/>
      <c r="W147" s="51"/>
      <c r="X147" s="51"/>
      <c r="Y147" s="51"/>
    </row>
    <row r="148" spans="1:25" ht="24" customHeight="1" thickBot="1">
      <c r="A148" s="51"/>
      <c r="B148" s="28"/>
      <c r="C148" s="28" t="s">
        <v>169</v>
      </c>
      <c r="D148" s="19"/>
      <c r="E148" s="19"/>
      <c r="F148" s="19"/>
      <c r="G148" s="19"/>
      <c r="H148" s="19"/>
      <c r="I148" s="19"/>
      <c r="J148" s="19"/>
      <c r="L148" s="16">
        <f>SUM(L146:L147)</f>
        <v>265398410.57000005</v>
      </c>
      <c r="M148" s="7"/>
      <c r="N148" s="16">
        <f>SUM(N146:N147)</f>
        <v>6327837.9299999997</v>
      </c>
      <c r="O148" s="7"/>
      <c r="P148" s="473">
        <f>SUM(P146:P147)</f>
        <v>-8631592.1500000004</v>
      </c>
      <c r="Q148" s="7"/>
      <c r="R148" s="16">
        <f>SUM(R146:R147)</f>
        <v>0</v>
      </c>
      <c r="S148" s="7"/>
      <c r="T148" s="16">
        <f>SUM(T146:T147)</f>
        <v>263094656.35000002</v>
      </c>
      <c r="U148" s="51"/>
      <c r="V148" s="51"/>
      <c r="W148" s="51"/>
      <c r="X148" s="51"/>
      <c r="Y148" s="51"/>
    </row>
    <row r="149" spans="1:25" ht="24" customHeight="1" thickTop="1">
      <c r="A149" s="349"/>
      <c r="B149" s="340"/>
      <c r="C149" s="340"/>
      <c r="D149" s="340"/>
      <c r="E149" s="340"/>
      <c r="F149" s="340"/>
      <c r="G149" s="340"/>
      <c r="H149" s="340"/>
      <c r="I149" s="340"/>
      <c r="J149" s="340"/>
      <c r="K149" s="340"/>
      <c r="L149" s="340"/>
      <c r="M149" s="340"/>
      <c r="N149" s="340"/>
      <c r="O149" s="340"/>
      <c r="P149" s="340"/>
      <c r="Q149" s="340"/>
      <c r="R149" s="340"/>
      <c r="S149" s="340"/>
      <c r="T149" s="340"/>
      <c r="U149" s="58"/>
      <c r="V149" s="51"/>
      <c r="W149" s="51"/>
      <c r="X149" s="51"/>
      <c r="Y149" s="51"/>
    </row>
    <row r="150" spans="1:25" ht="24" customHeight="1">
      <c r="A150" s="12"/>
      <c r="B150" s="12"/>
      <c r="C150" s="147" t="s">
        <v>193</v>
      </c>
      <c r="D150" s="12"/>
      <c r="E150" s="12"/>
      <c r="F150" s="12"/>
      <c r="G150" s="12"/>
      <c r="H150" s="12"/>
      <c r="I150" s="12"/>
      <c r="J150" s="12"/>
      <c r="K150" s="196"/>
      <c r="L150" s="51"/>
      <c r="M150" s="7"/>
      <c r="N150" s="129"/>
      <c r="O150" s="28"/>
      <c r="P150" s="51"/>
      <c r="Q150" s="7"/>
      <c r="R150" s="7"/>
      <c r="S150" s="7"/>
      <c r="T150" s="11"/>
      <c r="U150" s="51"/>
      <c r="V150" s="51"/>
      <c r="W150" s="51"/>
      <c r="X150" s="51"/>
      <c r="Y150" s="51"/>
    </row>
    <row r="151" spans="1:25" ht="24" customHeight="1">
      <c r="A151" s="12"/>
      <c r="B151" s="12" t="s">
        <v>194</v>
      </c>
      <c r="C151" s="147"/>
      <c r="D151" s="147"/>
      <c r="E151" s="12"/>
      <c r="F151" s="12"/>
      <c r="G151" s="12"/>
      <c r="H151" s="12"/>
      <c r="I151" s="12"/>
      <c r="J151" s="12"/>
      <c r="K151" s="12"/>
      <c r="L151" s="196"/>
      <c r="M151" s="7"/>
      <c r="N151" s="207"/>
      <c r="O151" s="11"/>
      <c r="P151" s="51"/>
      <c r="Q151" s="7"/>
      <c r="R151" s="7"/>
      <c r="S151" s="7"/>
      <c r="T151" s="11"/>
      <c r="U151" s="51"/>
      <c r="W151" s="51"/>
      <c r="X151" s="51"/>
      <c r="Y151" s="51"/>
    </row>
    <row r="152" spans="1:25" ht="24" customHeight="1">
      <c r="A152" s="12"/>
      <c r="B152" s="12"/>
      <c r="C152" s="147"/>
      <c r="D152" s="147"/>
      <c r="E152" s="12"/>
      <c r="F152" s="12"/>
      <c r="G152" s="12"/>
      <c r="H152" s="12"/>
      <c r="I152" s="12"/>
      <c r="J152" s="12"/>
      <c r="K152" s="12"/>
      <c r="L152" s="196"/>
      <c r="M152" s="7"/>
      <c r="N152" s="207"/>
      <c r="O152" s="11"/>
      <c r="P152" s="51"/>
      <c r="Q152" s="7"/>
      <c r="R152" s="7"/>
      <c r="S152" s="7"/>
      <c r="T152" s="11"/>
      <c r="U152" s="51"/>
      <c r="W152" s="51"/>
      <c r="X152" s="51"/>
      <c r="Y152" s="51"/>
    </row>
    <row r="153" spans="1:25" ht="24" customHeight="1">
      <c r="A153" s="12"/>
      <c r="B153" s="101" t="s">
        <v>195</v>
      </c>
      <c r="C153" s="147"/>
      <c r="D153" s="12"/>
      <c r="E153" s="12"/>
      <c r="F153" s="12"/>
      <c r="G153" s="12"/>
      <c r="H153" s="12"/>
      <c r="I153" s="12"/>
      <c r="J153" s="12"/>
      <c r="L153" s="10"/>
      <c r="M153" s="7"/>
      <c r="N153" s="11"/>
      <c r="O153" s="7"/>
      <c r="P153" s="20"/>
      <c r="Q153" s="7"/>
      <c r="R153" s="7"/>
      <c r="S153" s="7"/>
      <c r="T153" s="10"/>
      <c r="U153" s="51"/>
      <c r="V153" s="51"/>
      <c r="W153" s="51"/>
      <c r="X153" s="51"/>
      <c r="Y153" s="51"/>
    </row>
    <row r="154" spans="1:25" ht="24" customHeight="1">
      <c r="A154" s="12"/>
      <c r="B154" s="668" t="s">
        <v>196</v>
      </c>
      <c r="C154" s="668"/>
      <c r="D154" s="668"/>
      <c r="E154" s="668"/>
      <c r="F154" s="668"/>
      <c r="G154" s="668"/>
      <c r="H154" s="668"/>
      <c r="I154" s="668"/>
      <c r="J154" s="12"/>
      <c r="K154" s="671" t="s">
        <v>197</v>
      </c>
      <c r="L154" s="671"/>
      <c r="M154" s="7"/>
      <c r="N154" s="668" t="s">
        <v>198</v>
      </c>
      <c r="O154" s="668"/>
      <c r="P154" s="668"/>
      <c r="Q154" s="668"/>
      <c r="R154" s="668"/>
      <c r="S154" s="668"/>
      <c r="T154" s="668"/>
      <c r="U154" s="51"/>
      <c r="V154" s="51"/>
      <c r="W154" s="51"/>
      <c r="X154" s="51"/>
      <c r="Y154" s="51"/>
    </row>
    <row r="155" spans="1:25" ht="24" customHeight="1">
      <c r="A155" s="12"/>
      <c r="B155" s="28" t="s">
        <v>91</v>
      </c>
      <c r="C155" s="14"/>
      <c r="D155" s="14"/>
      <c r="E155" s="14"/>
      <c r="F155" s="14"/>
      <c r="G155" s="14"/>
      <c r="H155" s="14"/>
      <c r="I155" s="14"/>
      <c r="J155" s="12"/>
      <c r="K155" s="196" t="s">
        <v>199</v>
      </c>
      <c r="L155" s="51"/>
      <c r="M155" s="7"/>
      <c r="N155" s="129" t="s">
        <v>200</v>
      </c>
      <c r="O155" s="11"/>
      <c r="P155" s="51"/>
      <c r="Q155" s="14"/>
      <c r="R155" s="14"/>
      <c r="S155" s="14"/>
      <c r="T155" s="14"/>
      <c r="U155" s="51"/>
      <c r="V155" s="51"/>
      <c r="W155" s="51"/>
      <c r="X155" s="51"/>
      <c r="Y155" s="51"/>
    </row>
    <row r="156" spans="1:25" ht="24" customHeight="1">
      <c r="A156" s="12"/>
      <c r="B156" s="28" t="s">
        <v>99</v>
      </c>
      <c r="C156" s="147"/>
      <c r="D156" s="12"/>
      <c r="E156" s="12"/>
      <c r="F156" s="12"/>
      <c r="G156" s="12"/>
      <c r="H156" s="12"/>
      <c r="I156" s="12"/>
      <c r="J156" s="12"/>
      <c r="L156" s="51"/>
      <c r="M156" s="7"/>
      <c r="N156" s="51"/>
      <c r="O156" s="28"/>
      <c r="P156" s="51"/>
      <c r="Q156" s="7"/>
      <c r="R156" s="7"/>
      <c r="S156" s="7"/>
      <c r="T156" s="11"/>
      <c r="U156" s="51"/>
      <c r="V156" s="51"/>
      <c r="W156" s="51"/>
      <c r="X156" s="51"/>
      <c r="Y156" s="51"/>
    </row>
    <row r="157" spans="1:25" ht="24" customHeight="1">
      <c r="A157" s="12"/>
      <c r="B157" s="28"/>
      <c r="C157" s="147" t="s">
        <v>100</v>
      </c>
      <c r="D157" s="12"/>
      <c r="E157" s="12"/>
      <c r="F157" s="12"/>
      <c r="G157" s="12"/>
      <c r="H157" s="12"/>
      <c r="I157" s="12"/>
      <c r="J157" s="12"/>
      <c r="K157" s="196" t="s">
        <v>199</v>
      </c>
      <c r="L157" s="51"/>
      <c r="M157" s="7"/>
      <c r="N157" s="129" t="s">
        <v>200</v>
      </c>
      <c r="O157" s="28"/>
      <c r="P157" s="51"/>
      <c r="Q157" s="7"/>
      <c r="R157" s="7"/>
      <c r="S157" s="7"/>
      <c r="T157" s="11"/>
      <c r="U157" s="51"/>
      <c r="V157" s="51"/>
      <c r="W157" s="51"/>
      <c r="X157" s="51"/>
      <c r="Y157" s="51"/>
    </row>
    <row r="158" spans="1:25" ht="24" customHeight="1">
      <c r="A158" s="12"/>
      <c r="B158" s="28" t="s">
        <v>102</v>
      </c>
      <c r="C158" s="147"/>
      <c r="D158" s="12"/>
      <c r="E158" s="12"/>
      <c r="F158" s="12"/>
      <c r="G158" s="12"/>
      <c r="H158" s="12"/>
      <c r="I158" s="12"/>
      <c r="J158" s="12"/>
      <c r="K158" s="196" t="s">
        <v>199</v>
      </c>
      <c r="L158" s="51"/>
      <c r="M158" s="7"/>
      <c r="N158" s="129" t="s">
        <v>200</v>
      </c>
      <c r="O158" s="28"/>
      <c r="P158" s="51"/>
      <c r="Q158" s="7"/>
      <c r="R158" s="7"/>
      <c r="S158" s="7"/>
      <c r="T158" s="11"/>
      <c r="U158" s="51"/>
      <c r="V158" s="51"/>
      <c r="W158" s="51"/>
      <c r="X158" s="51"/>
      <c r="Y158" s="51"/>
    </row>
    <row r="159" spans="1:25" ht="24" customHeight="1">
      <c r="A159" s="12"/>
      <c r="B159" s="28" t="s">
        <v>103</v>
      </c>
      <c r="C159" s="147"/>
      <c r="D159" s="12"/>
      <c r="E159" s="12"/>
      <c r="F159" s="12"/>
      <c r="G159" s="12"/>
      <c r="H159" s="12"/>
      <c r="I159" s="12"/>
      <c r="J159" s="12"/>
      <c r="K159" s="196" t="s">
        <v>201</v>
      </c>
      <c r="L159" s="51"/>
      <c r="M159" s="7"/>
      <c r="N159" s="129" t="s">
        <v>200</v>
      </c>
      <c r="O159" s="28"/>
      <c r="P159" s="51"/>
      <c r="Q159" s="7"/>
      <c r="R159" s="7"/>
      <c r="S159" s="7"/>
      <c r="T159" s="11"/>
      <c r="U159" s="51"/>
      <c r="V159" s="51"/>
      <c r="W159" s="51"/>
      <c r="X159" s="51"/>
      <c r="Y159" s="51"/>
    </row>
    <row r="160" spans="1:25" ht="24" customHeight="1">
      <c r="A160" s="12"/>
      <c r="B160" s="28"/>
      <c r="C160" s="147"/>
      <c r="D160" s="12"/>
      <c r="E160" s="12"/>
      <c r="F160" s="12"/>
      <c r="G160" s="12"/>
      <c r="H160" s="12"/>
      <c r="I160" s="12"/>
      <c r="J160" s="12"/>
      <c r="K160" s="196"/>
      <c r="L160" s="51"/>
      <c r="M160" s="7"/>
      <c r="N160" s="129"/>
      <c r="O160" s="28"/>
      <c r="P160" s="51"/>
      <c r="Q160" s="7"/>
      <c r="R160" s="7"/>
      <c r="S160" s="7"/>
      <c r="T160" s="11"/>
      <c r="U160" s="51"/>
      <c r="V160" s="51"/>
      <c r="W160" s="51"/>
      <c r="X160" s="51"/>
      <c r="Y160" s="51"/>
    </row>
    <row r="161" spans="1:25" ht="24" customHeight="1">
      <c r="A161" s="50"/>
      <c r="B161" s="28"/>
      <c r="C161" s="603"/>
      <c r="D161" s="50"/>
      <c r="E161" s="50"/>
      <c r="F161" s="50"/>
      <c r="G161" s="50"/>
      <c r="H161" s="50"/>
      <c r="I161" s="50"/>
      <c r="J161" s="50"/>
      <c r="K161" s="602"/>
      <c r="L161" s="51"/>
      <c r="M161" s="577"/>
      <c r="N161" s="601"/>
      <c r="O161" s="28"/>
      <c r="P161" s="51"/>
      <c r="Q161" s="577"/>
      <c r="R161" s="577"/>
      <c r="S161" s="577"/>
      <c r="T161" s="577"/>
      <c r="U161" s="51"/>
      <c r="V161" s="51"/>
      <c r="W161" s="51"/>
      <c r="X161" s="51"/>
      <c r="Y161" s="51"/>
    </row>
    <row r="162" spans="1:25" ht="24" customHeight="1">
      <c r="F162" s="28" t="str">
        <f>+F120</f>
        <v>(Sign) ……………………………………...........……………………………...……………. Authorized Director</v>
      </c>
      <c r="G162" s="34"/>
      <c r="H162" s="51"/>
      <c r="U162" s="51"/>
      <c r="V162" s="51"/>
      <c r="W162" s="51"/>
      <c r="X162" s="51"/>
      <c r="Y162" s="51"/>
    </row>
    <row r="163" spans="1:25" ht="24" customHeight="1">
      <c r="F163" s="60"/>
      <c r="G163" s="28" t="str">
        <f>+G121</f>
        <v xml:space="preserve">     (                                                                                                                                 )           </v>
      </c>
      <c r="U163" s="51"/>
      <c r="V163" s="51"/>
      <c r="W163" s="51"/>
      <c r="X163" s="51"/>
      <c r="Y163" s="51"/>
    </row>
    <row r="164" spans="1:25" ht="25.9" customHeight="1">
      <c r="A164" s="666" t="s">
        <v>202</v>
      </c>
      <c r="B164" s="666"/>
      <c r="C164" s="666"/>
      <c r="D164" s="666"/>
      <c r="E164" s="666"/>
      <c r="F164" s="666"/>
      <c r="G164" s="666"/>
      <c r="H164" s="666"/>
      <c r="I164" s="666"/>
      <c r="J164" s="666"/>
      <c r="K164" s="666"/>
      <c r="L164" s="666"/>
      <c r="M164" s="666"/>
      <c r="N164" s="666"/>
      <c r="O164" s="666"/>
      <c r="P164" s="666"/>
      <c r="Q164" s="666"/>
      <c r="R164" s="666"/>
      <c r="S164" s="666"/>
      <c r="T164" s="666"/>
      <c r="U164" s="51"/>
      <c r="V164" s="51"/>
      <c r="W164" s="51"/>
      <c r="X164" s="51"/>
      <c r="Y164" s="51"/>
    </row>
    <row r="165" spans="1:25" ht="25.9" customHeight="1">
      <c r="A165" s="12"/>
      <c r="B165" s="28"/>
      <c r="C165" s="147"/>
      <c r="D165" s="12"/>
      <c r="E165" s="12"/>
      <c r="F165" s="12"/>
      <c r="G165" s="12"/>
      <c r="H165" s="12"/>
      <c r="I165" s="12"/>
      <c r="J165" s="12"/>
      <c r="K165" s="196"/>
      <c r="L165" s="51"/>
      <c r="M165" s="7"/>
      <c r="N165" s="129"/>
      <c r="O165" s="28"/>
      <c r="P165" s="51"/>
      <c r="Q165" s="7"/>
      <c r="R165" s="7"/>
      <c r="S165" s="7"/>
      <c r="T165" s="11"/>
      <c r="U165" s="51"/>
      <c r="V165" s="51"/>
      <c r="W165" s="51"/>
      <c r="X165" s="51"/>
      <c r="Y165" s="51"/>
    </row>
    <row r="166" spans="1:25" ht="25.9" customHeight="1">
      <c r="A166" s="12"/>
      <c r="B166" s="668" t="s">
        <v>196</v>
      </c>
      <c r="C166" s="668"/>
      <c r="D166" s="668"/>
      <c r="E166" s="668"/>
      <c r="F166" s="668"/>
      <c r="G166" s="668"/>
      <c r="H166" s="668"/>
      <c r="I166" s="668"/>
      <c r="J166" s="12"/>
      <c r="K166" s="671" t="s">
        <v>197</v>
      </c>
      <c r="L166" s="671"/>
      <c r="M166" s="7"/>
      <c r="N166" s="668" t="s">
        <v>198</v>
      </c>
      <c r="O166" s="668"/>
      <c r="P166" s="668"/>
      <c r="Q166" s="668"/>
      <c r="R166" s="668"/>
      <c r="S166" s="668"/>
      <c r="T166" s="668"/>
      <c r="U166" s="51"/>
      <c r="V166" s="51"/>
      <c r="W166" s="51"/>
      <c r="X166" s="51"/>
      <c r="Y166" s="51"/>
    </row>
    <row r="167" spans="1:25" ht="25.9" customHeight="1">
      <c r="A167" s="12"/>
      <c r="B167" s="28" t="s">
        <v>165</v>
      </c>
      <c r="C167" s="147"/>
      <c r="D167" s="12"/>
      <c r="E167" s="12"/>
      <c r="F167" s="12"/>
      <c r="G167" s="12"/>
      <c r="H167" s="12"/>
      <c r="I167" s="12"/>
      <c r="J167" s="12"/>
      <c r="L167" s="196" t="s">
        <v>203</v>
      </c>
      <c r="M167" s="7"/>
      <c r="N167" s="129" t="s">
        <v>204</v>
      </c>
      <c r="O167" s="28"/>
      <c r="P167" s="51"/>
      <c r="Q167" s="7"/>
      <c r="R167" s="7"/>
      <c r="S167" s="7"/>
      <c r="T167" s="11"/>
      <c r="U167" s="51"/>
      <c r="V167" s="51"/>
      <c r="W167" s="51"/>
      <c r="X167" s="51"/>
      <c r="Y167" s="51"/>
    </row>
    <row r="168" spans="1:25" ht="25.9" customHeight="1">
      <c r="A168" s="12"/>
      <c r="B168" s="28"/>
      <c r="C168" s="147"/>
      <c r="D168" s="12"/>
      <c r="E168" s="12"/>
      <c r="F168" s="12"/>
      <c r="G168" s="12"/>
      <c r="H168" s="12"/>
      <c r="I168" s="12"/>
      <c r="J168" s="12"/>
      <c r="L168" s="196" t="s">
        <v>205</v>
      </c>
      <c r="M168" s="7"/>
      <c r="N168" s="129"/>
      <c r="O168" s="28"/>
      <c r="P168" s="51"/>
      <c r="Q168" s="7"/>
      <c r="R168" s="7"/>
      <c r="S168" s="7"/>
      <c r="T168" s="11"/>
      <c r="U168" s="51"/>
      <c r="V168" s="51"/>
      <c r="W168" s="51"/>
      <c r="X168" s="51"/>
      <c r="Y168" s="51"/>
    </row>
    <row r="169" spans="1:25" ht="25.9" customHeight="1">
      <c r="A169" s="12"/>
      <c r="B169" s="28" t="s">
        <v>173</v>
      </c>
      <c r="C169" s="147"/>
      <c r="D169" s="12"/>
      <c r="E169" s="12"/>
      <c r="F169" s="12"/>
      <c r="G169" s="12"/>
      <c r="H169" s="12"/>
      <c r="I169" s="12"/>
      <c r="J169" s="12"/>
      <c r="L169" s="196" t="s">
        <v>203</v>
      </c>
      <c r="M169" s="7"/>
      <c r="N169" s="129" t="s">
        <v>200</v>
      </c>
      <c r="O169" s="28"/>
      <c r="P169" s="51"/>
      <c r="Q169" s="7"/>
      <c r="R169" s="7"/>
      <c r="S169" s="7"/>
      <c r="T169" s="11"/>
      <c r="U169" s="51"/>
      <c r="V169" s="51"/>
      <c r="W169" s="51"/>
      <c r="X169" s="51"/>
      <c r="Y169" s="51"/>
    </row>
    <row r="170" spans="1:25" ht="25.9" customHeight="1">
      <c r="A170" s="12"/>
      <c r="B170" s="28"/>
      <c r="C170" s="147"/>
      <c r="D170" s="12"/>
      <c r="E170" s="12"/>
      <c r="F170" s="12"/>
      <c r="G170" s="12"/>
      <c r="H170" s="12"/>
      <c r="I170" s="12"/>
      <c r="J170" s="12"/>
      <c r="L170" s="196" t="s">
        <v>205</v>
      </c>
      <c r="M170" s="7"/>
      <c r="N170" s="129"/>
      <c r="O170" s="28"/>
      <c r="P170" s="51"/>
      <c r="Q170" s="7"/>
      <c r="R170" s="7"/>
      <c r="S170" s="7"/>
      <c r="T170" s="11"/>
      <c r="U170" s="51"/>
      <c r="V170" s="51"/>
      <c r="W170" s="51"/>
      <c r="X170" s="51"/>
      <c r="Y170" s="51"/>
    </row>
    <row r="171" spans="1:25" ht="25.9" customHeight="1">
      <c r="A171" s="12"/>
      <c r="B171" s="28" t="s">
        <v>176</v>
      </c>
      <c r="C171" s="147"/>
      <c r="D171" s="12"/>
      <c r="E171" s="12"/>
      <c r="F171" s="12"/>
      <c r="G171" s="12"/>
      <c r="H171" s="12"/>
      <c r="I171" s="12"/>
      <c r="J171" s="12"/>
      <c r="L171" s="196" t="s">
        <v>206</v>
      </c>
      <c r="M171" s="7"/>
      <c r="N171" s="601" t="s">
        <v>207</v>
      </c>
      <c r="O171" s="28"/>
      <c r="P171" s="51"/>
      <c r="Q171" s="7"/>
      <c r="R171" s="7"/>
      <c r="S171" s="7"/>
      <c r="T171" s="11"/>
      <c r="U171" s="51"/>
      <c r="V171" s="51"/>
      <c r="W171" s="51"/>
      <c r="X171" s="51"/>
      <c r="Y171" s="51"/>
    </row>
    <row r="172" spans="1:25" ht="25.9" customHeight="1">
      <c r="A172" s="12"/>
      <c r="B172" s="28"/>
      <c r="C172" s="147"/>
      <c r="D172" s="12"/>
      <c r="E172" s="12"/>
      <c r="F172" s="12"/>
      <c r="G172" s="12"/>
      <c r="H172" s="12"/>
      <c r="I172" s="12"/>
      <c r="J172" s="12"/>
      <c r="L172" s="196" t="s">
        <v>205</v>
      </c>
      <c r="M172" s="7"/>
      <c r="N172" s="129" t="s">
        <v>208</v>
      </c>
      <c r="O172" s="28"/>
      <c r="P172" s="51"/>
      <c r="Q172" s="7"/>
      <c r="R172" s="7"/>
      <c r="S172" s="7"/>
      <c r="T172" s="11"/>
      <c r="U172" s="51"/>
      <c r="V172" s="51"/>
      <c r="W172" s="51"/>
      <c r="X172" s="51"/>
      <c r="Y172" s="51"/>
    </row>
    <row r="173" spans="1:25" ht="25.9" customHeight="1">
      <c r="A173" s="12"/>
      <c r="B173" s="28"/>
      <c r="C173" s="147"/>
      <c r="D173" s="12"/>
      <c r="E173" s="12"/>
      <c r="F173" s="12"/>
      <c r="G173" s="12"/>
      <c r="H173" s="12"/>
      <c r="I173" s="12"/>
      <c r="J173" s="12"/>
      <c r="K173" s="196"/>
      <c r="L173" s="51"/>
      <c r="M173" s="7"/>
      <c r="N173" s="129" t="s">
        <v>209</v>
      </c>
      <c r="O173" s="28"/>
      <c r="P173" s="51"/>
      <c r="Q173" s="7"/>
      <c r="R173" s="7"/>
      <c r="S173" s="7"/>
      <c r="T173" s="11"/>
      <c r="U173" s="51"/>
      <c r="V173" s="51"/>
      <c r="W173" s="51"/>
      <c r="X173" s="51"/>
      <c r="Y173" s="51"/>
    </row>
    <row r="174" spans="1:25" ht="25.9" customHeight="1">
      <c r="A174" s="12"/>
      <c r="B174" s="28" t="s">
        <v>177</v>
      </c>
      <c r="C174" s="147"/>
      <c r="D174" s="12"/>
      <c r="E174" s="12"/>
      <c r="F174" s="12"/>
      <c r="G174" s="12"/>
      <c r="H174" s="12"/>
      <c r="I174" s="12"/>
      <c r="J174" s="12"/>
      <c r="K174" s="196"/>
      <c r="L174" s="196" t="s">
        <v>203</v>
      </c>
      <c r="M174" s="196"/>
      <c r="N174" s="129" t="s">
        <v>200</v>
      </c>
      <c r="O174" s="28"/>
      <c r="P174" s="51"/>
      <c r="Q174" s="7"/>
      <c r="R174" s="7"/>
      <c r="S174" s="7"/>
      <c r="T174" s="11"/>
      <c r="U174" s="51"/>
      <c r="V174" s="51"/>
      <c r="W174" s="51"/>
      <c r="X174" s="51"/>
      <c r="Y174" s="51"/>
    </row>
    <row r="175" spans="1:25" ht="25.9" customHeight="1">
      <c r="A175" s="12"/>
      <c r="B175" s="28"/>
      <c r="C175" s="147"/>
      <c r="D175" s="12"/>
      <c r="E175" s="12"/>
      <c r="F175" s="12"/>
      <c r="G175" s="12"/>
      <c r="H175" s="12"/>
      <c r="I175" s="12"/>
      <c r="J175" s="12"/>
      <c r="K175" s="196"/>
      <c r="L175" s="196" t="s">
        <v>205</v>
      </c>
      <c r="M175" s="196"/>
      <c r="N175" s="129"/>
      <c r="O175" s="28"/>
      <c r="P175" s="51"/>
      <c r="Q175" s="7"/>
      <c r="R175" s="7"/>
      <c r="S175" s="7"/>
      <c r="T175" s="11"/>
      <c r="U175" s="51"/>
      <c r="V175" s="51"/>
      <c r="W175" s="51"/>
      <c r="X175" s="51"/>
      <c r="Y175" s="51"/>
    </row>
    <row r="176" spans="1:25" ht="25.9" customHeight="1">
      <c r="A176" s="12"/>
      <c r="B176" s="122" t="s">
        <v>166</v>
      </c>
      <c r="C176" s="147"/>
      <c r="D176" s="12"/>
      <c r="E176" s="12"/>
      <c r="F176" s="12"/>
      <c r="G176" s="12"/>
      <c r="H176" s="12"/>
      <c r="I176" s="12"/>
      <c r="J176" s="12"/>
      <c r="K176" s="196"/>
      <c r="L176" s="196" t="s">
        <v>210</v>
      </c>
      <c r="M176" s="196"/>
      <c r="N176" s="601" t="s">
        <v>211</v>
      </c>
      <c r="O176" s="28"/>
      <c r="P176" s="51"/>
      <c r="Q176" s="7"/>
      <c r="R176" s="7"/>
      <c r="S176" s="7"/>
      <c r="T176" s="11"/>
      <c r="U176" s="51"/>
      <c r="V176" s="51"/>
      <c r="W176" s="51"/>
      <c r="X176" s="51"/>
      <c r="Y176" s="51"/>
    </row>
    <row r="177" spans="1:25" ht="25.9" customHeight="1">
      <c r="A177" s="12"/>
      <c r="B177" s="28"/>
      <c r="C177" s="147"/>
      <c r="D177" s="12"/>
      <c r="E177" s="12"/>
      <c r="F177" s="12"/>
      <c r="G177" s="12"/>
      <c r="H177" s="12"/>
      <c r="I177" s="12"/>
      <c r="J177" s="12"/>
      <c r="K177" s="196"/>
      <c r="L177" s="51"/>
      <c r="M177" s="7"/>
      <c r="N177" s="207" t="s">
        <v>212</v>
      </c>
      <c r="O177" s="28"/>
      <c r="P177" s="51"/>
      <c r="Q177" s="7"/>
      <c r="R177" s="7"/>
      <c r="S177" s="7"/>
      <c r="T177" s="11"/>
      <c r="U177" s="51"/>
      <c r="V177" s="51"/>
      <c r="W177" s="51"/>
      <c r="X177" s="51"/>
      <c r="Y177" s="51"/>
    </row>
    <row r="178" spans="1:25" ht="25.9" customHeight="1">
      <c r="A178" s="12"/>
      <c r="B178" s="28"/>
      <c r="C178" s="147"/>
      <c r="D178" s="12"/>
      <c r="E178" s="12"/>
      <c r="F178" s="12"/>
      <c r="G178" s="12"/>
      <c r="H178" s="12"/>
      <c r="I178" s="12"/>
      <c r="J178" s="12"/>
      <c r="K178" s="196"/>
      <c r="L178" s="51"/>
      <c r="M178" s="7"/>
      <c r="N178" s="129"/>
      <c r="O178" s="28"/>
      <c r="P178" s="51"/>
      <c r="Q178" s="7"/>
      <c r="R178" s="7"/>
      <c r="S178" s="7"/>
      <c r="T178" s="11"/>
      <c r="U178" s="51"/>
      <c r="V178" s="51"/>
      <c r="W178" s="51"/>
      <c r="X178" s="51"/>
      <c r="Y178" s="51"/>
    </row>
    <row r="179" spans="1:25" ht="25.9" customHeight="1">
      <c r="A179" s="12"/>
      <c r="B179" s="28"/>
      <c r="C179" s="147"/>
      <c r="D179" s="12"/>
      <c r="E179" s="12"/>
      <c r="F179" s="12"/>
      <c r="G179" s="12"/>
      <c r="H179" s="12"/>
      <c r="I179" s="12"/>
      <c r="J179" s="12"/>
      <c r="K179" s="196"/>
      <c r="L179" s="51"/>
      <c r="M179" s="7"/>
      <c r="N179" s="669" t="s">
        <v>159</v>
      </c>
      <c r="O179" s="669"/>
      <c r="P179" s="669"/>
      <c r="Q179" s="669"/>
      <c r="R179" s="669"/>
      <c r="S179" s="669"/>
      <c r="T179" s="669"/>
      <c r="U179" s="51"/>
      <c r="V179" s="51"/>
      <c r="W179" s="51"/>
      <c r="X179" s="51"/>
      <c r="Y179" s="51"/>
    </row>
    <row r="180" spans="1:25" ht="25.9" customHeight="1">
      <c r="A180" s="12"/>
      <c r="B180" s="28"/>
      <c r="C180" s="147"/>
      <c r="D180" s="12"/>
      <c r="E180" s="12"/>
      <c r="F180" s="12"/>
      <c r="G180" s="12"/>
      <c r="H180" s="12"/>
      <c r="I180" s="12"/>
      <c r="J180" s="12"/>
      <c r="K180" s="196"/>
      <c r="L180" s="51"/>
      <c r="M180" s="7"/>
      <c r="N180" s="665" t="s">
        <v>160</v>
      </c>
      <c r="O180" s="665"/>
      <c r="P180" s="665"/>
      <c r="Q180" s="340"/>
      <c r="R180" s="665" t="s">
        <v>161</v>
      </c>
      <c r="S180" s="665"/>
      <c r="T180" s="665"/>
      <c r="U180" s="51"/>
      <c r="V180" s="51"/>
      <c r="W180" s="51"/>
      <c r="X180" s="51"/>
      <c r="Y180" s="51"/>
    </row>
    <row r="181" spans="1:25" ht="25.9" customHeight="1">
      <c r="A181" s="12"/>
      <c r="B181" s="28"/>
      <c r="C181" s="147"/>
      <c r="D181" s="12"/>
      <c r="E181" s="12"/>
      <c r="F181" s="12"/>
      <c r="G181" s="12"/>
      <c r="H181" s="12"/>
      <c r="I181" s="12"/>
      <c r="J181" s="12"/>
      <c r="K181" s="196"/>
      <c r="L181" s="51"/>
      <c r="M181" s="7"/>
      <c r="N181" s="350" t="str">
        <f>+N84</f>
        <v>June 30, 2026</v>
      </c>
      <c r="O181" s="340"/>
      <c r="P181" s="350" t="str">
        <f>+P84</f>
        <v>December 31, 2025</v>
      </c>
      <c r="Q181" s="340"/>
      <c r="R181" s="350" t="str">
        <f>+N181</f>
        <v>June 30, 2026</v>
      </c>
      <c r="S181" s="340"/>
      <c r="T181" s="350" t="str">
        <f>+P181</f>
        <v>December 31, 2025</v>
      </c>
      <c r="U181" s="51"/>
      <c r="V181" s="51"/>
      <c r="W181" s="51"/>
      <c r="X181" s="51"/>
      <c r="Y181" s="51"/>
    </row>
    <row r="182" spans="1:25" ht="25.9" customHeight="1">
      <c r="A182" s="12"/>
      <c r="B182" s="53" t="s">
        <v>213</v>
      </c>
      <c r="G182" s="12"/>
      <c r="H182" s="12"/>
      <c r="I182" s="12"/>
      <c r="J182" s="12"/>
      <c r="K182" s="196"/>
      <c r="L182" s="51"/>
      <c r="M182" s="7"/>
      <c r="N182" s="15"/>
      <c r="P182" s="28"/>
      <c r="Q182" s="15"/>
      <c r="R182" s="15"/>
      <c r="S182" s="15"/>
      <c r="T182" s="15"/>
      <c r="U182" s="51"/>
      <c r="V182" s="51"/>
      <c r="W182" s="51"/>
      <c r="X182" s="51"/>
      <c r="Y182" s="51"/>
    </row>
    <row r="183" spans="1:25" ht="25.9" customHeight="1">
      <c r="A183" s="12"/>
      <c r="B183" s="28" t="s">
        <v>214</v>
      </c>
      <c r="G183" s="12"/>
      <c r="H183" s="12"/>
      <c r="I183" s="12"/>
      <c r="J183" s="12"/>
      <c r="K183" s="196"/>
      <c r="L183" s="51"/>
      <c r="M183" s="7"/>
      <c r="N183" s="7">
        <v>31000000</v>
      </c>
      <c r="O183" s="8"/>
      <c r="P183" s="7">
        <v>37000000</v>
      </c>
      <c r="Q183" s="8"/>
      <c r="R183" s="7">
        <v>0</v>
      </c>
      <c r="S183" s="8"/>
      <c r="T183" s="7">
        <v>0</v>
      </c>
      <c r="U183" s="51"/>
      <c r="V183" s="51"/>
      <c r="W183" s="51"/>
      <c r="X183" s="51"/>
      <c r="Y183" s="51"/>
    </row>
    <row r="184" spans="1:25" ht="25.9" customHeight="1">
      <c r="A184" s="12"/>
      <c r="B184" s="340"/>
      <c r="C184" s="340"/>
      <c r="D184" s="340"/>
      <c r="E184" s="340"/>
      <c r="F184" s="340"/>
      <c r="G184" s="12"/>
      <c r="H184" s="12"/>
      <c r="I184" s="12"/>
      <c r="J184" s="12"/>
      <c r="K184" s="196"/>
      <c r="L184" s="51"/>
      <c r="M184" s="7"/>
      <c r="N184" s="129"/>
      <c r="O184" s="28"/>
      <c r="P184" s="51"/>
      <c r="Q184" s="7"/>
      <c r="R184" s="7"/>
      <c r="S184" s="7"/>
      <c r="T184" s="11"/>
      <c r="U184" s="51"/>
      <c r="V184" s="51"/>
      <c r="W184" s="51"/>
      <c r="X184" s="51"/>
      <c r="Y184" s="51"/>
    </row>
    <row r="185" spans="1:25" ht="25.9" customHeight="1">
      <c r="A185" s="12"/>
      <c r="B185" s="59"/>
      <c r="C185" s="28" t="s">
        <v>215</v>
      </c>
      <c r="D185" s="28"/>
      <c r="E185" s="28"/>
      <c r="G185" s="12"/>
      <c r="H185" s="12"/>
      <c r="I185" s="12"/>
      <c r="J185" s="12"/>
      <c r="K185" s="196"/>
      <c r="L185" s="51"/>
      <c r="M185" s="7"/>
      <c r="N185" s="129"/>
      <c r="O185" s="28"/>
      <c r="P185" s="51"/>
      <c r="Q185" s="7"/>
      <c r="R185" s="7"/>
      <c r="S185" s="7"/>
      <c r="T185" s="11"/>
      <c r="U185" s="51"/>
      <c r="V185" s="51"/>
      <c r="W185" s="51"/>
      <c r="X185" s="51"/>
      <c r="Y185" s="51"/>
    </row>
    <row r="186" spans="1:25" ht="25.9" customHeight="1">
      <c r="A186" s="12"/>
      <c r="B186" s="28" t="s">
        <v>216</v>
      </c>
      <c r="C186" s="28"/>
      <c r="D186" s="28"/>
      <c r="E186" s="28"/>
      <c r="G186" s="12"/>
      <c r="H186" s="12"/>
      <c r="I186" s="12"/>
      <c r="J186" s="12"/>
      <c r="K186" s="196"/>
      <c r="L186" s="51"/>
      <c r="M186" s="7"/>
      <c r="N186" s="129"/>
      <c r="O186" s="28"/>
      <c r="P186" s="51"/>
      <c r="Q186" s="7"/>
      <c r="R186" s="7"/>
      <c r="S186" s="7"/>
      <c r="T186" s="11"/>
      <c r="U186" s="51"/>
      <c r="V186" s="51"/>
      <c r="W186" s="51"/>
      <c r="X186" s="51"/>
      <c r="Y186" s="51"/>
    </row>
    <row r="187" spans="1:25" ht="25.9" customHeight="1">
      <c r="A187" s="12"/>
      <c r="B187" s="28" t="s">
        <v>217</v>
      </c>
      <c r="C187" s="28"/>
      <c r="D187" s="28"/>
      <c r="E187" s="28"/>
      <c r="G187" s="12"/>
      <c r="H187" s="12"/>
      <c r="I187" s="12"/>
      <c r="J187" s="12"/>
      <c r="K187" s="196"/>
      <c r="L187" s="51"/>
      <c r="M187" s="7"/>
      <c r="N187" s="129"/>
      <c r="O187" s="28"/>
      <c r="P187" s="51"/>
      <c r="Q187" s="7"/>
      <c r="R187" s="7"/>
      <c r="S187" s="7"/>
      <c r="T187" s="11"/>
      <c r="U187" s="51"/>
      <c r="V187" s="51"/>
      <c r="W187" s="51"/>
      <c r="X187" s="51"/>
      <c r="Y187" s="51"/>
    </row>
    <row r="188" spans="1:25" ht="25.9" customHeight="1">
      <c r="A188" s="12"/>
      <c r="B188" s="28"/>
      <c r="C188" s="147"/>
      <c r="D188" s="12"/>
      <c r="E188" s="12"/>
      <c r="F188" s="12"/>
      <c r="G188" s="12"/>
      <c r="H188" s="12"/>
      <c r="I188" s="12"/>
      <c r="J188" s="12"/>
      <c r="K188" s="196"/>
      <c r="L188" s="51"/>
      <c r="M188" s="7"/>
      <c r="N188" s="669" t="s">
        <v>159</v>
      </c>
      <c r="O188" s="669"/>
      <c r="P188" s="669"/>
      <c r="Q188" s="669"/>
      <c r="R188" s="669"/>
      <c r="S188" s="669"/>
      <c r="T188" s="669"/>
      <c r="U188" s="51"/>
      <c r="V188" s="51"/>
      <c r="W188" s="51"/>
      <c r="X188" s="51"/>
      <c r="Y188" s="51"/>
    </row>
    <row r="189" spans="1:25" ht="25.9" customHeight="1">
      <c r="A189" s="12"/>
      <c r="B189" s="28"/>
      <c r="C189" s="147"/>
      <c r="D189" s="12"/>
      <c r="E189" s="12"/>
      <c r="F189" s="12"/>
      <c r="G189" s="12"/>
      <c r="H189" s="12"/>
      <c r="I189" s="12"/>
      <c r="J189" s="12"/>
      <c r="K189" s="196"/>
      <c r="L189" s="51"/>
      <c r="M189" s="7"/>
      <c r="N189" s="665" t="s">
        <v>160</v>
      </c>
      <c r="O189" s="665"/>
      <c r="P189" s="665"/>
      <c r="Q189" s="340"/>
      <c r="R189" s="665" t="s">
        <v>161</v>
      </c>
      <c r="S189" s="665"/>
      <c r="T189" s="665"/>
      <c r="U189" s="51"/>
      <c r="V189" s="51"/>
      <c r="W189" s="51"/>
      <c r="X189" s="51"/>
      <c r="Y189" s="51"/>
    </row>
    <row r="190" spans="1:25" ht="25.9" customHeight="1">
      <c r="A190" s="12"/>
      <c r="B190" s="28"/>
      <c r="C190" s="147"/>
      <c r="D190" s="12"/>
      <c r="E190" s="12"/>
      <c r="F190" s="12"/>
      <c r="G190" s="12"/>
      <c r="H190" s="12"/>
      <c r="I190" s="12"/>
      <c r="J190" s="12"/>
      <c r="K190" s="196"/>
      <c r="L190" s="51"/>
      <c r="M190" s="7"/>
      <c r="N190" s="350" t="str">
        <f>+N181</f>
        <v>June 30, 2026</v>
      </c>
      <c r="O190" s="340"/>
      <c r="P190" s="350" t="str">
        <f>+P181</f>
        <v>December 31, 2025</v>
      </c>
      <c r="Q190" s="340"/>
      <c r="R190" s="350" t="str">
        <f>+N190</f>
        <v>June 30, 2026</v>
      </c>
      <c r="S190" s="340"/>
      <c r="T190" s="350" t="str">
        <f>+P190</f>
        <v>December 31, 2025</v>
      </c>
      <c r="U190" s="51"/>
      <c r="V190" s="51"/>
      <c r="W190" s="51"/>
      <c r="X190" s="51"/>
      <c r="Y190" s="51"/>
    </row>
    <row r="191" spans="1:25" ht="25.9" customHeight="1">
      <c r="A191" s="12"/>
      <c r="B191" s="146" t="s">
        <v>218</v>
      </c>
      <c r="C191" s="147"/>
      <c r="D191" s="147"/>
      <c r="E191" s="12"/>
      <c r="F191" s="12"/>
      <c r="G191" s="12"/>
      <c r="H191" s="12"/>
      <c r="I191" s="12"/>
      <c r="J191" s="12"/>
      <c r="K191" s="196"/>
      <c r="L191" s="51"/>
      <c r="M191" s="7"/>
      <c r="U191" s="51"/>
      <c r="V191" s="51"/>
      <c r="W191" s="51"/>
      <c r="X191" s="51"/>
      <c r="Y191" s="51"/>
    </row>
    <row r="192" spans="1:25" ht="25.9" customHeight="1">
      <c r="A192" s="12"/>
      <c r="B192" s="28" t="s">
        <v>178</v>
      </c>
      <c r="C192" s="147"/>
      <c r="D192" s="147"/>
      <c r="E192" s="12"/>
      <c r="F192" s="12"/>
      <c r="G192" s="12"/>
      <c r="H192" s="12"/>
      <c r="I192" s="12"/>
      <c r="J192" s="12"/>
      <c r="K192" s="196"/>
      <c r="L192" s="51"/>
      <c r="M192" s="7"/>
      <c r="N192" s="474">
        <v>48000000</v>
      </c>
      <c r="O192" s="475"/>
      <c r="P192" s="7">
        <v>0</v>
      </c>
      <c r="Q192" s="475"/>
      <c r="R192" s="474">
        <v>0</v>
      </c>
      <c r="S192" s="475"/>
      <c r="T192" s="7">
        <v>0</v>
      </c>
      <c r="U192" s="51"/>
      <c r="V192" s="51"/>
      <c r="W192" s="51"/>
      <c r="X192" s="51"/>
      <c r="Y192" s="51"/>
    </row>
    <row r="193" spans="1:25" ht="25.9" customHeight="1">
      <c r="A193" s="12"/>
      <c r="B193" s="28" t="s">
        <v>165</v>
      </c>
      <c r="C193" s="147"/>
      <c r="D193" s="147"/>
      <c r="E193" s="12"/>
      <c r="F193" s="12"/>
      <c r="G193" s="12"/>
      <c r="H193" s="12"/>
      <c r="I193" s="12"/>
      <c r="J193" s="12"/>
      <c r="K193" s="196"/>
      <c r="L193" s="51"/>
      <c r="M193" s="7"/>
      <c r="N193" s="486">
        <v>392450000</v>
      </c>
      <c r="O193" s="475"/>
      <c r="P193" s="62">
        <v>0</v>
      </c>
      <c r="Q193" s="475"/>
      <c r="R193" s="486">
        <v>0</v>
      </c>
      <c r="S193" s="475"/>
      <c r="T193" s="62">
        <v>0</v>
      </c>
      <c r="U193" s="51"/>
      <c r="V193" s="51"/>
      <c r="W193" s="51"/>
      <c r="X193" s="51"/>
      <c r="Y193" s="51"/>
    </row>
    <row r="194" spans="1:25" ht="25.9" customHeight="1">
      <c r="A194" s="12"/>
      <c r="C194" s="28" t="s">
        <v>167</v>
      </c>
      <c r="D194" s="19"/>
      <c r="E194" s="12"/>
      <c r="F194" s="12"/>
      <c r="G194" s="12"/>
      <c r="H194" s="12"/>
      <c r="I194" s="12"/>
      <c r="J194" s="12"/>
      <c r="K194" s="196"/>
      <c r="L194" s="51"/>
      <c r="M194" s="7"/>
      <c r="N194" s="39">
        <f>SUM(N192:N193)</f>
        <v>440450000</v>
      </c>
      <c r="O194" s="33"/>
      <c r="P194" s="39">
        <f>SUM(P192:P193)</f>
        <v>0</v>
      </c>
      <c r="Q194" s="6"/>
      <c r="R194" s="39">
        <f>SUM(R192:R193)</f>
        <v>0</v>
      </c>
      <c r="S194" s="33"/>
      <c r="T194" s="39">
        <f>SUM(T192:T193)</f>
        <v>0</v>
      </c>
      <c r="U194" s="51"/>
      <c r="V194" s="51"/>
      <c r="W194" s="51"/>
      <c r="X194" s="51"/>
      <c r="Y194" s="51"/>
    </row>
    <row r="195" spans="1:25" ht="25.9" customHeight="1">
      <c r="A195" s="12"/>
      <c r="B195" s="28" t="s">
        <v>168</v>
      </c>
      <c r="C195" s="19"/>
      <c r="D195" s="19"/>
      <c r="E195" s="12"/>
      <c r="F195" s="12"/>
      <c r="G195" s="12"/>
      <c r="H195" s="12"/>
      <c r="I195" s="12"/>
      <c r="J195" s="12"/>
      <c r="K195" s="196"/>
      <c r="L195" s="51"/>
      <c r="M195" s="7"/>
      <c r="N195" s="458">
        <v>-392450000</v>
      </c>
      <c r="O195" s="33"/>
      <c r="P195" s="75">
        <v>0</v>
      </c>
      <c r="Q195" s="33"/>
      <c r="R195" s="75">
        <v>0</v>
      </c>
      <c r="S195" s="33"/>
      <c r="T195" s="75">
        <v>0</v>
      </c>
      <c r="U195" s="51"/>
      <c r="V195" s="51"/>
      <c r="W195" s="51"/>
      <c r="X195" s="51"/>
      <c r="Y195" s="51"/>
    </row>
    <row r="196" spans="1:25" ht="25.9" customHeight="1" thickBot="1">
      <c r="A196" s="12"/>
      <c r="B196" s="28"/>
      <c r="C196" s="28" t="s">
        <v>169</v>
      </c>
      <c r="D196" s="19"/>
      <c r="E196" s="12"/>
      <c r="F196" s="12"/>
      <c r="G196" s="12"/>
      <c r="H196" s="12"/>
      <c r="I196" s="12"/>
      <c r="J196" s="12"/>
      <c r="K196" s="12"/>
      <c r="L196" s="196"/>
      <c r="M196" s="7"/>
      <c r="N196" s="98">
        <f>SUM(N194:N195)</f>
        <v>48000000</v>
      </c>
      <c r="O196" s="33"/>
      <c r="P196" s="98">
        <f>SUM(P194:P195)</f>
        <v>0</v>
      </c>
      <c r="Q196" s="33"/>
      <c r="R196" s="98">
        <f>SUM(R194:R195)</f>
        <v>0</v>
      </c>
      <c r="S196" s="33"/>
      <c r="T196" s="98">
        <f>SUM(T194:T195)</f>
        <v>0</v>
      </c>
      <c r="U196" s="51"/>
      <c r="V196" s="129"/>
      <c r="W196" s="51"/>
      <c r="X196" s="51"/>
      <c r="Y196" s="51"/>
    </row>
    <row r="197" spans="1:25" ht="25.9" customHeight="1" thickTop="1">
      <c r="A197" s="12"/>
      <c r="B197" s="28"/>
      <c r="C197" s="28"/>
      <c r="D197" s="19"/>
      <c r="E197" s="12"/>
      <c r="F197" s="12"/>
      <c r="G197" s="12"/>
      <c r="H197" s="12"/>
      <c r="I197" s="12"/>
      <c r="J197" s="12"/>
      <c r="K197" s="12"/>
      <c r="L197" s="196"/>
      <c r="M197" s="7"/>
      <c r="N197" s="74"/>
      <c r="O197" s="33"/>
      <c r="P197" s="74"/>
      <c r="Q197" s="33"/>
      <c r="R197" s="74"/>
      <c r="S197" s="33"/>
      <c r="T197" s="74"/>
      <c r="U197" s="51"/>
      <c r="V197" s="129"/>
      <c r="W197" s="51"/>
      <c r="X197" s="51"/>
      <c r="Y197" s="51"/>
    </row>
    <row r="198" spans="1:25" ht="25.9" customHeight="1">
      <c r="A198" s="12"/>
      <c r="B198" s="28"/>
      <c r="C198" s="28"/>
      <c r="D198" s="19"/>
      <c r="E198" s="12"/>
      <c r="F198" s="12"/>
      <c r="G198" s="12"/>
      <c r="H198" s="12"/>
      <c r="I198" s="12"/>
      <c r="J198" s="12"/>
      <c r="K198" s="12"/>
      <c r="L198" s="196"/>
      <c r="M198" s="7"/>
      <c r="N198" s="74"/>
      <c r="O198" s="33"/>
      <c r="P198" s="74"/>
      <c r="Q198" s="33"/>
      <c r="R198" s="74"/>
      <c r="S198" s="33"/>
      <c r="T198" s="74"/>
      <c r="U198" s="51"/>
      <c r="V198" s="129"/>
      <c r="W198" s="51"/>
      <c r="X198" s="51"/>
      <c r="Y198" s="51"/>
    </row>
    <row r="199" spans="1:25" ht="25.9" customHeight="1">
      <c r="A199" s="12"/>
      <c r="B199" s="28"/>
      <c r="C199" s="28"/>
      <c r="D199" s="19"/>
      <c r="E199" s="12"/>
      <c r="F199" s="12"/>
      <c r="G199" s="12"/>
      <c r="H199" s="12"/>
      <c r="I199" s="12"/>
      <c r="J199" s="12"/>
      <c r="K199" s="12"/>
      <c r="L199" s="196"/>
      <c r="M199" s="7"/>
      <c r="N199" s="74"/>
      <c r="O199" s="33"/>
      <c r="P199" s="74"/>
      <c r="Q199" s="33"/>
      <c r="R199" s="74"/>
      <c r="S199" s="33"/>
      <c r="T199" s="74"/>
      <c r="U199" s="51"/>
      <c r="V199" s="129"/>
      <c r="W199" s="51"/>
      <c r="X199" s="51"/>
      <c r="Y199" s="51"/>
    </row>
    <row r="200" spans="1:25" ht="25.9" customHeight="1">
      <c r="A200" s="12"/>
      <c r="B200" s="28"/>
      <c r="C200" s="28"/>
      <c r="D200" s="19"/>
      <c r="E200" s="12"/>
      <c r="F200" s="12"/>
      <c r="G200" s="12"/>
      <c r="H200" s="12"/>
      <c r="I200" s="12"/>
      <c r="J200" s="12"/>
      <c r="K200" s="12"/>
      <c r="L200" s="196"/>
      <c r="M200" s="7"/>
      <c r="N200" s="74"/>
      <c r="O200" s="33"/>
      <c r="P200" s="74"/>
      <c r="Q200" s="33"/>
      <c r="R200" s="74"/>
      <c r="S200" s="33"/>
      <c r="T200" s="74"/>
      <c r="U200" s="51"/>
      <c r="V200" s="129"/>
      <c r="W200" s="51"/>
      <c r="X200" s="51"/>
      <c r="Y200" s="51"/>
    </row>
    <row r="201" spans="1:25" s="50" customFormat="1" ht="25.9" customHeight="1">
      <c r="A201" s="9"/>
      <c r="B201" s="9"/>
      <c r="C201" s="9"/>
      <c r="D201" s="9"/>
      <c r="E201" s="9"/>
      <c r="F201" s="28" t="str">
        <f>+F120</f>
        <v>(Sign) ……………………………………...........……………………………...……………. Authorized Director</v>
      </c>
      <c r="G201" s="34"/>
      <c r="H201" s="51"/>
      <c r="I201" s="9"/>
      <c r="J201" s="9"/>
      <c r="K201" s="9"/>
      <c r="L201" s="28"/>
      <c r="M201" s="28"/>
      <c r="N201" s="28"/>
      <c r="O201" s="28"/>
      <c r="P201" s="28"/>
      <c r="Q201" s="28"/>
      <c r="R201" s="28"/>
      <c r="S201" s="28"/>
      <c r="T201" s="28"/>
    </row>
    <row r="202" spans="1:25" s="50" customFormat="1" ht="25.9" customHeight="1">
      <c r="A202" s="9"/>
      <c r="B202" s="9"/>
      <c r="C202" s="9"/>
      <c r="D202" s="9"/>
      <c r="E202" s="9"/>
      <c r="F202" s="60"/>
      <c r="G202" s="28" t="str">
        <f>+G121</f>
        <v xml:space="preserve">     (                                                                                                                                 )           </v>
      </c>
      <c r="H202" s="9"/>
      <c r="I202" s="9"/>
      <c r="J202" s="9"/>
      <c r="K202" s="9"/>
      <c r="M202" s="28"/>
      <c r="N202" s="28"/>
      <c r="O202" s="28"/>
      <c r="P202" s="28"/>
      <c r="Q202" s="28"/>
      <c r="R202" s="28"/>
      <c r="S202" s="28"/>
      <c r="T202" s="28"/>
    </row>
  </sheetData>
  <sheetProtection formatCells="0" formatColumns="0" formatRows="0" insertColumns="0" insertRows="0" insertHyperlinks="0" deleteColumns="0" deleteRows="0" sort="0" autoFilter="0" pivotTables="0"/>
  <mergeCells count="31">
    <mergeCell ref="A1:T1"/>
    <mergeCell ref="B48:H48"/>
    <mergeCell ref="N23:R23"/>
    <mergeCell ref="N45:T45"/>
    <mergeCell ref="N46:P46"/>
    <mergeCell ref="R46:T46"/>
    <mergeCell ref="R3:T3"/>
    <mergeCell ref="R4:T4"/>
    <mergeCell ref="A40:T40"/>
    <mergeCell ref="B5:J5"/>
    <mergeCell ref="L5:N5"/>
    <mergeCell ref="A164:T164"/>
    <mergeCell ref="B166:I166"/>
    <mergeCell ref="K166:L166"/>
    <mergeCell ref="N166:T166"/>
    <mergeCell ref="A80:T80"/>
    <mergeCell ref="N82:T82"/>
    <mergeCell ref="N83:P83"/>
    <mergeCell ref="R83:T83"/>
    <mergeCell ref="B154:I154"/>
    <mergeCell ref="K154:L154"/>
    <mergeCell ref="N154:T154"/>
    <mergeCell ref="A122:T122"/>
    <mergeCell ref="L125:T125"/>
    <mergeCell ref="N126:P126"/>
    <mergeCell ref="N179:T179"/>
    <mergeCell ref="N180:P180"/>
    <mergeCell ref="R180:T180"/>
    <mergeCell ref="N188:T188"/>
    <mergeCell ref="N189:P189"/>
    <mergeCell ref="R189:T189"/>
  </mergeCells>
  <pageMargins left="0.75" right="0.5" top="0.5" bottom="0.5" header="0" footer="0"/>
  <pageSetup paperSize="9" scale="75" orientation="portrait" r:id="rId1"/>
  <headerFooter alignWithMargins="0">
    <oddHeader>&amp;L&amp;"Angsana New,ธรรมดา"&amp;8THAI POLYCONS PUBLIC COMPANY LIMITED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CB5F8-815F-491D-89A8-940B2A82C0A7}">
  <dimension ref="A1:X493"/>
  <sheetViews>
    <sheetView showRuler="0" view="pageBreakPreview" topLeftCell="A154" zoomScale="80" zoomScaleNormal="95" zoomScaleSheetLayoutView="80" workbookViewId="0">
      <selection activeCell="L176" sqref="L176"/>
    </sheetView>
  </sheetViews>
  <sheetFormatPr defaultColWidth="9" defaultRowHeight="23.1" customHeight="1"/>
  <cols>
    <col min="1" max="1" width="3.25" style="9" customWidth="1"/>
    <col min="2" max="2" width="3.625" style="9" customWidth="1"/>
    <col min="3" max="3" width="5.25" style="9" customWidth="1"/>
    <col min="4" max="6" width="3.625" style="9" customWidth="1"/>
    <col min="7" max="8" width="3.25" style="9" customWidth="1"/>
    <col min="9" max="9" width="2.875" style="9" customWidth="1"/>
    <col min="10" max="10" width="0.875" style="9" customWidth="1"/>
    <col min="11" max="11" width="2.375" style="9" customWidth="1"/>
    <col min="12" max="12" width="0.875" style="9" customWidth="1"/>
    <col min="13" max="13" width="14.625" style="9" customWidth="1"/>
    <col min="14" max="14" width="0.875" style="9" customWidth="1"/>
    <col min="15" max="15" width="14.625" style="9" customWidth="1"/>
    <col min="16" max="16" width="0.875" style="9" customWidth="1"/>
    <col min="17" max="17" width="14.625" style="9" customWidth="1"/>
    <col min="18" max="18" width="0.875" style="9" customWidth="1"/>
    <col min="19" max="19" width="15.375" style="9" customWidth="1"/>
    <col min="20" max="21" width="15.625" style="9" customWidth="1"/>
    <col min="22" max="22" width="15.625" style="28" customWidth="1"/>
    <col min="23" max="23" width="15.125" style="28" customWidth="1"/>
    <col min="24" max="24" width="15.625" style="28" customWidth="1"/>
    <col min="25" max="16384" width="9" style="51"/>
  </cols>
  <sheetData>
    <row r="1" spans="1:24" s="50" customFormat="1" ht="25.9" customHeight="1">
      <c r="A1" s="666" t="s">
        <v>219</v>
      </c>
      <c r="B1" s="667"/>
      <c r="C1" s="667"/>
      <c r="D1" s="667"/>
      <c r="E1" s="667"/>
      <c r="F1" s="667"/>
      <c r="G1" s="667"/>
      <c r="H1" s="667"/>
      <c r="I1" s="667"/>
      <c r="J1" s="667"/>
      <c r="K1" s="667"/>
      <c r="L1" s="667"/>
      <c r="M1" s="667"/>
      <c r="N1" s="667"/>
      <c r="O1" s="667"/>
      <c r="P1" s="667"/>
      <c r="Q1" s="667"/>
      <c r="R1" s="667"/>
      <c r="S1" s="667"/>
    </row>
    <row r="2" spans="1:24" s="50" customFormat="1" ht="25.9" customHeight="1">
      <c r="A2" s="349"/>
      <c r="B2" s="340"/>
      <c r="C2" s="340"/>
      <c r="D2" s="340"/>
      <c r="E2" s="340"/>
      <c r="F2" s="340"/>
      <c r="G2" s="340"/>
      <c r="H2" s="340"/>
      <c r="I2" s="340"/>
      <c r="J2" s="340"/>
      <c r="K2" s="340"/>
      <c r="L2" s="340"/>
      <c r="M2" s="340"/>
      <c r="N2" s="340"/>
      <c r="O2" s="340"/>
      <c r="P2" s="340"/>
      <c r="Q2" s="340"/>
      <c r="R2" s="340"/>
      <c r="S2" s="340"/>
    </row>
    <row r="3" spans="1:24" ht="25.9" customHeight="1">
      <c r="A3" s="349"/>
      <c r="B3" s="207" t="s">
        <v>220</v>
      </c>
      <c r="C3" s="340"/>
      <c r="D3" s="340"/>
      <c r="E3" s="340"/>
      <c r="F3" s="340"/>
      <c r="G3" s="340"/>
      <c r="H3" s="340"/>
      <c r="I3" s="340"/>
      <c r="J3" s="340"/>
      <c r="K3" s="340"/>
      <c r="L3" s="340"/>
      <c r="M3" s="340"/>
      <c r="N3" s="340"/>
      <c r="O3" s="340"/>
      <c r="P3" s="340"/>
      <c r="Q3" s="340"/>
      <c r="R3" s="340"/>
      <c r="S3" s="340"/>
      <c r="T3" s="51"/>
      <c r="U3" s="51"/>
      <c r="V3" s="51"/>
      <c r="W3" s="51"/>
      <c r="X3" s="51"/>
    </row>
    <row r="4" spans="1:24" ht="25.9" customHeight="1">
      <c r="A4" s="349"/>
      <c r="B4" s="207"/>
      <c r="C4" s="340"/>
      <c r="D4" s="340"/>
      <c r="E4" s="340"/>
      <c r="F4" s="340"/>
      <c r="G4" s="340"/>
      <c r="H4" s="340"/>
      <c r="I4" s="340"/>
      <c r="J4" s="340"/>
      <c r="K4" s="340"/>
      <c r="L4" s="340"/>
      <c r="M4" s="340"/>
      <c r="N4" s="340"/>
      <c r="O4" s="340"/>
      <c r="P4" s="340"/>
      <c r="Q4" s="340"/>
      <c r="R4" s="340"/>
      <c r="S4" s="340"/>
      <c r="T4" s="51"/>
      <c r="U4" s="51"/>
      <c r="V4" s="51"/>
      <c r="W4" s="51"/>
      <c r="X4" s="51"/>
    </row>
    <row r="5" spans="1:24" ht="25.9" customHeight="1">
      <c r="A5" s="349"/>
      <c r="B5" s="207"/>
      <c r="C5" s="340"/>
      <c r="D5" s="340"/>
      <c r="E5" s="340"/>
      <c r="F5" s="340"/>
      <c r="G5" s="340"/>
      <c r="H5" s="340"/>
      <c r="I5" s="340"/>
      <c r="J5" s="340"/>
      <c r="K5" s="340"/>
      <c r="L5" s="340"/>
      <c r="M5" s="668" t="s">
        <v>159</v>
      </c>
      <c r="N5" s="668"/>
      <c r="O5" s="668"/>
      <c r="P5" s="668"/>
      <c r="Q5" s="668"/>
      <c r="R5" s="668"/>
      <c r="S5" s="668"/>
      <c r="T5" s="51"/>
      <c r="U5" s="51"/>
      <c r="V5" s="51"/>
      <c r="W5" s="51"/>
      <c r="X5" s="51"/>
    </row>
    <row r="6" spans="1:24" ht="25.9" customHeight="1">
      <c r="A6" s="349"/>
      <c r="B6" s="207"/>
      <c r="C6" s="340"/>
      <c r="D6" s="340"/>
      <c r="E6" s="340"/>
      <c r="F6" s="340"/>
      <c r="G6" s="340"/>
      <c r="H6" s="340"/>
      <c r="I6" s="340"/>
      <c r="J6" s="340"/>
      <c r="K6" s="340"/>
      <c r="L6" s="340"/>
      <c r="M6" s="340" t="s">
        <v>185</v>
      </c>
      <c r="N6" s="340"/>
      <c r="O6" s="665" t="s">
        <v>186</v>
      </c>
      <c r="P6" s="665"/>
      <c r="Q6" s="665"/>
      <c r="R6" s="340"/>
      <c r="S6" s="340" t="s">
        <v>185</v>
      </c>
      <c r="T6" s="51"/>
      <c r="U6" s="51"/>
      <c r="V6" s="51"/>
      <c r="W6" s="51"/>
      <c r="X6" s="51"/>
    </row>
    <row r="7" spans="1:24" ht="25.9" customHeight="1">
      <c r="A7" s="349"/>
      <c r="B7" s="207"/>
      <c r="C7" s="340"/>
      <c r="D7" s="340"/>
      <c r="E7" s="340"/>
      <c r="F7" s="340"/>
      <c r="G7" s="340"/>
      <c r="H7" s="340"/>
      <c r="I7" s="340"/>
      <c r="J7" s="340"/>
      <c r="K7" s="340"/>
      <c r="L7" s="340"/>
      <c r="M7" s="342" t="str">
        <f>+'P4-8'!P190</f>
        <v>December 31, 2025</v>
      </c>
      <c r="N7" s="340"/>
      <c r="O7" s="342" t="s">
        <v>188</v>
      </c>
      <c r="P7" s="340"/>
      <c r="Q7" s="342" t="s">
        <v>189</v>
      </c>
      <c r="R7" s="340"/>
      <c r="S7" s="342" t="str">
        <f>+'P4-8'!N190</f>
        <v>June 30, 2026</v>
      </c>
      <c r="T7" s="51"/>
      <c r="U7" s="51"/>
      <c r="V7" s="51"/>
      <c r="W7" s="51"/>
      <c r="X7" s="51"/>
    </row>
    <row r="8" spans="1:24" ht="25.9" customHeight="1">
      <c r="A8" s="77"/>
      <c r="B8" s="146" t="s">
        <v>160</v>
      </c>
      <c r="C8" s="14"/>
      <c r="D8" s="14"/>
      <c r="E8" s="14"/>
      <c r="F8" s="14"/>
      <c r="G8" s="14"/>
      <c r="H8" s="14"/>
      <c r="I8" s="14"/>
      <c r="J8" s="340"/>
      <c r="K8" s="340"/>
      <c r="L8" s="340"/>
      <c r="M8" s="74"/>
      <c r="N8" s="33"/>
      <c r="O8" s="74"/>
      <c r="P8" s="6"/>
      <c r="Q8" s="74"/>
      <c r="R8" s="6"/>
      <c r="S8" s="74"/>
      <c r="T8" s="51"/>
      <c r="U8" s="51"/>
      <c r="V8" s="51"/>
      <c r="W8" s="51"/>
      <c r="X8" s="51"/>
    </row>
    <row r="9" spans="1:24" ht="25.9" customHeight="1">
      <c r="A9" s="77"/>
      <c r="B9" s="28" t="s">
        <v>178</v>
      </c>
      <c r="C9" s="14"/>
      <c r="D9" s="14"/>
      <c r="E9" s="14"/>
      <c r="F9" s="14"/>
      <c r="G9" s="14"/>
      <c r="H9" s="14"/>
      <c r="I9" s="14"/>
      <c r="J9" s="340"/>
      <c r="K9" s="340"/>
      <c r="L9" s="340"/>
      <c r="M9" s="474">
        <v>0</v>
      </c>
      <c r="N9" s="475"/>
      <c r="O9" s="7">
        <v>48000000</v>
      </c>
      <c r="P9" s="475"/>
      <c r="Q9" s="474">
        <v>0</v>
      </c>
      <c r="R9" s="475"/>
      <c r="S9" s="7">
        <f>+M9+O9-Q9</f>
        <v>48000000</v>
      </c>
      <c r="T9" s="51"/>
      <c r="U9" s="51"/>
      <c r="V9" s="51"/>
      <c r="W9" s="51"/>
      <c r="X9" s="51"/>
    </row>
    <row r="10" spans="1:24" ht="25.9" customHeight="1">
      <c r="A10" s="77"/>
      <c r="B10" s="28" t="s">
        <v>165</v>
      </c>
      <c r="C10" s="147"/>
      <c r="D10" s="14"/>
      <c r="E10" s="14"/>
      <c r="F10" s="14"/>
      <c r="G10" s="14"/>
      <c r="H10" s="14"/>
      <c r="I10" s="14"/>
      <c r="J10" s="340"/>
      <c r="K10" s="340"/>
      <c r="L10" s="340"/>
      <c r="M10" s="474">
        <v>0</v>
      </c>
      <c r="N10" s="475"/>
      <c r="O10" s="7">
        <v>392450000</v>
      </c>
      <c r="P10" s="475"/>
      <c r="Q10" s="474">
        <v>0</v>
      </c>
      <c r="R10" s="475"/>
      <c r="S10" s="7">
        <f>+M10+O10-Q10</f>
        <v>392450000</v>
      </c>
      <c r="T10" s="51"/>
      <c r="U10" s="51"/>
      <c r="V10" s="51"/>
      <c r="W10" s="51"/>
      <c r="X10" s="51"/>
    </row>
    <row r="11" spans="1:24" ht="25.9" customHeight="1">
      <c r="A11" s="77"/>
      <c r="B11" s="28"/>
      <c r="C11" s="28" t="s">
        <v>167</v>
      </c>
      <c r="D11" s="14"/>
      <c r="E11" s="14"/>
      <c r="F11" s="14"/>
      <c r="G11" s="14"/>
      <c r="H11" s="14"/>
      <c r="I11" s="14"/>
      <c r="J11" s="340"/>
      <c r="K11" s="340"/>
      <c r="L11" s="340"/>
      <c r="M11" s="503">
        <f>SUM(M9:M10)</f>
        <v>0</v>
      </c>
      <c r="N11" s="475"/>
      <c r="O11" s="503">
        <f>SUM(O9:O10)</f>
        <v>440450000</v>
      </c>
      <c r="P11" s="475"/>
      <c r="Q11" s="503">
        <f>SUM(Q9:Q10)</f>
        <v>0</v>
      </c>
      <c r="R11" s="475"/>
      <c r="S11" s="503">
        <f>SUM(S9:S10)</f>
        <v>440450000</v>
      </c>
      <c r="T11" s="51"/>
      <c r="U11" s="51"/>
      <c r="V11" s="51"/>
      <c r="W11" s="51"/>
      <c r="X11" s="51"/>
    </row>
    <row r="12" spans="1:24" ht="25.9" customHeight="1">
      <c r="A12" s="28"/>
      <c r="B12" s="12" t="s">
        <v>221</v>
      </c>
      <c r="C12" s="147"/>
      <c r="D12" s="14"/>
      <c r="E12" s="12"/>
      <c r="F12" s="12"/>
      <c r="G12" s="12"/>
      <c r="H12" s="12"/>
      <c r="I12" s="12"/>
      <c r="J12" s="12"/>
      <c r="K12" s="12"/>
      <c r="L12" s="12"/>
      <c r="M12" s="474">
        <v>0</v>
      </c>
      <c r="N12" s="504"/>
      <c r="O12" s="547">
        <v>-392450000</v>
      </c>
      <c r="P12" s="548"/>
      <c r="Q12" s="549">
        <v>0</v>
      </c>
      <c r="R12" s="548"/>
      <c r="S12" s="547">
        <f>+M12+O12-Q12</f>
        <v>-392450000</v>
      </c>
      <c r="T12" s="51"/>
      <c r="U12" s="51"/>
      <c r="V12" s="51"/>
      <c r="W12" s="51"/>
      <c r="X12" s="51"/>
    </row>
    <row r="13" spans="1:24" ht="25.9" customHeight="1" thickBot="1">
      <c r="A13" s="28"/>
      <c r="B13" s="12"/>
      <c r="C13" s="28" t="s">
        <v>167</v>
      </c>
      <c r="D13" s="14"/>
      <c r="E13" s="12"/>
      <c r="F13" s="12"/>
      <c r="G13" s="12"/>
      <c r="H13" s="12"/>
      <c r="I13" s="12"/>
      <c r="J13" s="12"/>
      <c r="K13" s="28"/>
      <c r="L13" s="28"/>
      <c r="M13" s="487">
        <f>SUM(M11:M12)</f>
        <v>0</v>
      </c>
      <c r="N13" s="475"/>
      <c r="O13" s="487">
        <f>SUM(O11:O12)</f>
        <v>48000000</v>
      </c>
      <c r="P13" s="475"/>
      <c r="Q13" s="487">
        <f>SUM(Q11:Q12)</f>
        <v>0</v>
      </c>
      <c r="R13" s="475"/>
      <c r="S13" s="487">
        <f>SUM(S11:S12)</f>
        <v>48000000</v>
      </c>
      <c r="T13" s="51"/>
      <c r="U13" s="51"/>
      <c r="V13" s="51"/>
      <c r="W13" s="51"/>
      <c r="X13" s="51"/>
    </row>
    <row r="14" spans="1:24" ht="25.9" customHeight="1" thickTop="1">
      <c r="A14" s="28"/>
      <c r="B14" s="12"/>
      <c r="C14" s="147"/>
      <c r="D14" s="14"/>
      <c r="E14" s="12"/>
      <c r="F14" s="12"/>
      <c r="G14" s="12"/>
      <c r="H14" s="12"/>
      <c r="I14" s="12"/>
      <c r="J14" s="12"/>
      <c r="K14" s="28"/>
      <c r="L14" s="28"/>
      <c r="M14" s="51"/>
      <c r="N14" s="51"/>
      <c r="O14" s="51"/>
      <c r="P14" s="51"/>
      <c r="Q14" s="51"/>
      <c r="R14" s="51"/>
      <c r="S14" s="51"/>
      <c r="T14" s="51"/>
      <c r="U14" s="51"/>
      <c r="V14" s="51"/>
      <c r="W14" s="51"/>
      <c r="X14" s="51"/>
    </row>
    <row r="15" spans="1:24" ht="25.9" customHeight="1">
      <c r="A15" s="77"/>
      <c r="B15" s="12"/>
      <c r="C15" s="36" t="s">
        <v>222</v>
      </c>
      <c r="D15" s="14"/>
      <c r="E15" s="14"/>
      <c r="F15" s="14"/>
      <c r="G15" s="14"/>
      <c r="H15" s="14"/>
      <c r="I15" s="14"/>
      <c r="J15" s="340"/>
      <c r="K15" s="340"/>
      <c r="L15" s="340"/>
      <c r="M15" s="340"/>
      <c r="N15" s="340"/>
      <c r="O15" s="340"/>
      <c r="P15" s="340"/>
      <c r="Q15" s="340"/>
      <c r="R15" s="340"/>
      <c r="S15" s="340"/>
      <c r="T15" s="51"/>
      <c r="U15" s="51"/>
      <c r="V15" s="51"/>
      <c r="W15" s="51"/>
      <c r="X15" s="51"/>
    </row>
    <row r="16" spans="1:24" ht="25.9" customHeight="1">
      <c r="A16" s="77"/>
      <c r="B16" s="36" t="s">
        <v>223</v>
      </c>
      <c r="C16" s="14"/>
      <c r="D16" s="14"/>
      <c r="E16" s="14"/>
      <c r="F16" s="14"/>
      <c r="G16" s="14"/>
      <c r="H16" s="14"/>
      <c r="I16" s="14"/>
      <c r="J16" s="340"/>
      <c r="K16" s="340"/>
      <c r="L16" s="340"/>
      <c r="M16" s="340"/>
      <c r="N16" s="340"/>
      <c r="O16" s="340"/>
      <c r="P16" s="340"/>
      <c r="Q16" s="340"/>
      <c r="R16" s="340"/>
      <c r="S16" s="340"/>
      <c r="T16" s="51"/>
      <c r="U16" s="51"/>
      <c r="V16" s="51"/>
      <c r="W16" s="51"/>
      <c r="X16" s="51"/>
    </row>
    <row r="17" spans="1:24" ht="25.9" customHeight="1">
      <c r="A17" s="77"/>
      <c r="B17" s="36" t="s">
        <v>224</v>
      </c>
      <c r="C17" s="14"/>
      <c r="D17" s="14"/>
      <c r="E17" s="14"/>
      <c r="F17" s="14"/>
      <c r="G17" s="14"/>
      <c r="H17" s="14"/>
      <c r="I17" s="14"/>
      <c r="J17" s="340"/>
      <c r="K17" s="340"/>
      <c r="L17" s="340"/>
      <c r="M17" s="340"/>
      <c r="N17" s="340"/>
      <c r="O17" s="340"/>
      <c r="P17" s="340"/>
      <c r="Q17" s="340"/>
      <c r="R17" s="340"/>
      <c r="S17" s="340"/>
      <c r="T17" s="51"/>
      <c r="U17" s="51"/>
      <c r="V17" s="51"/>
      <c r="W17" s="51"/>
      <c r="X17" s="51"/>
    </row>
    <row r="18" spans="1:24" ht="25.9" customHeight="1">
      <c r="A18" s="77"/>
      <c r="B18" s="36"/>
      <c r="C18" s="36" t="s">
        <v>225</v>
      </c>
      <c r="D18" s="14"/>
      <c r="E18" s="14"/>
      <c r="F18" s="14"/>
      <c r="G18" s="14"/>
      <c r="H18" s="14"/>
      <c r="I18" s="14"/>
      <c r="J18" s="340"/>
      <c r="K18" s="340"/>
      <c r="L18" s="340"/>
      <c r="M18" s="340"/>
      <c r="N18" s="340"/>
      <c r="O18" s="340"/>
      <c r="P18" s="340"/>
      <c r="Q18" s="340"/>
      <c r="R18" s="340"/>
      <c r="S18" s="340"/>
      <c r="T18" s="51"/>
      <c r="U18" s="51"/>
      <c r="V18" s="51"/>
      <c r="W18" s="51"/>
      <c r="X18" s="51"/>
    </row>
    <row r="19" spans="1:24" ht="25.9" customHeight="1">
      <c r="A19" s="77"/>
      <c r="B19" s="36" t="s">
        <v>226</v>
      </c>
      <c r="C19" s="36"/>
      <c r="D19" s="14"/>
      <c r="E19" s="14"/>
      <c r="F19" s="14"/>
      <c r="G19" s="14"/>
      <c r="H19" s="14"/>
      <c r="I19" s="14"/>
      <c r="J19" s="340"/>
      <c r="K19" s="340"/>
      <c r="L19" s="340"/>
      <c r="M19" s="340"/>
      <c r="N19" s="340"/>
      <c r="O19" s="340"/>
      <c r="P19" s="340"/>
      <c r="Q19" s="340"/>
      <c r="R19" s="340"/>
      <c r="S19" s="340"/>
      <c r="T19" s="51"/>
      <c r="U19" s="51"/>
      <c r="V19" s="51"/>
      <c r="W19" s="51"/>
      <c r="X19" s="51"/>
    </row>
    <row r="20" spans="1:24" ht="25.9" customHeight="1">
      <c r="A20" s="77"/>
      <c r="B20" s="36"/>
      <c r="C20" s="36" t="s">
        <v>227</v>
      </c>
      <c r="D20" s="14"/>
      <c r="E20" s="14"/>
      <c r="F20" s="14"/>
      <c r="G20" s="14"/>
      <c r="H20" s="14"/>
      <c r="I20" s="14"/>
      <c r="J20" s="340"/>
      <c r="K20" s="340"/>
      <c r="L20" s="340"/>
      <c r="M20" s="340"/>
      <c r="N20" s="340"/>
      <c r="O20" s="340"/>
      <c r="P20" s="340"/>
      <c r="Q20" s="340"/>
      <c r="R20" s="340"/>
      <c r="S20" s="340"/>
      <c r="T20" s="51"/>
      <c r="U20" s="51"/>
      <c r="V20" s="51"/>
      <c r="W20" s="51"/>
      <c r="X20" s="51"/>
    </row>
    <row r="21" spans="1:24" ht="25.9" customHeight="1">
      <c r="A21" s="77"/>
      <c r="B21" s="36" t="s">
        <v>228</v>
      </c>
      <c r="C21" s="14"/>
      <c r="D21" s="14"/>
      <c r="E21" s="14"/>
      <c r="F21" s="14"/>
      <c r="G21" s="14"/>
      <c r="H21" s="14"/>
      <c r="I21" s="14"/>
      <c r="J21" s="340"/>
      <c r="K21" s="340"/>
      <c r="L21" s="340"/>
      <c r="M21" s="340"/>
      <c r="N21" s="340"/>
      <c r="O21" s="340"/>
      <c r="P21" s="340"/>
      <c r="Q21" s="340"/>
      <c r="R21" s="340"/>
      <c r="S21" s="340"/>
      <c r="T21" s="51"/>
      <c r="U21" s="51"/>
      <c r="V21" s="51"/>
      <c r="W21" s="51"/>
      <c r="X21" s="51"/>
    </row>
    <row r="22" spans="1:24" ht="25.9" customHeight="1">
      <c r="A22" s="77"/>
      <c r="B22" s="36"/>
      <c r="C22" s="14"/>
      <c r="D22" s="14"/>
      <c r="E22" s="14"/>
      <c r="F22" s="14"/>
      <c r="G22" s="14"/>
      <c r="H22" s="14"/>
      <c r="I22" s="14"/>
      <c r="J22" s="340"/>
      <c r="K22" s="340"/>
      <c r="L22" s="340"/>
      <c r="M22" s="340"/>
      <c r="N22" s="340"/>
      <c r="O22" s="340"/>
      <c r="P22" s="340"/>
      <c r="Q22" s="340"/>
      <c r="R22" s="340"/>
      <c r="S22" s="340"/>
      <c r="T22" s="51"/>
      <c r="U22" s="51"/>
      <c r="V22" s="51"/>
      <c r="W22" s="51"/>
      <c r="X22" s="51"/>
    </row>
    <row r="23" spans="1:24" ht="25.9" customHeight="1">
      <c r="A23" s="77"/>
      <c r="B23" s="626" t="s">
        <v>229</v>
      </c>
      <c r="C23" s="51"/>
      <c r="D23" s="14"/>
      <c r="E23" s="14"/>
      <c r="F23" s="14"/>
      <c r="G23" s="14"/>
      <c r="H23" s="14"/>
      <c r="I23" s="14"/>
      <c r="J23" s="340"/>
      <c r="K23" s="340"/>
      <c r="L23" s="340"/>
      <c r="M23" s="340"/>
      <c r="N23" s="340"/>
      <c r="O23" s="340"/>
      <c r="P23" s="340"/>
      <c r="Q23" s="340"/>
      <c r="R23" s="340"/>
      <c r="S23" s="340"/>
      <c r="T23" s="51"/>
      <c r="U23" s="51"/>
      <c r="V23" s="51"/>
      <c r="W23" s="51"/>
      <c r="X23" s="51"/>
    </row>
    <row r="24" spans="1:24" ht="25.9" customHeight="1">
      <c r="A24" s="77"/>
      <c r="B24" s="36"/>
      <c r="C24" s="14"/>
      <c r="D24" s="14"/>
      <c r="E24" s="14"/>
      <c r="F24" s="14"/>
      <c r="G24" s="14"/>
      <c r="H24" s="14"/>
      <c r="I24" s="14"/>
      <c r="J24" s="340"/>
      <c r="K24" s="340"/>
      <c r="L24" s="340"/>
      <c r="M24" s="340"/>
      <c r="N24" s="340"/>
      <c r="O24" s="340"/>
      <c r="P24" s="340"/>
      <c r="Q24" s="340"/>
      <c r="R24" s="340"/>
      <c r="S24" s="340"/>
      <c r="T24" s="51"/>
      <c r="U24" s="51"/>
      <c r="V24" s="51"/>
      <c r="W24" s="51"/>
      <c r="X24" s="51"/>
    </row>
    <row r="25" spans="1:24" ht="25.9" customHeight="1">
      <c r="A25" s="77"/>
      <c r="B25" s="668" t="s">
        <v>196</v>
      </c>
      <c r="C25" s="668"/>
      <c r="D25" s="668"/>
      <c r="E25" s="668"/>
      <c r="F25" s="668"/>
      <c r="G25" s="668"/>
      <c r="H25" s="668"/>
      <c r="I25" s="668"/>
      <c r="J25" s="668"/>
      <c r="K25" s="668"/>
      <c r="L25" s="147"/>
      <c r="M25" s="479" t="s">
        <v>197</v>
      </c>
      <c r="N25" s="7"/>
      <c r="O25" s="668" t="s">
        <v>198</v>
      </c>
      <c r="P25" s="668"/>
      <c r="Q25" s="668"/>
      <c r="R25" s="668"/>
      <c r="S25" s="668"/>
      <c r="T25" s="51"/>
      <c r="U25" s="51"/>
      <c r="V25" s="51"/>
      <c r="W25" s="51"/>
      <c r="X25" s="51"/>
    </row>
    <row r="26" spans="1:24" ht="25.9" customHeight="1">
      <c r="A26" s="77"/>
      <c r="B26" s="28" t="s">
        <v>178</v>
      </c>
      <c r="C26" s="14"/>
      <c r="D26" s="14"/>
      <c r="E26" s="14"/>
      <c r="F26" s="14"/>
      <c r="G26" s="14"/>
      <c r="H26" s="14"/>
      <c r="I26" s="14"/>
      <c r="J26" s="14"/>
      <c r="K26" s="340"/>
      <c r="L26" s="340"/>
      <c r="M26" s="196" t="s">
        <v>230</v>
      </c>
      <c r="N26" s="340"/>
      <c r="O26" s="198" t="s">
        <v>200</v>
      </c>
      <c r="P26" s="14"/>
      <c r="Q26" s="14"/>
      <c r="R26" s="14"/>
      <c r="S26" s="14"/>
      <c r="T26" s="129"/>
      <c r="U26" s="51"/>
      <c r="V26" s="51"/>
      <c r="W26" s="51"/>
      <c r="X26" s="51"/>
    </row>
    <row r="27" spans="1:24" ht="25.9" customHeight="1">
      <c r="A27" s="349"/>
      <c r="M27" s="52" t="s">
        <v>205</v>
      </c>
      <c r="N27" s="340"/>
      <c r="O27" s="198"/>
      <c r="P27" s="340"/>
      <c r="Q27" s="340"/>
      <c r="R27" s="340"/>
      <c r="S27" s="340"/>
      <c r="T27" s="129"/>
      <c r="U27" s="51"/>
      <c r="V27" s="51"/>
      <c r="W27" s="51"/>
      <c r="X27" s="51"/>
    </row>
    <row r="28" spans="1:24" ht="25.9" customHeight="1">
      <c r="A28" s="349"/>
      <c r="B28" s="28" t="s">
        <v>165</v>
      </c>
      <c r="C28" s="340"/>
      <c r="D28" s="340"/>
      <c r="E28" s="340"/>
      <c r="F28" s="340"/>
      <c r="G28" s="340"/>
      <c r="H28" s="340"/>
      <c r="I28" s="340"/>
      <c r="J28" s="340"/>
      <c r="K28" s="340"/>
      <c r="L28" s="340"/>
      <c r="M28" s="196" t="s">
        <v>231</v>
      </c>
      <c r="N28" s="340"/>
      <c r="O28" s="52" t="s">
        <v>200</v>
      </c>
      <c r="P28" s="340"/>
      <c r="Q28" s="340"/>
      <c r="R28" s="340"/>
      <c r="S28" s="340"/>
      <c r="T28" s="51"/>
      <c r="U28" s="51"/>
      <c r="V28" s="51"/>
      <c r="W28" s="51"/>
      <c r="X28" s="51"/>
    </row>
    <row r="29" spans="1:24" ht="25.9" customHeight="1">
      <c r="A29" s="349"/>
      <c r="B29" s="28"/>
      <c r="C29" s="340"/>
      <c r="D29" s="340"/>
      <c r="E29" s="340"/>
      <c r="F29" s="340"/>
      <c r="G29" s="340"/>
      <c r="H29" s="340"/>
      <c r="I29" s="340"/>
      <c r="J29" s="340"/>
      <c r="K29" s="340"/>
      <c r="L29" s="340"/>
      <c r="M29" s="196" t="s">
        <v>205</v>
      </c>
      <c r="N29" s="340"/>
      <c r="O29" s="52"/>
      <c r="P29" s="340"/>
      <c r="Q29" s="340"/>
      <c r="R29" s="340"/>
      <c r="S29" s="340"/>
      <c r="T29" s="51"/>
      <c r="U29" s="51"/>
      <c r="V29" s="51"/>
      <c r="W29" s="51"/>
      <c r="X29" s="51"/>
    </row>
    <row r="30" spans="1:24" ht="25.9" customHeight="1">
      <c r="A30" s="77"/>
      <c r="B30" s="36"/>
      <c r="C30" s="14"/>
      <c r="D30" s="14"/>
      <c r="E30" s="14"/>
      <c r="F30" s="14"/>
      <c r="G30" s="14"/>
      <c r="H30" s="14"/>
      <c r="I30" s="14"/>
      <c r="J30" s="340"/>
      <c r="K30" s="340"/>
      <c r="L30" s="340"/>
      <c r="M30" s="340"/>
      <c r="N30" s="340"/>
      <c r="O30" s="340"/>
      <c r="P30" s="340"/>
      <c r="Q30" s="340"/>
      <c r="R30" s="340"/>
      <c r="S30" s="340"/>
      <c r="T30" s="51"/>
      <c r="U30" s="51"/>
      <c r="V30" s="51"/>
      <c r="W30" s="51"/>
      <c r="X30" s="51"/>
    </row>
    <row r="31" spans="1:24" ht="25.9" customHeight="1">
      <c r="A31" s="77"/>
      <c r="B31" s="36"/>
      <c r="C31" s="14"/>
      <c r="D31" s="14"/>
      <c r="E31" s="14"/>
      <c r="F31" s="14"/>
      <c r="G31" s="14"/>
      <c r="H31" s="14"/>
      <c r="I31" s="14"/>
      <c r="J31" s="340"/>
      <c r="K31" s="340"/>
      <c r="L31" s="340"/>
      <c r="M31" s="340"/>
      <c r="N31" s="340"/>
      <c r="O31" s="340"/>
      <c r="P31" s="340"/>
      <c r="Q31" s="340"/>
      <c r="R31" s="340"/>
      <c r="S31" s="340"/>
      <c r="T31" s="51"/>
      <c r="U31" s="51"/>
      <c r="V31" s="51"/>
      <c r="W31" s="51"/>
      <c r="X31" s="51"/>
    </row>
    <row r="32" spans="1:24" ht="25.9" customHeight="1">
      <c r="A32" s="28"/>
      <c r="B32" s="12"/>
      <c r="C32" s="147"/>
      <c r="D32" s="14"/>
      <c r="E32" s="12"/>
      <c r="F32" s="12"/>
      <c r="G32" s="12"/>
      <c r="H32" s="12"/>
      <c r="I32" s="12"/>
      <c r="J32" s="12"/>
      <c r="K32" s="28"/>
      <c r="L32" s="28"/>
      <c r="M32" s="51"/>
      <c r="N32" s="51"/>
      <c r="O32" s="51"/>
      <c r="P32" s="51"/>
      <c r="Q32" s="51"/>
      <c r="R32" s="51"/>
      <c r="S32" s="51"/>
      <c r="T32" s="51"/>
      <c r="U32" s="51"/>
      <c r="V32" s="51"/>
      <c r="W32" s="51"/>
      <c r="X32" s="51"/>
    </row>
    <row r="33" spans="1:24" ht="25.9" customHeight="1">
      <c r="A33" s="51"/>
      <c r="B33" s="28"/>
      <c r="C33" s="28"/>
      <c r="D33" s="28"/>
      <c r="E33" s="28" t="str">
        <f>+'P4-8'!F201</f>
        <v>(Sign) ……………………………………...........……………………………...……………. Authorized Director</v>
      </c>
      <c r="F33" s="51"/>
      <c r="G33" s="51"/>
      <c r="H33" s="28"/>
      <c r="I33" s="28"/>
      <c r="J33" s="28"/>
      <c r="K33" s="28"/>
      <c r="L33" s="28"/>
      <c r="M33" s="28"/>
      <c r="N33" s="28"/>
      <c r="O33" s="28"/>
      <c r="P33" s="28"/>
      <c r="Q33" s="28"/>
      <c r="R33" s="28"/>
      <c r="S33" s="28"/>
      <c r="T33" s="51"/>
      <c r="U33" s="51"/>
      <c r="V33" s="51"/>
      <c r="W33" s="51"/>
      <c r="X33" s="51"/>
    </row>
    <row r="34" spans="1:24" ht="25.9" customHeight="1">
      <c r="A34" s="28"/>
      <c r="B34" s="28"/>
      <c r="C34" s="51"/>
      <c r="D34" s="28"/>
      <c r="E34" s="28"/>
      <c r="F34" s="28"/>
      <c r="G34" s="60" t="str">
        <f>+'Note P1-3'!F77</f>
        <v xml:space="preserve">(                                                                                                                                 )           </v>
      </c>
      <c r="H34" s="28"/>
      <c r="I34" s="28"/>
      <c r="J34" s="28"/>
      <c r="K34" s="28"/>
      <c r="L34" s="28"/>
      <c r="M34" s="28"/>
      <c r="N34" s="28"/>
      <c r="O34" s="28"/>
      <c r="P34" s="28"/>
      <c r="Q34" s="28"/>
      <c r="R34" s="28"/>
      <c r="S34" s="28"/>
      <c r="T34" s="51"/>
      <c r="U34" s="51"/>
      <c r="V34" s="51"/>
      <c r="W34" s="51"/>
      <c r="X34" s="51"/>
    </row>
    <row r="35" spans="1:24" ht="25.9" customHeight="1">
      <c r="A35" s="666" t="s">
        <v>232</v>
      </c>
      <c r="B35" s="667"/>
      <c r="C35" s="667"/>
      <c r="D35" s="667"/>
      <c r="E35" s="667"/>
      <c r="F35" s="667"/>
      <c r="G35" s="667"/>
      <c r="H35" s="667"/>
      <c r="I35" s="667"/>
      <c r="J35" s="667"/>
      <c r="K35" s="667"/>
      <c r="L35" s="667"/>
      <c r="M35" s="667"/>
      <c r="N35" s="667"/>
      <c r="O35" s="667"/>
      <c r="P35" s="667"/>
      <c r="Q35" s="667"/>
      <c r="R35" s="667"/>
      <c r="S35" s="667"/>
      <c r="T35" s="51"/>
      <c r="U35" s="51"/>
      <c r="V35" s="51"/>
      <c r="W35" s="51"/>
      <c r="X35" s="51"/>
    </row>
    <row r="36" spans="1:24" ht="25.9" customHeight="1">
      <c r="A36" s="349"/>
      <c r="B36" s="28"/>
      <c r="C36" s="340"/>
      <c r="D36" s="340"/>
      <c r="E36" s="340"/>
      <c r="F36" s="340"/>
      <c r="G36" s="340"/>
      <c r="H36" s="340"/>
      <c r="I36" s="340"/>
      <c r="J36" s="340"/>
      <c r="K36" s="340"/>
      <c r="L36" s="340"/>
      <c r="M36" s="52"/>
      <c r="N36" s="340"/>
      <c r="O36" s="340"/>
      <c r="P36" s="340"/>
      <c r="Q36" s="340"/>
      <c r="R36" s="340"/>
      <c r="S36" s="340"/>
      <c r="T36" s="51"/>
      <c r="U36" s="51"/>
      <c r="V36" s="51"/>
      <c r="W36" s="51"/>
      <c r="X36" s="51"/>
    </row>
    <row r="37" spans="1:24" ht="25.9" customHeight="1">
      <c r="A37" s="28"/>
      <c r="B37" s="28"/>
      <c r="C37" s="28"/>
      <c r="D37" s="28"/>
      <c r="E37" s="28"/>
      <c r="F37" s="28"/>
      <c r="G37" s="28"/>
      <c r="H37" s="28"/>
      <c r="I37" s="28"/>
      <c r="J37" s="28"/>
      <c r="K37" s="28"/>
      <c r="L37" s="28"/>
      <c r="M37" s="669" t="s">
        <v>159</v>
      </c>
      <c r="N37" s="669"/>
      <c r="O37" s="669"/>
      <c r="P37" s="669"/>
      <c r="Q37" s="669"/>
      <c r="R37" s="669"/>
      <c r="S37" s="669"/>
      <c r="T37" s="58"/>
      <c r="U37" s="51"/>
      <c r="V37" s="51"/>
      <c r="W37" s="51"/>
      <c r="X37" s="51"/>
    </row>
    <row r="38" spans="1:24" ht="25.9" customHeight="1">
      <c r="A38" s="28"/>
      <c r="B38" s="28"/>
      <c r="C38" s="28"/>
      <c r="D38" s="28"/>
      <c r="E38" s="28"/>
      <c r="F38" s="28"/>
      <c r="G38" s="28"/>
      <c r="H38" s="28"/>
      <c r="I38" s="28"/>
      <c r="J38" s="28"/>
      <c r="K38" s="28"/>
      <c r="L38" s="28"/>
      <c r="M38" s="665" t="s">
        <v>160</v>
      </c>
      <c r="N38" s="665"/>
      <c r="O38" s="665"/>
      <c r="P38" s="340"/>
      <c r="Q38" s="665" t="s">
        <v>161</v>
      </c>
      <c r="R38" s="665"/>
      <c r="S38" s="665"/>
      <c r="T38" s="58"/>
      <c r="U38" s="51"/>
      <c r="V38" s="51"/>
      <c r="W38" s="51"/>
      <c r="X38" s="51"/>
    </row>
    <row r="39" spans="1:24" ht="25.9" customHeight="1">
      <c r="A39" s="28"/>
      <c r="B39" s="28"/>
      <c r="C39" s="28"/>
      <c r="D39" s="28"/>
      <c r="E39" s="28"/>
      <c r="F39" s="28"/>
      <c r="G39" s="28"/>
      <c r="H39" s="28"/>
      <c r="I39" s="28"/>
      <c r="J39" s="28"/>
      <c r="K39" s="28"/>
      <c r="L39" s="28"/>
      <c r="M39" s="350" t="str">
        <f>+'P4-8'!N190</f>
        <v>June 30, 2026</v>
      </c>
      <c r="N39" s="340"/>
      <c r="O39" s="350" t="str">
        <f>+'P4-8'!P190</f>
        <v>December 31, 2025</v>
      </c>
      <c r="P39" s="340"/>
      <c r="Q39" s="350" t="str">
        <f>+M39</f>
        <v>June 30, 2026</v>
      </c>
      <c r="R39" s="340"/>
      <c r="S39" s="350" t="str">
        <f>+O39</f>
        <v>December 31, 2025</v>
      </c>
      <c r="T39" s="58"/>
      <c r="U39" s="51"/>
      <c r="V39" s="51"/>
      <c r="W39" s="51"/>
      <c r="X39" s="51"/>
    </row>
    <row r="40" spans="1:24" ht="25.9" customHeight="1">
      <c r="A40" s="147"/>
      <c r="B40" s="53" t="s">
        <v>233</v>
      </c>
      <c r="C40" s="147"/>
      <c r="D40" s="147"/>
      <c r="E40" s="147"/>
      <c r="F40" s="147"/>
      <c r="G40" s="147"/>
      <c r="H40" s="28"/>
      <c r="I40" s="28"/>
      <c r="J40" s="28"/>
      <c r="K40" s="28"/>
      <c r="L40" s="28"/>
      <c r="M40" s="130"/>
      <c r="N40" s="200"/>
      <c r="O40" s="130"/>
      <c r="P40" s="200"/>
      <c r="Q40" s="130"/>
      <c r="R40" s="200"/>
      <c r="S40" s="130"/>
      <c r="T40" s="58"/>
      <c r="U40" s="51"/>
      <c r="V40" s="51"/>
      <c r="W40" s="51"/>
      <c r="X40" s="51"/>
    </row>
    <row r="41" spans="1:24" ht="25.9" customHeight="1">
      <c r="A41" s="147"/>
      <c r="B41" s="50" t="s">
        <v>165</v>
      </c>
      <c r="C41" s="147"/>
      <c r="D41" s="147"/>
      <c r="E41" s="147"/>
      <c r="F41" s="147"/>
      <c r="G41" s="147"/>
      <c r="H41" s="28"/>
      <c r="I41" s="28"/>
      <c r="J41" s="28"/>
      <c r="K41" s="28"/>
      <c r="L41" s="28"/>
      <c r="M41" s="11">
        <v>30083229.359999999</v>
      </c>
      <c r="N41" s="6"/>
      <c r="O41" s="11">
        <v>0</v>
      </c>
      <c r="P41" s="6"/>
      <c r="Q41" s="11">
        <v>0</v>
      </c>
      <c r="R41" s="6"/>
      <c r="S41" s="11">
        <v>0</v>
      </c>
      <c r="T41" s="58"/>
      <c r="U41" s="51"/>
      <c r="V41" s="51"/>
      <c r="W41" s="51"/>
      <c r="X41" s="51"/>
    </row>
    <row r="42" spans="1:24" ht="25.9" customHeight="1">
      <c r="A42" s="147"/>
      <c r="B42" s="147" t="s">
        <v>221</v>
      </c>
      <c r="C42" s="147"/>
      <c r="D42" s="147"/>
      <c r="E42" s="147"/>
      <c r="F42" s="147"/>
      <c r="G42" s="147"/>
      <c r="H42" s="28"/>
      <c r="I42" s="28"/>
      <c r="J42" s="28"/>
      <c r="K42" s="28"/>
      <c r="L42" s="28"/>
      <c r="M42" s="560">
        <v>-30083229.359999999</v>
      </c>
      <c r="N42" s="627"/>
      <c r="O42" s="90">
        <v>0</v>
      </c>
      <c r="P42" s="628"/>
      <c r="Q42" s="90">
        <v>0</v>
      </c>
      <c r="R42" s="628"/>
      <c r="S42" s="90">
        <v>0</v>
      </c>
      <c r="T42" s="58"/>
      <c r="U42" s="51"/>
      <c r="V42" s="51"/>
      <c r="W42" s="51"/>
      <c r="X42" s="51"/>
    </row>
    <row r="43" spans="1:24" ht="25.9" customHeight="1" thickBot="1">
      <c r="A43" s="147"/>
      <c r="B43" s="147"/>
      <c r="C43" s="28" t="s">
        <v>167</v>
      </c>
      <c r="D43" s="147"/>
      <c r="E43" s="147"/>
      <c r="F43" s="147"/>
      <c r="G43" s="147"/>
      <c r="H43" s="28"/>
      <c r="I43" s="28"/>
      <c r="J43" s="28"/>
      <c r="K43" s="28"/>
      <c r="L43" s="28"/>
      <c r="M43" s="16">
        <f>SUM(M41:M42)</f>
        <v>0</v>
      </c>
      <c r="N43" s="8"/>
      <c r="O43" s="16">
        <f>SUM(O41:O42)</f>
        <v>0</v>
      </c>
      <c r="P43" s="7"/>
      <c r="Q43" s="16">
        <f>SUM(Q41:Q42)</f>
        <v>0</v>
      </c>
      <c r="R43" s="8"/>
      <c r="S43" s="16">
        <f>SUM(S41:S42)</f>
        <v>0</v>
      </c>
      <c r="T43" s="58"/>
      <c r="U43" s="51"/>
      <c r="V43" s="51"/>
      <c r="W43" s="51"/>
      <c r="X43" s="51"/>
    </row>
    <row r="44" spans="1:24" ht="25.9" customHeight="1" thickTop="1">
      <c r="A44" s="51"/>
      <c r="B44" s="53" t="s">
        <v>234</v>
      </c>
      <c r="M44" s="7"/>
      <c r="O44" s="7"/>
      <c r="Q44" s="7"/>
      <c r="S44" s="7"/>
      <c r="T44" s="58"/>
      <c r="U44" s="51"/>
      <c r="V44" s="51"/>
      <c r="W44" s="51"/>
      <c r="X44" s="51"/>
    </row>
    <row r="45" spans="1:24" s="50" customFormat="1" ht="25.9" customHeight="1">
      <c r="B45" s="50" t="s">
        <v>94</v>
      </c>
      <c r="C45" s="9"/>
      <c r="D45" s="9"/>
      <c r="E45" s="9"/>
      <c r="F45" s="9"/>
      <c r="G45" s="9"/>
      <c r="H45" s="9"/>
      <c r="I45" s="9"/>
      <c r="J45" s="9"/>
      <c r="K45" s="9"/>
      <c r="L45" s="9"/>
      <c r="M45" s="11">
        <v>0</v>
      </c>
      <c r="N45" s="6"/>
      <c r="O45" s="11">
        <v>0</v>
      </c>
      <c r="P45" s="6"/>
      <c r="Q45" s="11">
        <v>36407629.789999999</v>
      </c>
      <c r="R45" s="6"/>
      <c r="S45" s="11">
        <v>38786629.789999999</v>
      </c>
    </row>
    <row r="46" spans="1:24" s="50" customFormat="1" ht="25.9" customHeight="1">
      <c r="B46" s="12" t="s">
        <v>118</v>
      </c>
      <c r="C46" s="12"/>
      <c r="D46" s="9"/>
      <c r="E46" s="9"/>
      <c r="F46" s="9"/>
      <c r="G46" s="9"/>
      <c r="H46" s="9"/>
      <c r="I46" s="9"/>
      <c r="J46" s="9"/>
      <c r="K46" s="9"/>
      <c r="L46" s="9"/>
      <c r="M46" s="11">
        <v>0</v>
      </c>
      <c r="N46" s="127"/>
      <c r="O46" s="11">
        <v>0</v>
      </c>
      <c r="P46" s="127"/>
      <c r="Q46" s="11">
        <v>74795247.200000003</v>
      </c>
      <c r="R46" s="127"/>
      <c r="S46" s="11">
        <v>25374333.689999998</v>
      </c>
    </row>
    <row r="47" spans="1:24" s="50" customFormat="1" ht="25.9" customHeight="1">
      <c r="B47" s="28" t="s">
        <v>214</v>
      </c>
      <c r="C47" s="12"/>
      <c r="D47" s="9"/>
      <c r="E47" s="9"/>
      <c r="F47" s="9"/>
      <c r="G47" s="9"/>
      <c r="H47" s="9"/>
      <c r="I47" s="9"/>
      <c r="J47" s="9"/>
      <c r="K47" s="9"/>
      <c r="L47" s="9"/>
      <c r="M47" s="11">
        <v>51524185.359999999</v>
      </c>
      <c r="N47" s="8"/>
      <c r="O47" s="11">
        <v>51827236.049999997</v>
      </c>
      <c r="P47" s="7"/>
      <c r="Q47" s="11">
        <v>0</v>
      </c>
      <c r="R47" s="8"/>
      <c r="S47" s="11">
        <v>0</v>
      </c>
    </row>
    <row r="48" spans="1:24" ht="25.9" customHeight="1">
      <c r="A48" s="51"/>
      <c r="B48" s="28" t="s">
        <v>235</v>
      </c>
      <c r="C48" s="12"/>
      <c r="M48" s="11">
        <v>68230.009999999995</v>
      </c>
      <c r="N48" s="11"/>
      <c r="O48" s="11">
        <v>67993.399999999994</v>
      </c>
      <c r="P48" s="11"/>
      <c r="Q48" s="11">
        <v>0</v>
      </c>
      <c r="R48" s="11"/>
      <c r="S48" s="11">
        <v>0</v>
      </c>
      <c r="T48" s="51"/>
      <c r="U48" s="51"/>
      <c r="V48" s="51"/>
      <c r="W48" s="51"/>
      <c r="X48" s="51"/>
    </row>
    <row r="49" spans="1:24" ht="25.9" customHeight="1">
      <c r="A49" s="51"/>
      <c r="B49" s="36" t="s">
        <v>236</v>
      </c>
      <c r="C49" s="12"/>
      <c r="M49" s="11">
        <v>1058022.3999999999</v>
      </c>
      <c r="N49" s="11"/>
      <c r="O49" s="11">
        <v>732874.78</v>
      </c>
      <c r="P49" s="11"/>
      <c r="Q49" s="11">
        <v>0</v>
      </c>
      <c r="R49" s="11"/>
      <c r="S49" s="11">
        <v>0</v>
      </c>
      <c r="T49" s="51"/>
      <c r="U49" s="51"/>
      <c r="V49" s="51"/>
      <c r="W49" s="51"/>
      <c r="X49" s="51"/>
    </row>
    <row r="50" spans="1:24" ht="25.9" customHeight="1">
      <c r="A50" s="51"/>
      <c r="B50" s="36" t="s">
        <v>237</v>
      </c>
      <c r="C50" s="12"/>
      <c r="M50" s="11">
        <v>11580376.33</v>
      </c>
      <c r="N50" s="11"/>
      <c r="O50" s="11">
        <v>24985364.23</v>
      </c>
      <c r="P50" s="11"/>
      <c r="Q50" s="11">
        <v>0</v>
      </c>
      <c r="R50" s="11"/>
      <c r="S50" s="11">
        <v>0</v>
      </c>
      <c r="T50" s="51"/>
      <c r="U50" s="51"/>
      <c r="V50" s="51"/>
      <c r="W50" s="51"/>
      <c r="X50" s="51"/>
    </row>
    <row r="51" spans="1:24" ht="25.9" customHeight="1">
      <c r="A51" s="51"/>
      <c r="B51" s="12" t="s">
        <v>238</v>
      </c>
      <c r="C51" s="12"/>
      <c r="M51" s="11">
        <v>2699291.53</v>
      </c>
      <c r="N51" s="11"/>
      <c r="O51" s="11">
        <v>0</v>
      </c>
      <c r="P51" s="11"/>
      <c r="Q51" s="11">
        <v>0</v>
      </c>
      <c r="R51" s="11"/>
      <c r="S51" s="11">
        <v>0</v>
      </c>
      <c r="T51" s="51"/>
      <c r="U51" s="51"/>
      <c r="V51" s="51"/>
      <c r="W51" s="51"/>
      <c r="X51" s="51"/>
    </row>
    <row r="52" spans="1:24" ht="25.9" customHeight="1">
      <c r="A52" s="51"/>
      <c r="B52" s="36" t="s">
        <v>239</v>
      </c>
      <c r="C52" s="12"/>
      <c r="M52" s="11">
        <v>69122</v>
      </c>
      <c r="N52" s="11"/>
      <c r="O52" s="11">
        <v>58422</v>
      </c>
      <c r="P52" s="11"/>
      <c r="Q52" s="11">
        <v>0</v>
      </c>
      <c r="R52" s="11"/>
      <c r="S52" s="11">
        <v>0</v>
      </c>
      <c r="T52" s="51"/>
      <c r="U52" s="51"/>
      <c r="V52" s="51"/>
      <c r="W52" s="51"/>
      <c r="X52" s="51"/>
    </row>
    <row r="53" spans="1:24" ht="25.9" customHeight="1">
      <c r="A53" s="51"/>
      <c r="B53" s="54" t="s">
        <v>171</v>
      </c>
      <c r="C53" s="12"/>
      <c r="M53" s="11">
        <v>0</v>
      </c>
      <c r="N53" s="11"/>
      <c r="O53" s="11">
        <v>27963118.809999999</v>
      </c>
      <c r="P53" s="11"/>
      <c r="Q53" s="11">
        <v>0</v>
      </c>
      <c r="R53" s="11"/>
      <c r="S53" s="11">
        <v>0</v>
      </c>
      <c r="T53" s="51"/>
      <c r="U53" s="51"/>
      <c r="V53" s="51"/>
      <c r="W53" s="51"/>
      <c r="X53" s="51"/>
    </row>
    <row r="54" spans="1:24" ht="25.9" customHeight="1" thickBot="1">
      <c r="A54" s="51"/>
      <c r="C54" s="28" t="s">
        <v>167</v>
      </c>
      <c r="M54" s="16">
        <f>SUM(M45:M53)</f>
        <v>66999227.629999995</v>
      </c>
      <c r="N54" s="8"/>
      <c r="O54" s="16">
        <f>SUM(O45:O53)</f>
        <v>105635009.27</v>
      </c>
      <c r="P54" s="7"/>
      <c r="Q54" s="16">
        <f>SUM(Q45:Q53)</f>
        <v>111202876.99000001</v>
      </c>
      <c r="R54" s="8"/>
      <c r="S54" s="16">
        <f>SUM(S45:S53)</f>
        <v>64160963.479999997</v>
      </c>
      <c r="T54" s="51"/>
      <c r="U54" s="51"/>
      <c r="V54" s="51"/>
      <c r="W54" s="51"/>
      <c r="X54" s="51"/>
    </row>
    <row r="55" spans="1:24" ht="25.9" customHeight="1" thickTop="1">
      <c r="A55" s="349"/>
      <c r="B55" s="101" t="s">
        <v>240</v>
      </c>
      <c r="C55" s="147"/>
      <c r="D55" s="340"/>
      <c r="E55" s="340"/>
      <c r="F55" s="340"/>
      <c r="G55" s="340"/>
      <c r="H55" s="340"/>
      <c r="I55" s="340"/>
      <c r="J55" s="340"/>
      <c r="K55" s="340"/>
      <c r="L55" s="340"/>
      <c r="M55" s="340"/>
      <c r="N55" s="340"/>
      <c r="O55" s="340"/>
      <c r="P55" s="340"/>
      <c r="Q55" s="340"/>
      <c r="R55" s="340"/>
      <c r="S55" s="340"/>
      <c r="T55" s="51"/>
      <c r="U55" s="51"/>
      <c r="V55" s="51"/>
      <c r="W55" s="51"/>
      <c r="X55" s="51"/>
    </row>
    <row r="56" spans="1:24" ht="25.9" customHeight="1">
      <c r="A56" s="349"/>
      <c r="B56" s="28" t="s">
        <v>241</v>
      </c>
      <c r="C56" s="147"/>
      <c r="D56" s="340"/>
      <c r="E56" s="340"/>
      <c r="F56" s="340"/>
      <c r="G56" s="340"/>
      <c r="H56" s="340"/>
      <c r="I56" s="340"/>
      <c r="J56" s="340"/>
      <c r="K56" s="340"/>
      <c r="L56" s="340"/>
      <c r="M56" s="11">
        <v>0</v>
      </c>
      <c r="N56" s="8"/>
      <c r="O56" s="11">
        <v>150</v>
      </c>
      <c r="P56" s="7"/>
      <c r="Q56" s="11">
        <v>0</v>
      </c>
      <c r="R56" s="8"/>
      <c r="S56" s="11">
        <v>0</v>
      </c>
      <c r="T56" s="51"/>
      <c r="U56" s="51"/>
      <c r="V56" s="51"/>
      <c r="W56" s="51"/>
      <c r="X56" s="51"/>
    </row>
    <row r="57" spans="1:24" ht="25.9" customHeight="1">
      <c r="A57" s="349"/>
      <c r="B57" s="28" t="s">
        <v>165</v>
      </c>
      <c r="C57" s="147"/>
      <c r="D57" s="340"/>
      <c r="E57" s="340"/>
      <c r="F57" s="340"/>
      <c r="G57" s="340"/>
      <c r="H57" s="340"/>
      <c r="I57" s="340"/>
      <c r="J57" s="340"/>
      <c r="K57" s="340"/>
      <c r="L57" s="340"/>
      <c r="M57" s="11">
        <v>15974568.529999999</v>
      </c>
      <c r="N57" s="11"/>
      <c r="O57" s="74">
        <v>15974568.529999999</v>
      </c>
      <c r="P57" s="11"/>
      <c r="Q57" s="11">
        <v>0</v>
      </c>
      <c r="R57" s="11"/>
      <c r="S57" s="11">
        <v>0</v>
      </c>
      <c r="T57" s="51"/>
      <c r="U57" s="51"/>
      <c r="V57" s="51"/>
      <c r="W57" s="51"/>
      <c r="X57" s="51"/>
    </row>
    <row r="58" spans="1:24" ht="25.9" customHeight="1">
      <c r="A58" s="28"/>
      <c r="B58" s="36" t="s">
        <v>242</v>
      </c>
      <c r="C58" s="147"/>
      <c r="D58" s="12"/>
      <c r="E58" s="12"/>
      <c r="F58" s="12"/>
      <c r="G58" s="12"/>
      <c r="H58" s="12"/>
      <c r="I58" s="12"/>
      <c r="J58" s="12"/>
      <c r="K58" s="12"/>
      <c r="L58" s="12"/>
      <c r="M58" s="11">
        <v>278981.74</v>
      </c>
      <c r="N58" s="11"/>
      <c r="O58" s="11">
        <v>278981.74</v>
      </c>
      <c r="P58" s="11"/>
      <c r="Q58" s="11">
        <v>0</v>
      </c>
      <c r="R58" s="11"/>
      <c r="S58" s="11">
        <v>0</v>
      </c>
      <c r="T58" s="51"/>
      <c r="U58" s="51"/>
      <c r="V58" s="51"/>
      <c r="W58" s="51"/>
      <c r="X58" s="51"/>
    </row>
    <row r="59" spans="1:24" ht="25.9" customHeight="1" thickBot="1">
      <c r="A59" s="51"/>
      <c r="C59" s="28" t="s">
        <v>167</v>
      </c>
      <c r="D59" s="12"/>
      <c r="E59" s="12"/>
      <c r="F59" s="12"/>
      <c r="G59" s="12"/>
      <c r="H59" s="12"/>
      <c r="I59" s="12"/>
      <c r="J59" s="12"/>
      <c r="K59" s="12"/>
      <c r="L59" s="12"/>
      <c r="M59" s="16">
        <f>SUM(M56:M58)</f>
        <v>16253550.27</v>
      </c>
      <c r="N59" s="14"/>
      <c r="O59" s="16">
        <f>SUM(O56:O58)</f>
        <v>16253700.27</v>
      </c>
      <c r="P59" s="14"/>
      <c r="Q59" s="16">
        <f>SUM(Q56:Q58)</f>
        <v>0</v>
      </c>
      <c r="R59" s="14"/>
      <c r="S59" s="16">
        <f>SUM(S56:S58)</f>
        <v>0</v>
      </c>
      <c r="T59" s="51"/>
      <c r="U59" s="51"/>
      <c r="V59" s="51"/>
      <c r="W59" s="51"/>
      <c r="X59" s="51"/>
    </row>
    <row r="60" spans="1:24" ht="25.9" customHeight="1" thickTop="1">
      <c r="A60" s="51"/>
      <c r="B60" s="53" t="s">
        <v>243</v>
      </c>
      <c r="C60" s="12"/>
      <c r="M60" s="12"/>
      <c r="N60" s="36"/>
      <c r="O60" s="11"/>
      <c r="P60" s="11"/>
      <c r="Q60" s="36"/>
      <c r="R60" s="11"/>
      <c r="S60" s="11"/>
      <c r="T60" s="51"/>
      <c r="U60" s="51"/>
      <c r="V60" s="51"/>
      <c r="W60" s="51"/>
      <c r="X60" s="51"/>
    </row>
    <row r="61" spans="1:24" ht="25.9" customHeight="1">
      <c r="A61" s="51"/>
      <c r="B61" s="28" t="s">
        <v>94</v>
      </c>
      <c r="C61" s="12"/>
      <c r="M61" s="11">
        <v>0</v>
      </c>
      <c r="N61" s="36"/>
      <c r="O61" s="11">
        <v>0</v>
      </c>
      <c r="P61" s="11"/>
      <c r="Q61" s="11">
        <v>1778248.28</v>
      </c>
      <c r="R61" s="36"/>
      <c r="S61" s="11">
        <v>711266.47999999986</v>
      </c>
      <c r="T61" s="51"/>
      <c r="U61" s="51"/>
      <c r="V61" s="51"/>
      <c r="W61" s="51"/>
      <c r="X61" s="51"/>
    </row>
    <row r="62" spans="1:24" ht="25.9" customHeight="1">
      <c r="A62" s="51"/>
      <c r="B62" s="28" t="s">
        <v>96</v>
      </c>
      <c r="C62" s="12"/>
      <c r="M62" s="11">
        <v>0</v>
      </c>
      <c r="N62" s="36"/>
      <c r="O62" s="11">
        <v>0</v>
      </c>
      <c r="P62" s="11"/>
      <c r="Q62" s="11">
        <v>266029.63</v>
      </c>
      <c r="R62" s="36"/>
      <c r="S62" s="11">
        <v>10660574.359999999</v>
      </c>
      <c r="T62" s="51"/>
      <c r="U62" s="51"/>
      <c r="V62" s="51"/>
      <c r="W62" s="51"/>
      <c r="X62" s="51"/>
    </row>
    <row r="63" spans="1:24" ht="25.9" customHeight="1">
      <c r="A63" s="51"/>
      <c r="B63" s="28" t="s">
        <v>103</v>
      </c>
      <c r="C63" s="12"/>
      <c r="M63" s="11">
        <v>0</v>
      </c>
      <c r="N63" s="36"/>
      <c r="O63" s="11">
        <v>0</v>
      </c>
      <c r="P63" s="11"/>
      <c r="Q63" s="11">
        <v>2012.05</v>
      </c>
      <c r="R63" s="36"/>
      <c r="S63" s="11">
        <v>702.74</v>
      </c>
      <c r="T63" s="51"/>
      <c r="U63" s="51"/>
      <c r="V63" s="51"/>
      <c r="W63" s="51"/>
      <c r="X63" s="51"/>
    </row>
    <row r="64" spans="1:24" ht="25.9" customHeight="1">
      <c r="A64" s="51"/>
      <c r="C64" s="28"/>
      <c r="D64" s="12"/>
      <c r="E64" s="12"/>
      <c r="F64" s="12"/>
      <c r="G64" s="12"/>
      <c r="H64" s="12"/>
      <c r="I64" s="12"/>
      <c r="J64" s="12"/>
      <c r="K64" s="12"/>
      <c r="L64" s="12"/>
      <c r="M64" s="11"/>
      <c r="N64" s="14"/>
      <c r="O64" s="11"/>
      <c r="P64" s="14"/>
      <c r="Q64" s="11"/>
      <c r="R64" s="14"/>
      <c r="S64" s="11"/>
      <c r="T64" s="51"/>
      <c r="U64" s="51"/>
      <c r="V64" s="51"/>
      <c r="W64" s="51"/>
      <c r="X64" s="51"/>
    </row>
    <row r="65" spans="1:24" ht="25.9" customHeight="1">
      <c r="A65" s="51"/>
      <c r="B65" s="28"/>
      <c r="C65" s="12"/>
      <c r="D65" s="12"/>
      <c r="E65" s="12"/>
      <c r="F65" s="12"/>
      <c r="G65" s="12"/>
      <c r="H65" s="12"/>
      <c r="I65" s="12"/>
      <c r="J65" s="12"/>
      <c r="K65" s="12"/>
      <c r="L65" s="12"/>
      <c r="M65" s="7"/>
      <c r="N65" s="14"/>
      <c r="O65" s="11"/>
      <c r="P65" s="14"/>
      <c r="Q65" s="7"/>
      <c r="R65" s="74"/>
      <c r="S65" s="74"/>
      <c r="T65" s="51"/>
      <c r="U65" s="51"/>
      <c r="V65" s="51"/>
      <c r="W65" s="51"/>
      <c r="X65" s="51"/>
    </row>
    <row r="66" spans="1:24" ht="25.9" customHeight="1">
      <c r="A66" s="51"/>
      <c r="B66" s="28"/>
      <c r="C66" s="12"/>
      <c r="D66" s="12"/>
      <c r="E66" s="12"/>
      <c r="F66" s="12"/>
      <c r="G66" s="12"/>
      <c r="H66" s="12"/>
      <c r="I66" s="12"/>
      <c r="J66" s="12"/>
      <c r="K66" s="12"/>
      <c r="L66" s="12"/>
      <c r="M66" s="7"/>
      <c r="N66" s="14"/>
      <c r="O66" s="11"/>
      <c r="P66" s="14"/>
      <c r="Q66" s="7"/>
      <c r="R66" s="74"/>
      <c r="S66" s="74"/>
      <c r="T66" s="51"/>
      <c r="U66" s="51"/>
      <c r="V66" s="51"/>
      <c r="W66" s="51"/>
      <c r="X66" s="51"/>
    </row>
    <row r="67" spans="1:24" ht="25.9" customHeight="1">
      <c r="A67" s="51"/>
      <c r="B67" s="28"/>
      <c r="C67" s="28"/>
      <c r="D67" s="28"/>
      <c r="E67" s="28" t="str">
        <f>+E33</f>
        <v>(Sign) ……………………………………...........……………………………...……………. Authorized Director</v>
      </c>
      <c r="F67" s="51"/>
      <c r="G67" s="51"/>
      <c r="H67" s="28"/>
      <c r="I67" s="28"/>
      <c r="J67" s="28"/>
      <c r="K67" s="28"/>
      <c r="L67" s="28"/>
      <c r="M67" s="28"/>
      <c r="N67" s="28"/>
      <c r="O67" s="28"/>
      <c r="P67" s="28"/>
      <c r="Q67" s="28"/>
      <c r="R67" s="28"/>
      <c r="S67" s="28"/>
      <c r="T67" s="51"/>
      <c r="U67" s="51"/>
      <c r="V67" s="51"/>
      <c r="W67" s="51"/>
      <c r="X67" s="51"/>
    </row>
    <row r="68" spans="1:24" ht="25.9" customHeight="1">
      <c r="A68" s="28"/>
      <c r="B68" s="28"/>
      <c r="C68" s="51"/>
      <c r="D68" s="28"/>
      <c r="E68" s="28"/>
      <c r="F68" s="28"/>
      <c r="G68" s="28" t="str">
        <f>+G34</f>
        <v xml:space="preserve">(                                                                                                                                 )           </v>
      </c>
      <c r="H68" s="28"/>
      <c r="I68" s="28"/>
      <c r="J68" s="28"/>
      <c r="K68" s="28"/>
      <c r="L68" s="28"/>
      <c r="M68" s="28"/>
      <c r="N68" s="28"/>
      <c r="O68" s="28"/>
      <c r="P68" s="28"/>
      <c r="Q68" s="28"/>
      <c r="R68" s="28"/>
      <c r="S68" s="28"/>
      <c r="T68" s="51"/>
      <c r="U68" s="51"/>
      <c r="V68" s="51"/>
      <c r="W68" s="51"/>
      <c r="X68" s="51"/>
    </row>
    <row r="69" spans="1:24" ht="25.9" customHeight="1">
      <c r="A69" s="666" t="s">
        <v>244</v>
      </c>
      <c r="B69" s="667"/>
      <c r="C69" s="667"/>
      <c r="D69" s="667"/>
      <c r="E69" s="667"/>
      <c r="F69" s="667"/>
      <c r="G69" s="667"/>
      <c r="H69" s="667"/>
      <c r="I69" s="667"/>
      <c r="J69" s="667"/>
      <c r="K69" s="667"/>
      <c r="L69" s="667"/>
      <c r="M69" s="667"/>
      <c r="N69" s="667"/>
      <c r="O69" s="667"/>
      <c r="P69" s="667"/>
      <c r="Q69" s="667"/>
      <c r="R69" s="667"/>
      <c r="S69" s="667"/>
      <c r="T69" s="51"/>
      <c r="U69" s="51"/>
      <c r="V69" s="51"/>
      <c r="W69" s="51"/>
      <c r="X69" s="51"/>
    </row>
    <row r="70" spans="1:24" ht="25.9" customHeight="1">
      <c r="A70" s="349"/>
      <c r="B70" s="340"/>
      <c r="C70" s="340"/>
      <c r="D70" s="340"/>
      <c r="E70" s="340"/>
      <c r="F70" s="340"/>
      <c r="G70" s="340"/>
      <c r="H70" s="340"/>
      <c r="I70" s="340"/>
      <c r="J70" s="340"/>
      <c r="K70" s="340"/>
      <c r="L70" s="340"/>
      <c r="M70" s="340"/>
      <c r="N70" s="340"/>
      <c r="O70" s="340"/>
      <c r="P70" s="340"/>
      <c r="Q70" s="340"/>
      <c r="R70" s="340"/>
      <c r="S70" s="340"/>
      <c r="T70" s="51"/>
      <c r="U70" s="51"/>
      <c r="V70" s="51"/>
      <c r="W70" s="51"/>
      <c r="X70" s="51"/>
    </row>
    <row r="71" spans="1:24" ht="25.9" customHeight="1">
      <c r="A71" s="349"/>
      <c r="B71" s="340"/>
      <c r="C71" s="340"/>
      <c r="D71" s="340"/>
      <c r="E71" s="340"/>
      <c r="F71" s="340"/>
      <c r="G71" s="340"/>
      <c r="H71" s="340"/>
      <c r="I71" s="340"/>
      <c r="J71" s="340"/>
      <c r="K71" s="340"/>
      <c r="L71" s="340"/>
      <c r="M71" s="669" t="s">
        <v>159</v>
      </c>
      <c r="N71" s="669"/>
      <c r="O71" s="669"/>
      <c r="P71" s="669"/>
      <c r="Q71" s="669"/>
      <c r="R71" s="669"/>
      <c r="S71" s="669"/>
      <c r="T71" s="51"/>
      <c r="U71" s="51"/>
      <c r="V71" s="51"/>
      <c r="W71" s="51"/>
      <c r="X71" s="51"/>
    </row>
    <row r="72" spans="1:24" ht="25.9" customHeight="1">
      <c r="A72" s="349"/>
      <c r="B72" s="340"/>
      <c r="C72" s="340"/>
      <c r="D72" s="340"/>
      <c r="E72" s="340"/>
      <c r="F72" s="340"/>
      <c r="G72" s="340"/>
      <c r="H72" s="340"/>
      <c r="I72" s="340"/>
      <c r="J72" s="340"/>
      <c r="K72" s="340"/>
      <c r="L72" s="340"/>
      <c r="M72" s="665" t="s">
        <v>160</v>
      </c>
      <c r="N72" s="665"/>
      <c r="O72" s="665"/>
      <c r="P72" s="340"/>
      <c r="Q72" s="665" t="s">
        <v>161</v>
      </c>
      <c r="R72" s="665"/>
      <c r="S72" s="665"/>
      <c r="T72" s="51"/>
      <c r="U72" s="51"/>
      <c r="V72" s="51"/>
      <c r="W72" s="51"/>
      <c r="X72" s="51"/>
    </row>
    <row r="73" spans="1:24" ht="25.9" customHeight="1">
      <c r="A73" s="349"/>
      <c r="B73" s="340"/>
      <c r="C73" s="340"/>
      <c r="D73" s="340"/>
      <c r="E73" s="340"/>
      <c r="F73" s="340"/>
      <c r="G73" s="340"/>
      <c r="H73" s="340"/>
      <c r="I73" s="340"/>
      <c r="J73" s="340"/>
      <c r="K73" s="340"/>
      <c r="L73" s="340"/>
      <c r="M73" s="350" t="str">
        <f>+M39</f>
        <v>June 30, 2026</v>
      </c>
      <c r="N73" s="340"/>
      <c r="O73" s="350" t="str">
        <f>+O39</f>
        <v>December 31, 2025</v>
      </c>
      <c r="P73" s="340"/>
      <c r="Q73" s="350" t="str">
        <f>+M73</f>
        <v>June 30, 2026</v>
      </c>
      <c r="R73" s="340"/>
      <c r="S73" s="350" t="str">
        <f>+O73</f>
        <v>December 31, 2025</v>
      </c>
      <c r="T73" s="51"/>
      <c r="U73" s="51"/>
      <c r="V73" s="51"/>
      <c r="W73" s="51"/>
      <c r="X73" s="51"/>
    </row>
    <row r="74" spans="1:24" ht="25.9" customHeight="1">
      <c r="A74" s="51"/>
      <c r="B74" s="28" t="s">
        <v>109</v>
      </c>
      <c r="C74" s="12"/>
      <c r="M74" s="11">
        <v>0</v>
      </c>
      <c r="N74" s="36"/>
      <c r="O74" s="11">
        <v>0</v>
      </c>
      <c r="P74" s="11"/>
      <c r="Q74" s="11">
        <v>302662.98</v>
      </c>
      <c r="R74" s="36"/>
      <c r="S74" s="11">
        <v>80027.39</v>
      </c>
      <c r="T74" s="51"/>
      <c r="U74" s="51"/>
      <c r="V74" s="51"/>
      <c r="W74" s="51"/>
      <c r="X74" s="51"/>
    </row>
    <row r="75" spans="1:24" ht="25.9" customHeight="1">
      <c r="A75" s="51"/>
      <c r="B75" s="36" t="s">
        <v>113</v>
      </c>
      <c r="C75" s="12"/>
      <c r="M75" s="11">
        <v>0</v>
      </c>
      <c r="N75" s="36"/>
      <c r="O75" s="11">
        <v>0</v>
      </c>
      <c r="P75" s="11"/>
      <c r="Q75" s="11">
        <v>803898.09</v>
      </c>
      <c r="R75" s="36"/>
      <c r="S75" s="11">
        <v>488956.82000000007</v>
      </c>
      <c r="T75" s="51"/>
      <c r="U75" s="51"/>
      <c r="V75" s="51"/>
      <c r="W75" s="51"/>
      <c r="X75" s="51"/>
    </row>
    <row r="76" spans="1:24" ht="25.9" customHeight="1">
      <c r="A76" s="51"/>
      <c r="B76" s="36" t="s">
        <v>116</v>
      </c>
      <c r="C76" s="12"/>
      <c r="M76" s="11">
        <v>0</v>
      </c>
      <c r="N76" s="36"/>
      <c r="O76" s="11">
        <v>0</v>
      </c>
      <c r="P76" s="11"/>
      <c r="Q76" s="11">
        <v>216332.57</v>
      </c>
      <c r="R76" s="36"/>
      <c r="S76" s="11">
        <v>281973.59999999998</v>
      </c>
      <c r="T76" s="51"/>
      <c r="U76" s="51"/>
      <c r="V76" s="51"/>
      <c r="W76" s="51"/>
      <c r="X76" s="51"/>
    </row>
    <row r="77" spans="1:24" ht="25.9" customHeight="1">
      <c r="A77" s="51"/>
      <c r="B77" s="36" t="s">
        <v>117</v>
      </c>
      <c r="C77" s="12"/>
      <c r="M77" s="11">
        <v>0</v>
      </c>
      <c r="N77" s="36"/>
      <c r="O77" s="11">
        <v>0</v>
      </c>
      <c r="P77" s="11"/>
      <c r="Q77" s="11">
        <v>10733.4</v>
      </c>
      <c r="R77" s="36"/>
      <c r="S77" s="11">
        <v>18616.459999999995</v>
      </c>
      <c r="T77" s="51"/>
      <c r="U77" s="51"/>
      <c r="V77" s="51"/>
      <c r="W77" s="51"/>
      <c r="X77" s="51"/>
    </row>
    <row r="78" spans="1:24" ht="25.9" customHeight="1">
      <c r="A78" s="51"/>
      <c r="B78" s="28" t="s">
        <v>127</v>
      </c>
      <c r="C78" s="12"/>
      <c r="M78" s="11">
        <v>0</v>
      </c>
      <c r="N78" s="36"/>
      <c r="O78" s="11">
        <v>0</v>
      </c>
      <c r="P78" s="11"/>
      <c r="Q78" s="11">
        <v>559931.5</v>
      </c>
      <c r="R78" s="36"/>
      <c r="S78" s="11">
        <v>250000</v>
      </c>
      <c r="T78" s="51"/>
      <c r="U78" s="51"/>
      <c r="V78" s="51"/>
      <c r="W78" s="51"/>
      <c r="X78" s="51"/>
    </row>
    <row r="79" spans="1:24" ht="25.9" customHeight="1">
      <c r="A79" s="51"/>
      <c r="B79" s="28" t="s">
        <v>128</v>
      </c>
      <c r="C79" s="147"/>
      <c r="M79" s="11">
        <v>0</v>
      </c>
      <c r="N79" s="36"/>
      <c r="O79" s="11">
        <v>0</v>
      </c>
      <c r="P79" s="11"/>
      <c r="Q79" s="11">
        <v>3665169.23</v>
      </c>
      <c r="R79" s="36"/>
      <c r="S79" s="11">
        <v>8566849.4700000007</v>
      </c>
      <c r="T79" s="51"/>
      <c r="U79" s="51"/>
      <c r="V79" s="51"/>
      <c r="W79" s="51"/>
      <c r="X79" s="51"/>
    </row>
    <row r="80" spans="1:24" ht="25.9" customHeight="1">
      <c r="A80" s="51"/>
      <c r="B80" s="28" t="s">
        <v>129</v>
      </c>
      <c r="C80" s="147"/>
      <c r="M80" s="11">
        <v>0</v>
      </c>
      <c r="N80" s="36"/>
      <c r="O80" s="11">
        <v>0</v>
      </c>
      <c r="P80" s="11"/>
      <c r="Q80" s="11">
        <v>1497989.76</v>
      </c>
      <c r="R80" s="36"/>
      <c r="S80" s="11">
        <v>2350684.92</v>
      </c>
      <c r="T80" s="51"/>
      <c r="U80" s="51"/>
      <c r="V80" s="51"/>
      <c r="W80" s="51"/>
      <c r="X80" s="51"/>
    </row>
    <row r="81" spans="1:24" ht="25.9" customHeight="1">
      <c r="A81" s="51"/>
      <c r="B81" s="28" t="s">
        <v>178</v>
      </c>
      <c r="C81" s="12"/>
      <c r="M81" s="11">
        <v>17383712.219999999</v>
      </c>
      <c r="N81" s="36"/>
      <c r="O81" s="11">
        <v>12372739.65</v>
      </c>
      <c r="P81" s="11"/>
      <c r="Q81" s="11">
        <v>17383712.219999999</v>
      </c>
      <c r="R81" s="36"/>
      <c r="S81" s="11">
        <v>12372739.649999999</v>
      </c>
      <c r="T81" s="51"/>
      <c r="U81" s="51"/>
      <c r="V81" s="51"/>
      <c r="W81" s="51"/>
      <c r="X81" s="51"/>
    </row>
    <row r="82" spans="1:24" ht="25.9" customHeight="1">
      <c r="A82" s="51"/>
      <c r="B82" s="36" t="s">
        <v>245</v>
      </c>
      <c r="C82" s="12"/>
      <c r="M82" s="11">
        <v>420660.69</v>
      </c>
      <c r="N82" s="36"/>
      <c r="O82" s="11">
        <v>405848.53</v>
      </c>
      <c r="P82" s="11"/>
      <c r="Q82" s="11">
        <v>420660.69</v>
      </c>
      <c r="R82" s="36"/>
      <c r="S82" s="11">
        <v>405848.53</v>
      </c>
      <c r="T82" s="51"/>
      <c r="U82" s="51"/>
      <c r="V82" s="51"/>
      <c r="W82" s="51"/>
      <c r="X82" s="51"/>
    </row>
    <row r="83" spans="1:24" ht="25.9" customHeight="1">
      <c r="A83" s="51"/>
      <c r="B83" s="9" t="s">
        <v>246</v>
      </c>
      <c r="C83" s="12"/>
      <c r="M83" s="11">
        <v>740546.96</v>
      </c>
      <c r="N83" s="36"/>
      <c r="O83" s="11">
        <v>486669.5</v>
      </c>
      <c r="P83" s="11"/>
      <c r="Q83" s="11">
        <v>13326.03</v>
      </c>
      <c r="R83" s="36"/>
      <c r="S83" s="11">
        <v>0</v>
      </c>
      <c r="T83" s="51"/>
      <c r="U83" s="51"/>
      <c r="V83" s="51"/>
      <c r="W83" s="51"/>
      <c r="X83" s="51"/>
    </row>
    <row r="84" spans="1:24" ht="25.9" customHeight="1">
      <c r="A84" s="51"/>
      <c r="B84" s="9" t="s">
        <v>247</v>
      </c>
      <c r="C84" s="12"/>
      <c r="M84" s="11">
        <v>179349.52</v>
      </c>
      <c r="N84" s="36"/>
      <c r="O84" s="11">
        <v>108697.8</v>
      </c>
      <c r="P84" s="36"/>
      <c r="Q84" s="11">
        <v>33424.660000000003</v>
      </c>
      <c r="R84" s="36"/>
      <c r="S84" s="11">
        <v>0</v>
      </c>
      <c r="T84" s="51"/>
      <c r="U84" s="51"/>
      <c r="V84" s="51"/>
      <c r="W84" s="51"/>
      <c r="X84" s="51"/>
    </row>
    <row r="85" spans="1:24" ht="25.9" customHeight="1" thickBot="1">
      <c r="A85" s="51"/>
      <c r="C85" s="28" t="s">
        <v>167</v>
      </c>
      <c r="M85" s="95">
        <f>SUM(M61:M84)</f>
        <v>18724269.390000001</v>
      </c>
      <c r="N85" s="36"/>
      <c r="O85" s="95">
        <f>SUM(O61:O84)</f>
        <v>13373955.48</v>
      </c>
      <c r="P85" s="11"/>
      <c r="Q85" s="95">
        <f>SUM(Q61:Q84)</f>
        <v>26954131.090000004</v>
      </c>
      <c r="R85" s="36"/>
      <c r="S85" s="95">
        <f>SUM(S61:S84)</f>
        <v>36188240.420000002</v>
      </c>
      <c r="T85" s="51"/>
      <c r="U85" s="51"/>
      <c r="V85" s="51"/>
      <c r="W85" s="51"/>
      <c r="X85" s="51"/>
    </row>
    <row r="86" spans="1:24" ht="25.9" customHeight="1" thickTop="1">
      <c r="A86" s="51"/>
      <c r="B86" s="53" t="s">
        <v>248</v>
      </c>
      <c r="C86" s="12"/>
      <c r="D86" s="12"/>
      <c r="E86" s="12"/>
      <c r="F86" s="12"/>
      <c r="G86" s="12"/>
      <c r="H86" s="12"/>
      <c r="I86" s="12"/>
      <c r="J86" s="12"/>
      <c r="K86" s="12"/>
      <c r="L86" s="12"/>
      <c r="M86" s="90"/>
      <c r="N86" s="14"/>
      <c r="O86" s="90"/>
      <c r="P86" s="14"/>
      <c r="Q86" s="90"/>
      <c r="R86" s="90"/>
      <c r="S86" s="90"/>
      <c r="T86" s="51"/>
      <c r="U86" s="51"/>
      <c r="V86" s="51"/>
      <c r="W86" s="51"/>
      <c r="X86" s="51"/>
    </row>
    <row r="87" spans="1:24" ht="25.9" customHeight="1">
      <c r="A87" s="51"/>
      <c r="B87" s="28" t="s">
        <v>214</v>
      </c>
      <c r="C87" s="12"/>
      <c r="D87" s="12"/>
      <c r="E87" s="12"/>
      <c r="F87" s="12"/>
      <c r="G87" s="12"/>
      <c r="H87" s="12"/>
      <c r="I87" s="12"/>
      <c r="J87" s="12"/>
      <c r="K87" s="12"/>
      <c r="L87" s="12"/>
      <c r="M87" s="7">
        <v>3495273</v>
      </c>
      <c r="N87" s="74"/>
      <c r="O87" s="11">
        <v>8378823.5</v>
      </c>
      <c r="P87" s="14"/>
      <c r="Q87" s="7">
        <v>0</v>
      </c>
      <c r="R87" s="74"/>
      <c r="S87" s="74">
        <v>0</v>
      </c>
      <c r="T87" s="51"/>
      <c r="U87" s="51"/>
      <c r="V87" s="51"/>
      <c r="W87" s="51"/>
      <c r="X87" s="51"/>
    </row>
    <row r="88" spans="1:24" ht="25.9" customHeight="1">
      <c r="A88" s="349"/>
      <c r="B88" s="53" t="s">
        <v>180</v>
      </c>
      <c r="C88" s="12"/>
      <c r="D88" s="340"/>
      <c r="E88" s="340"/>
      <c r="F88" s="340"/>
      <c r="G88" s="340"/>
      <c r="H88" s="340"/>
      <c r="I88" s="340"/>
      <c r="J88" s="340"/>
      <c r="K88" s="340"/>
      <c r="L88" s="340"/>
      <c r="M88" s="340"/>
      <c r="N88" s="340"/>
      <c r="O88" s="340"/>
      <c r="P88" s="340"/>
      <c r="Q88" s="340"/>
      <c r="R88" s="340"/>
      <c r="S88" s="340"/>
      <c r="T88" s="51"/>
      <c r="U88" s="51"/>
      <c r="V88" s="51"/>
      <c r="W88" s="51"/>
      <c r="X88" s="51"/>
    </row>
    <row r="89" spans="1:24" ht="25.9" customHeight="1">
      <c r="A89" s="349"/>
      <c r="B89" s="344" t="s">
        <v>94</v>
      </c>
      <c r="C89" s="101"/>
      <c r="D89" s="340"/>
      <c r="E89" s="340"/>
      <c r="F89" s="340"/>
      <c r="G89" s="340"/>
      <c r="H89" s="340"/>
      <c r="I89" s="340"/>
      <c r="J89" s="340"/>
      <c r="K89" s="340"/>
      <c r="L89" s="340"/>
      <c r="M89" s="7">
        <v>0</v>
      </c>
      <c r="N89" s="200"/>
      <c r="O89" s="7">
        <v>0</v>
      </c>
      <c r="P89" s="200"/>
      <c r="Q89" s="7">
        <v>0</v>
      </c>
      <c r="R89" s="200"/>
      <c r="S89" s="7">
        <v>40000000</v>
      </c>
      <c r="T89" s="51"/>
      <c r="U89" s="51"/>
      <c r="V89" s="51"/>
      <c r="W89" s="51"/>
      <c r="X89" s="51"/>
    </row>
    <row r="90" spans="1:24" ht="25.9" customHeight="1">
      <c r="A90" s="349"/>
      <c r="B90" s="28" t="s">
        <v>109</v>
      </c>
      <c r="C90" s="101"/>
      <c r="D90" s="340"/>
      <c r="E90" s="340"/>
      <c r="F90" s="340"/>
      <c r="G90" s="340"/>
      <c r="H90" s="340"/>
      <c r="I90" s="340"/>
      <c r="J90" s="340"/>
      <c r="K90" s="340"/>
      <c r="L90" s="340"/>
      <c r="M90" s="7">
        <v>0</v>
      </c>
      <c r="N90" s="200"/>
      <c r="O90" s="7">
        <v>0</v>
      </c>
      <c r="P90" s="200"/>
      <c r="Q90" s="7">
        <v>8600000</v>
      </c>
      <c r="R90" s="200"/>
      <c r="S90" s="7">
        <v>4800000</v>
      </c>
      <c r="T90" s="51"/>
      <c r="U90" s="51"/>
      <c r="V90" s="51"/>
      <c r="W90" s="51"/>
      <c r="X90" s="51"/>
    </row>
    <row r="91" spans="1:24" ht="25.9" customHeight="1">
      <c r="A91" s="349"/>
      <c r="B91" s="36" t="s">
        <v>113</v>
      </c>
      <c r="C91" s="101"/>
      <c r="D91" s="340"/>
      <c r="E91" s="340"/>
      <c r="F91" s="340"/>
      <c r="G91" s="340"/>
      <c r="H91" s="340"/>
      <c r="I91" s="340"/>
      <c r="J91" s="340"/>
      <c r="K91" s="340"/>
      <c r="L91" s="340"/>
      <c r="M91" s="7">
        <v>0</v>
      </c>
      <c r="N91" s="200"/>
      <c r="O91" s="7">
        <v>0</v>
      </c>
      <c r="P91" s="200"/>
      <c r="Q91" s="7">
        <v>16202246.92</v>
      </c>
      <c r="R91" s="200"/>
      <c r="S91" s="7">
        <v>9188786.879999999</v>
      </c>
      <c r="T91" s="51"/>
      <c r="U91" s="51"/>
      <c r="V91" s="51"/>
      <c r="W91" s="51"/>
      <c r="X91" s="51"/>
    </row>
    <row r="92" spans="1:24" ht="25.9" customHeight="1">
      <c r="A92" s="349"/>
      <c r="B92" s="36" t="s">
        <v>116</v>
      </c>
      <c r="C92" s="101"/>
      <c r="D92" s="340"/>
      <c r="E92" s="340"/>
      <c r="F92" s="340"/>
      <c r="G92" s="340"/>
      <c r="H92" s="340"/>
      <c r="I92" s="340"/>
      <c r="J92" s="340"/>
      <c r="K92" s="340"/>
      <c r="L92" s="340"/>
      <c r="M92" s="7">
        <v>0</v>
      </c>
      <c r="N92" s="200"/>
      <c r="O92" s="7">
        <v>0</v>
      </c>
      <c r="P92" s="200"/>
      <c r="Q92" s="7">
        <v>2459450</v>
      </c>
      <c r="R92" s="200"/>
      <c r="S92" s="7">
        <v>13352181.129999995</v>
      </c>
      <c r="T92" s="51"/>
      <c r="U92" s="51"/>
      <c r="V92" s="51"/>
      <c r="W92" s="51"/>
      <c r="X92" s="51"/>
    </row>
    <row r="93" spans="1:24" ht="25.9" customHeight="1">
      <c r="A93" s="51"/>
      <c r="B93" s="36" t="s">
        <v>117</v>
      </c>
      <c r="C93" s="28"/>
      <c r="D93" s="12"/>
      <c r="E93" s="12"/>
      <c r="F93" s="12"/>
      <c r="G93" s="12"/>
      <c r="H93" s="12"/>
      <c r="I93" s="12"/>
      <c r="J93" s="12"/>
      <c r="K93" s="12"/>
      <c r="L93" s="12"/>
      <c r="M93" s="7">
        <v>0</v>
      </c>
      <c r="N93" s="200"/>
      <c r="O93" s="7">
        <v>0</v>
      </c>
      <c r="P93" s="200"/>
      <c r="Q93" s="7">
        <v>429630.3</v>
      </c>
      <c r="R93" s="200"/>
      <c r="S93" s="7">
        <v>450000</v>
      </c>
      <c r="T93" s="51"/>
      <c r="U93" s="51"/>
      <c r="V93" s="51"/>
      <c r="W93" s="51"/>
      <c r="X93" s="51"/>
    </row>
    <row r="94" spans="1:24" ht="25.9" customHeight="1">
      <c r="A94" s="51"/>
      <c r="B94" s="28" t="s">
        <v>127</v>
      </c>
      <c r="C94" s="147"/>
      <c r="D94" s="12"/>
      <c r="E94" s="12"/>
      <c r="F94" s="12"/>
      <c r="G94" s="12"/>
      <c r="H94" s="12"/>
      <c r="I94" s="12"/>
      <c r="J94" s="12"/>
      <c r="K94" s="28"/>
      <c r="L94" s="28"/>
      <c r="M94" s="7">
        <v>0</v>
      </c>
      <c r="N94" s="127"/>
      <c r="O94" s="7">
        <v>0</v>
      </c>
      <c r="P94" s="127"/>
      <c r="Q94" s="7">
        <v>10000000</v>
      </c>
      <c r="R94" s="127"/>
      <c r="S94" s="7">
        <v>10000000</v>
      </c>
      <c r="T94" s="51"/>
      <c r="U94" s="51"/>
      <c r="V94" s="51"/>
      <c r="W94" s="51"/>
      <c r="X94" s="51"/>
    </row>
    <row r="95" spans="1:24" ht="25.9" customHeight="1">
      <c r="A95" s="349"/>
      <c r="B95" s="28" t="s">
        <v>178</v>
      </c>
      <c r="C95" s="101"/>
      <c r="D95" s="340"/>
      <c r="E95" s="340"/>
      <c r="F95" s="340"/>
      <c r="G95" s="340"/>
      <c r="H95" s="340"/>
      <c r="I95" s="340"/>
      <c r="J95" s="340"/>
      <c r="K95" s="340"/>
      <c r="L95" s="340"/>
      <c r="M95" s="7">
        <v>0</v>
      </c>
      <c r="N95" s="127"/>
      <c r="O95" s="7">
        <v>168000000</v>
      </c>
      <c r="P95" s="200"/>
      <c r="Q95" s="7">
        <v>0</v>
      </c>
      <c r="R95" s="127"/>
      <c r="S95" s="7">
        <v>168000000</v>
      </c>
      <c r="T95" s="51"/>
      <c r="U95" s="51"/>
      <c r="V95" s="51"/>
      <c r="W95" s="51"/>
      <c r="X95" s="51"/>
    </row>
    <row r="96" spans="1:24" ht="25.9" customHeight="1">
      <c r="A96" s="349"/>
      <c r="B96" s="28" t="s">
        <v>128</v>
      </c>
      <c r="C96" s="101"/>
      <c r="D96" s="340"/>
      <c r="E96" s="340"/>
      <c r="F96" s="340"/>
      <c r="G96" s="340"/>
      <c r="H96" s="340"/>
      <c r="I96" s="340"/>
      <c r="J96" s="340"/>
      <c r="K96" s="340"/>
      <c r="L96" s="340"/>
      <c r="M96" s="7">
        <v>0</v>
      </c>
      <c r="N96" s="127"/>
      <c r="O96" s="7">
        <v>0</v>
      </c>
      <c r="P96" s="200"/>
      <c r="Q96" s="7">
        <v>0</v>
      </c>
      <c r="R96" s="127"/>
      <c r="S96" s="7">
        <v>0</v>
      </c>
      <c r="T96" s="51"/>
      <c r="U96" s="51"/>
      <c r="V96" s="51"/>
      <c r="W96" s="51"/>
      <c r="X96" s="51"/>
    </row>
    <row r="97" spans="1:24" ht="25.9" customHeight="1">
      <c r="A97" s="349"/>
      <c r="B97" s="28" t="s">
        <v>129</v>
      </c>
      <c r="C97" s="101"/>
      <c r="D97" s="340"/>
      <c r="E97" s="340"/>
      <c r="F97" s="340"/>
      <c r="G97" s="340"/>
      <c r="H97" s="340"/>
      <c r="I97" s="340"/>
      <c r="J97" s="340"/>
      <c r="K97" s="340"/>
      <c r="L97" s="340"/>
      <c r="M97" s="7">
        <v>0</v>
      </c>
      <c r="N97" s="127"/>
      <c r="O97" s="7">
        <v>0</v>
      </c>
      <c r="P97" s="200"/>
      <c r="Q97" s="7">
        <v>0</v>
      </c>
      <c r="R97" s="127"/>
      <c r="S97" s="7">
        <v>0</v>
      </c>
      <c r="T97" s="51"/>
      <c r="U97" s="51"/>
      <c r="V97" s="51"/>
      <c r="W97" s="51"/>
      <c r="X97" s="51"/>
    </row>
    <row r="98" spans="1:24" ht="25.9" customHeight="1" thickBot="1">
      <c r="A98" s="51"/>
      <c r="B98" s="28"/>
      <c r="C98" s="28" t="s">
        <v>167</v>
      </c>
      <c r="D98" s="12"/>
      <c r="E98" s="12"/>
      <c r="F98" s="12"/>
      <c r="G98" s="12"/>
      <c r="H98" s="12"/>
      <c r="I98" s="12"/>
      <c r="J98" s="12"/>
      <c r="K98" s="28"/>
      <c r="L98" s="28"/>
      <c r="M98" s="16">
        <f>SUM(M89:M95)</f>
        <v>0</v>
      </c>
      <c r="N98" s="127"/>
      <c r="O98" s="16">
        <f>SUM(O89:O95)</f>
        <v>168000000</v>
      </c>
      <c r="P98" s="127"/>
      <c r="Q98" s="16">
        <f>SUM(Q89:Q95)</f>
        <v>37691327.219999999</v>
      </c>
      <c r="R98" s="127"/>
      <c r="S98" s="16">
        <f>SUM(S89:S95)</f>
        <v>245790968.00999999</v>
      </c>
      <c r="T98" s="51"/>
      <c r="U98" s="51"/>
      <c r="V98" s="51"/>
      <c r="W98" s="51"/>
      <c r="X98" s="51"/>
    </row>
    <row r="99" spans="1:24" ht="25.9" customHeight="1" thickTop="1">
      <c r="A99" s="51"/>
      <c r="B99" s="28"/>
      <c r="C99" s="28"/>
      <c r="D99" s="12"/>
      <c r="E99" s="12"/>
      <c r="F99" s="12"/>
      <c r="G99" s="12"/>
      <c r="H99" s="12"/>
      <c r="I99" s="12"/>
      <c r="J99" s="12"/>
      <c r="K99" s="28"/>
      <c r="L99" s="28"/>
      <c r="M99" s="11"/>
      <c r="N99" s="127"/>
      <c r="O99" s="11"/>
      <c r="P99" s="127"/>
      <c r="Q99" s="11"/>
      <c r="R99" s="127"/>
      <c r="S99" s="11"/>
      <c r="T99" s="51"/>
      <c r="U99" s="51"/>
      <c r="V99" s="51"/>
      <c r="W99" s="51"/>
      <c r="X99" s="51"/>
    </row>
    <row r="100" spans="1:24" ht="13.9" customHeight="1">
      <c r="A100" s="51"/>
      <c r="B100" s="28"/>
      <c r="C100" s="28"/>
      <c r="D100" s="12"/>
      <c r="E100" s="12"/>
      <c r="F100" s="12"/>
      <c r="G100" s="12"/>
      <c r="H100" s="12"/>
      <c r="I100" s="12"/>
      <c r="J100" s="12"/>
      <c r="K100" s="28"/>
      <c r="L100" s="28"/>
      <c r="M100" s="11"/>
      <c r="N100" s="127"/>
      <c r="O100" s="11"/>
      <c r="P100" s="127"/>
      <c r="Q100" s="11"/>
      <c r="R100" s="127"/>
      <c r="S100" s="11"/>
      <c r="T100" s="51"/>
      <c r="U100" s="51"/>
      <c r="V100" s="51"/>
      <c r="W100" s="51"/>
      <c r="X100" s="51"/>
    </row>
    <row r="101" spans="1:24" ht="13.9" customHeight="1">
      <c r="A101" s="51"/>
      <c r="B101" s="28"/>
      <c r="C101" s="28"/>
      <c r="D101" s="12"/>
      <c r="E101" s="12"/>
      <c r="F101" s="12"/>
      <c r="G101" s="12"/>
      <c r="H101" s="12"/>
      <c r="I101" s="12"/>
      <c r="J101" s="12"/>
      <c r="K101" s="28"/>
      <c r="L101" s="28"/>
      <c r="M101" s="11"/>
      <c r="N101" s="127"/>
      <c r="O101" s="11"/>
      <c r="P101" s="127"/>
      <c r="Q101" s="11"/>
      <c r="R101" s="127"/>
      <c r="S101" s="11"/>
      <c r="T101" s="51"/>
      <c r="U101" s="51"/>
      <c r="V101" s="51"/>
      <c r="W101" s="51"/>
      <c r="X101" s="51"/>
    </row>
    <row r="102" spans="1:24" ht="25.9" customHeight="1">
      <c r="A102" s="51"/>
      <c r="B102" s="28"/>
      <c r="C102" s="28"/>
      <c r="D102" s="28"/>
      <c r="E102" s="28" t="str">
        <f>+E67</f>
        <v>(Sign) ……………………………………...........……………………………...……………. Authorized Director</v>
      </c>
      <c r="F102" s="51"/>
      <c r="G102" s="51"/>
      <c r="H102" s="28"/>
      <c r="I102" s="28"/>
      <c r="J102" s="28"/>
      <c r="K102" s="28"/>
      <c r="L102" s="28"/>
      <c r="M102" s="28"/>
      <c r="N102" s="28"/>
      <c r="O102" s="28"/>
      <c r="P102" s="28"/>
      <c r="Q102" s="28"/>
      <c r="R102" s="28"/>
      <c r="S102" s="28"/>
      <c r="T102" s="51"/>
      <c r="U102" s="51"/>
      <c r="V102" s="51"/>
      <c r="W102" s="51"/>
      <c r="X102" s="51"/>
    </row>
    <row r="103" spans="1:24" ht="25.9" customHeight="1">
      <c r="A103" s="28"/>
      <c r="B103" s="28"/>
      <c r="C103" s="51"/>
      <c r="D103" s="28"/>
      <c r="E103" s="28"/>
      <c r="F103" s="28"/>
      <c r="G103" s="28" t="str">
        <f>+G68</f>
        <v xml:space="preserve">(                                                                                                                                 )           </v>
      </c>
      <c r="H103" s="28"/>
      <c r="I103" s="28"/>
      <c r="J103" s="28"/>
      <c r="K103" s="28"/>
      <c r="L103" s="28"/>
      <c r="M103" s="28"/>
      <c r="N103" s="28"/>
      <c r="O103" s="28"/>
      <c r="P103" s="28"/>
      <c r="Q103" s="28"/>
      <c r="R103" s="28"/>
      <c r="S103" s="28"/>
      <c r="T103" s="51"/>
      <c r="U103" s="51"/>
      <c r="V103" s="51"/>
      <c r="W103" s="51"/>
      <c r="X103" s="51"/>
    </row>
    <row r="104" spans="1:24" ht="24" customHeight="1">
      <c r="A104" s="666" t="s">
        <v>249</v>
      </c>
      <c r="B104" s="667"/>
      <c r="C104" s="667"/>
      <c r="D104" s="667"/>
      <c r="E104" s="667"/>
      <c r="F104" s="667"/>
      <c r="G104" s="667"/>
      <c r="H104" s="667"/>
      <c r="I104" s="667"/>
      <c r="J104" s="667"/>
      <c r="K104" s="667"/>
      <c r="L104" s="667"/>
      <c r="M104" s="667"/>
      <c r="N104" s="667"/>
      <c r="O104" s="667"/>
      <c r="P104" s="667"/>
      <c r="Q104" s="667"/>
      <c r="R104" s="667"/>
      <c r="S104" s="667"/>
      <c r="T104" s="51"/>
      <c r="U104" s="51"/>
      <c r="V104" s="51"/>
      <c r="W104" s="51"/>
      <c r="X104" s="51"/>
    </row>
    <row r="105" spans="1:24" ht="24" customHeight="1">
      <c r="A105" s="349"/>
      <c r="B105" s="340"/>
      <c r="C105" s="340"/>
      <c r="D105" s="340"/>
      <c r="E105" s="340"/>
      <c r="F105" s="340"/>
      <c r="G105" s="340"/>
      <c r="H105" s="340"/>
      <c r="I105" s="340"/>
      <c r="J105" s="340"/>
      <c r="K105" s="340"/>
      <c r="L105" s="340"/>
      <c r="M105" s="340"/>
      <c r="N105" s="340"/>
      <c r="O105" s="340"/>
      <c r="P105" s="340"/>
      <c r="Q105" s="340"/>
      <c r="R105" s="340"/>
      <c r="S105" s="340"/>
      <c r="T105" s="51"/>
      <c r="U105" s="51"/>
      <c r="V105" s="51"/>
      <c r="W105" s="51"/>
      <c r="X105" s="51"/>
    </row>
    <row r="106" spans="1:24" ht="24" customHeight="1">
      <c r="A106" s="12"/>
      <c r="B106" s="79" t="s">
        <v>250</v>
      </c>
      <c r="C106" s="12"/>
      <c r="D106" s="12"/>
      <c r="E106" s="12"/>
      <c r="F106" s="12"/>
      <c r="G106" s="12"/>
      <c r="H106" s="12"/>
      <c r="M106" s="90"/>
      <c r="N106" s="127"/>
      <c r="O106" s="90"/>
      <c r="P106" s="6"/>
      <c r="Q106" s="90"/>
      <c r="R106" s="127"/>
      <c r="S106" s="90"/>
      <c r="T106" s="51"/>
      <c r="U106" s="12"/>
      <c r="V106" s="51"/>
      <c r="W106" s="51"/>
      <c r="X106" s="51"/>
    </row>
    <row r="107" spans="1:24" ht="24" customHeight="1">
      <c r="A107" s="12"/>
      <c r="B107" s="12"/>
      <c r="C107" s="12"/>
      <c r="D107" s="12"/>
      <c r="E107" s="12"/>
      <c r="F107" s="12"/>
      <c r="G107" s="12"/>
      <c r="H107" s="12"/>
      <c r="M107" s="90"/>
      <c r="N107" s="127"/>
      <c r="O107" s="90"/>
      <c r="P107" s="6"/>
      <c r="Q107" s="90"/>
      <c r="R107" s="127"/>
      <c r="S107" s="90"/>
      <c r="T107" s="51"/>
      <c r="U107" s="12"/>
      <c r="V107" s="51"/>
      <c r="W107" s="51"/>
      <c r="X107" s="51"/>
    </row>
    <row r="108" spans="1:24" ht="24" customHeight="1">
      <c r="A108" s="12"/>
      <c r="B108" s="12"/>
      <c r="C108" s="12"/>
      <c r="D108" s="12"/>
      <c r="E108" s="12"/>
      <c r="F108" s="12"/>
      <c r="G108" s="12"/>
      <c r="H108" s="12"/>
      <c r="M108" s="670" t="str">
        <f>+M71</f>
        <v>Baht</v>
      </c>
      <c r="N108" s="668"/>
      <c r="O108" s="668"/>
      <c r="P108" s="668"/>
      <c r="Q108" s="668"/>
      <c r="R108" s="668"/>
      <c r="S108" s="670"/>
      <c r="T108" s="51"/>
      <c r="U108" s="12"/>
      <c r="V108" s="51"/>
      <c r="W108" s="51"/>
      <c r="X108" s="51"/>
    </row>
    <row r="109" spans="1:24" ht="24" customHeight="1">
      <c r="A109" s="12"/>
      <c r="B109" s="12"/>
      <c r="C109" s="12"/>
      <c r="D109" s="12"/>
      <c r="E109" s="12"/>
      <c r="F109" s="12"/>
      <c r="G109" s="12"/>
      <c r="H109" s="12"/>
      <c r="M109" s="181" t="str">
        <f>+M156</f>
        <v>Balance</v>
      </c>
      <c r="N109" s="181"/>
      <c r="O109" s="672" t="str">
        <f>+M155</f>
        <v>Baht</v>
      </c>
      <c r="P109" s="672"/>
      <c r="Q109" s="672"/>
      <c r="R109" s="181"/>
      <c r="S109" s="181" t="str">
        <f>+M109</f>
        <v>Balance</v>
      </c>
      <c r="T109" s="51"/>
      <c r="U109" s="12"/>
      <c r="V109" s="51"/>
      <c r="W109" s="51"/>
      <c r="X109" s="51"/>
    </row>
    <row r="110" spans="1:24" ht="24" customHeight="1">
      <c r="A110" s="12"/>
      <c r="B110" s="12"/>
      <c r="C110" s="12"/>
      <c r="D110" s="12"/>
      <c r="E110" s="12"/>
      <c r="F110" s="12"/>
      <c r="G110" s="12"/>
      <c r="H110" s="12"/>
      <c r="M110" s="182" t="str">
        <f>+O73</f>
        <v>December 31, 2025</v>
      </c>
      <c r="N110" s="200"/>
      <c r="O110" s="342" t="s">
        <v>188</v>
      </c>
      <c r="P110" s="340"/>
      <c r="Q110" s="342" t="s">
        <v>189</v>
      </c>
      <c r="R110" s="200"/>
      <c r="S110" s="182" t="str">
        <f>+M73</f>
        <v>June 30, 2026</v>
      </c>
      <c r="T110" s="51"/>
      <c r="U110" s="12"/>
      <c r="V110" s="51"/>
      <c r="W110" s="51"/>
      <c r="X110" s="51"/>
    </row>
    <row r="111" spans="1:24" ht="24" customHeight="1">
      <c r="A111" s="12"/>
      <c r="B111" s="124" t="s">
        <v>160</v>
      </c>
      <c r="C111" s="12"/>
      <c r="D111" s="12"/>
      <c r="E111" s="12"/>
      <c r="F111" s="12"/>
      <c r="G111" s="12"/>
      <c r="H111" s="12"/>
      <c r="M111" s="92"/>
      <c r="N111" s="127"/>
      <c r="O111" s="127"/>
      <c r="P111" s="127"/>
      <c r="Q111" s="127"/>
      <c r="R111" s="127"/>
      <c r="S111" s="93"/>
      <c r="T111" s="51"/>
      <c r="U111" s="12"/>
      <c r="V111" s="51"/>
      <c r="W111" s="51"/>
      <c r="X111" s="51"/>
    </row>
    <row r="112" spans="1:24" ht="24" customHeight="1">
      <c r="A112" s="12"/>
      <c r="B112" s="28" t="s">
        <v>178</v>
      </c>
      <c r="C112" s="12"/>
      <c r="D112" s="12"/>
      <c r="E112" s="12"/>
      <c r="F112" s="12"/>
      <c r="G112" s="12"/>
      <c r="H112" s="12"/>
      <c r="M112" s="550">
        <v>168000000</v>
      </c>
      <c r="N112" s="551"/>
      <c r="O112" s="550">
        <v>0</v>
      </c>
      <c r="P112" s="551"/>
      <c r="Q112" s="552">
        <v>-168000000</v>
      </c>
      <c r="R112" s="551"/>
      <c r="S112" s="550">
        <f>SUM(M112:Q112)</f>
        <v>0</v>
      </c>
      <c r="T112" s="51"/>
      <c r="U112" s="12"/>
      <c r="V112" s="51"/>
      <c r="W112" s="51"/>
      <c r="X112" s="51"/>
    </row>
    <row r="113" spans="1:24" ht="24" customHeight="1">
      <c r="A113" s="12"/>
      <c r="B113" s="28"/>
      <c r="C113" s="12"/>
      <c r="D113" s="12"/>
      <c r="E113" s="12"/>
      <c r="F113" s="12"/>
      <c r="G113" s="12"/>
      <c r="H113" s="12"/>
      <c r="M113" s="550"/>
      <c r="N113" s="551"/>
      <c r="O113" s="550"/>
      <c r="P113" s="551"/>
      <c r="Q113" s="552"/>
      <c r="R113" s="551"/>
      <c r="S113" s="550"/>
      <c r="T113" s="51"/>
      <c r="U113" s="12"/>
      <c r="V113" s="51"/>
      <c r="W113" s="51"/>
      <c r="X113" s="51"/>
    </row>
    <row r="114" spans="1:24" ht="24" customHeight="1">
      <c r="A114" s="28"/>
      <c r="B114" s="124" t="s">
        <v>161</v>
      </c>
      <c r="C114" s="19"/>
      <c r="D114" s="19"/>
      <c r="E114" s="19"/>
      <c r="F114" s="19"/>
      <c r="G114" s="19"/>
      <c r="H114" s="19"/>
      <c r="I114" s="19"/>
      <c r="J114" s="19"/>
      <c r="M114" s="553"/>
      <c r="N114" s="554"/>
      <c r="O114" s="553"/>
      <c r="P114" s="550"/>
      <c r="Q114" s="555"/>
      <c r="R114" s="550"/>
      <c r="S114" s="553"/>
      <c r="T114" s="51"/>
      <c r="U114" s="51"/>
      <c r="V114" s="51"/>
      <c r="W114" s="51"/>
      <c r="X114" s="51"/>
    </row>
    <row r="115" spans="1:24" ht="24" customHeight="1">
      <c r="A115" s="51"/>
      <c r="B115" s="28" t="s">
        <v>94</v>
      </c>
      <c r="C115" s="19"/>
      <c r="D115" s="19"/>
      <c r="E115" s="19"/>
      <c r="F115" s="19"/>
      <c r="G115" s="19"/>
      <c r="H115" s="19"/>
      <c r="I115" s="19"/>
      <c r="J115" s="19"/>
      <c r="M115" s="550">
        <v>40000000</v>
      </c>
      <c r="N115" s="556"/>
      <c r="O115" s="550">
        <v>0</v>
      </c>
      <c r="P115" s="550"/>
      <c r="Q115" s="557">
        <v>-40000000</v>
      </c>
      <c r="R115" s="550"/>
      <c r="S115" s="558">
        <f>+M115+O115+Q115</f>
        <v>0</v>
      </c>
      <c r="T115" s="51"/>
      <c r="U115" s="51"/>
      <c r="V115" s="51"/>
      <c r="W115" s="51"/>
      <c r="X115" s="51"/>
    </row>
    <row r="116" spans="1:24" ht="24" customHeight="1">
      <c r="A116" s="51"/>
      <c r="B116" s="28" t="s">
        <v>96</v>
      </c>
      <c r="C116" s="19"/>
      <c r="D116" s="19"/>
      <c r="E116" s="19"/>
      <c r="F116" s="19"/>
      <c r="G116" s="19"/>
      <c r="H116" s="19"/>
      <c r="I116" s="19"/>
      <c r="J116" s="19"/>
      <c r="M116" s="550">
        <v>0</v>
      </c>
      <c r="N116" s="556"/>
      <c r="O116" s="550">
        <v>5000000</v>
      </c>
      <c r="P116" s="550"/>
      <c r="Q116" s="557">
        <v>-5000000</v>
      </c>
      <c r="R116" s="550"/>
      <c r="S116" s="550">
        <f t="shared" ref="S116:S123" si="0">SUM(M116:Q116)</f>
        <v>0</v>
      </c>
      <c r="T116" s="51"/>
      <c r="U116" s="51"/>
      <c r="V116" s="51"/>
      <c r="W116" s="51"/>
      <c r="X116" s="51"/>
    </row>
    <row r="117" spans="1:24" ht="24" customHeight="1">
      <c r="A117" s="51"/>
      <c r="B117" s="28" t="s">
        <v>103</v>
      </c>
      <c r="C117" s="19"/>
      <c r="D117" s="19"/>
      <c r="E117" s="19"/>
      <c r="F117" s="19"/>
      <c r="G117" s="19"/>
      <c r="H117" s="19"/>
      <c r="I117" s="19"/>
      <c r="J117" s="19"/>
      <c r="M117" s="550">
        <v>0</v>
      </c>
      <c r="N117" s="556"/>
      <c r="O117" s="550">
        <v>4246078.33</v>
      </c>
      <c r="P117" s="550"/>
      <c r="Q117" s="557">
        <v>-4246078.33</v>
      </c>
      <c r="R117" s="550"/>
      <c r="S117" s="550">
        <f t="shared" si="0"/>
        <v>0</v>
      </c>
      <c r="T117" s="51"/>
      <c r="U117" s="51"/>
      <c r="V117" s="51"/>
      <c r="W117" s="51"/>
      <c r="X117" s="51"/>
    </row>
    <row r="118" spans="1:24" ht="24" customHeight="1">
      <c r="A118" s="51"/>
      <c r="B118" s="28" t="s">
        <v>109</v>
      </c>
      <c r="C118" s="19"/>
      <c r="D118" s="19"/>
      <c r="E118" s="19"/>
      <c r="F118" s="19"/>
      <c r="G118" s="19"/>
      <c r="H118" s="19"/>
      <c r="I118" s="19"/>
      <c r="J118" s="19"/>
      <c r="M118" s="550">
        <v>4800000</v>
      </c>
      <c r="N118" s="556"/>
      <c r="O118" s="550">
        <v>3800000</v>
      </c>
      <c r="P118" s="550"/>
      <c r="Q118" s="550">
        <v>0</v>
      </c>
      <c r="R118" s="550"/>
      <c r="S118" s="550">
        <f t="shared" si="0"/>
        <v>8600000</v>
      </c>
      <c r="T118" s="51"/>
      <c r="U118" s="51"/>
      <c r="V118" s="51"/>
      <c r="W118" s="51"/>
      <c r="X118" s="51"/>
    </row>
    <row r="119" spans="1:24" ht="24" customHeight="1">
      <c r="A119" s="51"/>
      <c r="B119" s="36" t="s">
        <v>113</v>
      </c>
      <c r="C119" s="19"/>
      <c r="D119" s="19"/>
      <c r="E119" s="19"/>
      <c r="F119" s="19"/>
      <c r="G119" s="19"/>
      <c r="H119" s="19"/>
      <c r="I119" s="19"/>
      <c r="J119" s="19"/>
      <c r="M119" s="550">
        <v>9188786.879999999</v>
      </c>
      <c r="N119" s="556"/>
      <c r="O119" s="550">
        <v>10115456.699999999</v>
      </c>
      <c r="P119" s="550"/>
      <c r="Q119" s="559">
        <v>-3101996.66</v>
      </c>
      <c r="R119" s="550"/>
      <c r="S119" s="550">
        <f t="shared" si="0"/>
        <v>16202246.919999998</v>
      </c>
      <c r="T119" s="51"/>
      <c r="U119" s="51"/>
      <c r="V119" s="51"/>
      <c r="W119" s="51"/>
      <c r="X119" s="51"/>
    </row>
    <row r="120" spans="1:24" ht="24" customHeight="1">
      <c r="A120" s="51"/>
      <c r="B120" s="36" t="s">
        <v>116</v>
      </c>
      <c r="C120" s="19"/>
      <c r="D120" s="19"/>
      <c r="E120" s="19"/>
      <c r="F120" s="19"/>
      <c r="G120" s="19"/>
      <c r="H120" s="19"/>
      <c r="I120" s="19"/>
      <c r="J120" s="19"/>
      <c r="M120" s="550">
        <v>13352181.129999995</v>
      </c>
      <c r="N120" s="556"/>
      <c r="O120" s="550">
        <v>17240000</v>
      </c>
      <c r="P120" s="550"/>
      <c r="Q120" s="559">
        <v>-28132731.129999999</v>
      </c>
      <c r="R120" s="550"/>
      <c r="S120" s="550">
        <f t="shared" si="0"/>
        <v>2459449.9999999963</v>
      </c>
      <c r="T120" s="51"/>
      <c r="U120" s="51"/>
      <c r="V120" s="51"/>
      <c r="W120" s="51"/>
      <c r="X120" s="51"/>
    </row>
    <row r="121" spans="1:24" ht="24" customHeight="1">
      <c r="A121" s="51"/>
      <c r="B121" s="36" t="s">
        <v>117</v>
      </c>
      <c r="C121" s="19"/>
      <c r="D121" s="19"/>
      <c r="E121" s="19"/>
      <c r="F121" s="19"/>
      <c r="G121" s="19"/>
      <c r="H121" s="19"/>
      <c r="I121" s="19"/>
      <c r="J121" s="19"/>
      <c r="M121" s="550">
        <v>450000</v>
      </c>
      <c r="N121" s="556"/>
      <c r="O121" s="550">
        <v>0</v>
      </c>
      <c r="P121" s="550"/>
      <c r="Q121" s="559">
        <v>-20369.7</v>
      </c>
      <c r="R121" s="550"/>
      <c r="S121" s="550">
        <f t="shared" si="0"/>
        <v>429630.3</v>
      </c>
      <c r="T121" s="51"/>
      <c r="U121" s="51"/>
      <c r="V121" s="51"/>
      <c r="W121" s="51"/>
      <c r="X121" s="51"/>
    </row>
    <row r="122" spans="1:24" ht="24" customHeight="1">
      <c r="A122" s="51"/>
      <c r="B122" s="28" t="s">
        <v>127</v>
      </c>
      <c r="C122" s="19"/>
      <c r="D122" s="19"/>
      <c r="E122" s="19"/>
      <c r="F122" s="19"/>
      <c r="G122" s="19"/>
      <c r="H122" s="19"/>
      <c r="I122" s="19"/>
      <c r="J122" s="19"/>
      <c r="M122" s="550">
        <v>10000000</v>
      </c>
      <c r="N122" s="556"/>
      <c r="O122" s="550">
        <v>0</v>
      </c>
      <c r="P122" s="550"/>
      <c r="Q122" s="550">
        <v>0</v>
      </c>
      <c r="R122" s="550"/>
      <c r="S122" s="550">
        <f t="shared" si="0"/>
        <v>10000000</v>
      </c>
      <c r="T122" s="51"/>
      <c r="U122" s="51"/>
      <c r="V122" s="51"/>
      <c r="W122" s="51"/>
      <c r="X122" s="51"/>
    </row>
    <row r="123" spans="1:24" ht="24" customHeight="1">
      <c r="A123" s="51"/>
      <c r="B123" s="28" t="s">
        <v>178</v>
      </c>
      <c r="C123" s="19"/>
      <c r="D123" s="19"/>
      <c r="E123" s="19"/>
      <c r="F123" s="19"/>
      <c r="G123" s="19"/>
      <c r="H123" s="19"/>
      <c r="I123" s="19"/>
      <c r="J123" s="19"/>
      <c r="M123" s="550">
        <v>168000000</v>
      </c>
      <c r="N123" s="556"/>
      <c r="O123" s="550">
        <v>0</v>
      </c>
      <c r="P123" s="550"/>
      <c r="Q123" s="547">
        <v>-168000000</v>
      </c>
      <c r="R123" s="550"/>
      <c r="S123" s="550">
        <f t="shared" si="0"/>
        <v>0</v>
      </c>
      <c r="T123" s="51"/>
      <c r="U123" s="51"/>
      <c r="V123" s="51"/>
      <c r="W123" s="51"/>
      <c r="X123" s="51"/>
    </row>
    <row r="124" spans="1:24" ht="24" customHeight="1" thickBot="1">
      <c r="A124" s="51"/>
      <c r="C124" s="28" t="s">
        <v>167</v>
      </c>
      <c r="D124" s="19"/>
      <c r="E124" s="19"/>
      <c r="F124" s="19"/>
      <c r="G124" s="19"/>
      <c r="H124" s="19"/>
      <c r="I124" s="19"/>
      <c r="J124" s="19"/>
      <c r="M124" s="95">
        <f>SUM(M115:M123)</f>
        <v>245790968.00999999</v>
      </c>
      <c r="N124" s="88"/>
      <c r="O124" s="95">
        <f>SUM(O115:O123)</f>
        <v>40401535.030000001</v>
      </c>
      <c r="P124" s="6"/>
      <c r="Q124" s="230">
        <f>SUM(Q115:Q123)</f>
        <v>-248501175.81999999</v>
      </c>
      <c r="R124" s="6"/>
      <c r="S124" s="230">
        <f>SUM(S115:S123)</f>
        <v>37691327.219999999</v>
      </c>
      <c r="T124" s="51"/>
      <c r="U124" s="51"/>
      <c r="V124" s="51"/>
      <c r="W124" s="51"/>
      <c r="X124" s="51"/>
    </row>
    <row r="125" spans="1:24" ht="10.15" customHeight="1" thickTop="1">
      <c r="A125" s="51"/>
      <c r="C125" s="28"/>
      <c r="D125" s="19"/>
      <c r="E125" s="19"/>
      <c r="F125" s="19"/>
      <c r="G125" s="19"/>
      <c r="H125" s="19"/>
      <c r="I125" s="19"/>
      <c r="J125" s="19"/>
      <c r="M125" s="90"/>
      <c r="N125" s="88"/>
      <c r="O125" s="90"/>
      <c r="P125" s="6"/>
      <c r="Q125" s="84"/>
      <c r="R125" s="6"/>
      <c r="S125" s="94"/>
      <c r="T125" s="51"/>
      <c r="U125" s="51"/>
      <c r="V125" s="51"/>
      <c r="W125" s="51"/>
      <c r="X125" s="51"/>
    </row>
    <row r="126" spans="1:24" ht="24" customHeight="1">
      <c r="A126" s="12"/>
      <c r="B126" s="101" t="s">
        <v>251</v>
      </c>
      <c r="C126" s="147"/>
      <c r="D126" s="12"/>
      <c r="E126" s="12"/>
      <c r="F126" s="12"/>
      <c r="G126" s="12"/>
      <c r="H126" s="12"/>
      <c r="I126" s="12"/>
      <c r="J126" s="12"/>
      <c r="M126" s="10"/>
      <c r="N126" s="7"/>
      <c r="O126" s="11"/>
      <c r="P126" s="7"/>
      <c r="Q126" s="12"/>
      <c r="R126" s="51"/>
      <c r="S126" s="10"/>
      <c r="T126" s="51"/>
      <c r="U126" s="51"/>
      <c r="V126" s="51"/>
      <c r="W126" s="51"/>
      <c r="X126" s="51"/>
    </row>
    <row r="127" spans="1:24" ht="10.15" customHeight="1">
      <c r="A127" s="12"/>
      <c r="B127" s="12"/>
      <c r="C127" s="147"/>
      <c r="D127" s="12"/>
      <c r="E127" s="12"/>
      <c r="F127" s="12"/>
      <c r="G127" s="12"/>
      <c r="H127" s="12"/>
      <c r="I127" s="12"/>
      <c r="J127" s="12"/>
      <c r="M127" s="10"/>
      <c r="N127" s="7"/>
      <c r="O127" s="11"/>
      <c r="P127" s="7"/>
      <c r="Q127" s="51"/>
      <c r="R127" s="12"/>
      <c r="S127" s="10"/>
      <c r="T127" s="51"/>
      <c r="U127" s="51"/>
      <c r="V127" s="51"/>
      <c r="W127" s="51"/>
      <c r="X127" s="51"/>
    </row>
    <row r="128" spans="1:24" ht="24" customHeight="1">
      <c r="A128" s="12"/>
      <c r="B128" s="668" t="s">
        <v>196</v>
      </c>
      <c r="C128" s="668"/>
      <c r="D128" s="668"/>
      <c r="E128" s="668"/>
      <c r="F128" s="668"/>
      <c r="G128" s="668"/>
      <c r="H128" s="668"/>
      <c r="I128" s="668"/>
      <c r="J128" s="12"/>
      <c r="K128" s="671" t="s">
        <v>197</v>
      </c>
      <c r="L128" s="671"/>
      <c r="M128" s="671"/>
      <c r="N128" s="7"/>
      <c r="O128" s="668" t="s">
        <v>198</v>
      </c>
      <c r="P128" s="668"/>
      <c r="Q128" s="668"/>
      <c r="R128" s="668"/>
      <c r="S128" s="668"/>
      <c r="T128" s="51"/>
      <c r="U128" s="51"/>
      <c r="V128" s="51"/>
      <c r="W128" s="51"/>
      <c r="X128" s="51"/>
    </row>
    <row r="129" spans="1:24" ht="24" customHeight="1">
      <c r="A129" s="12"/>
      <c r="B129" s="28" t="s">
        <v>109</v>
      </c>
      <c r="C129" s="12"/>
      <c r="D129" s="12"/>
      <c r="E129" s="12"/>
      <c r="F129" s="12"/>
      <c r="G129" s="12"/>
      <c r="H129" s="12"/>
      <c r="I129" s="12"/>
      <c r="J129" s="12"/>
      <c r="K129" s="196" t="s">
        <v>252</v>
      </c>
      <c r="L129" s="196"/>
      <c r="M129" s="51"/>
      <c r="N129" s="33"/>
      <c r="O129" s="198" t="s">
        <v>200</v>
      </c>
      <c r="P129" s="6"/>
      <c r="Q129" s="74"/>
      <c r="R129" s="51"/>
      <c r="S129" s="51"/>
      <c r="T129" s="51"/>
      <c r="U129" s="51"/>
      <c r="V129" s="51"/>
      <c r="W129" s="51"/>
      <c r="X129" s="51"/>
    </row>
    <row r="130" spans="1:24" ht="24" customHeight="1">
      <c r="A130" s="12"/>
      <c r="B130" s="28"/>
      <c r="C130" s="12"/>
      <c r="D130" s="12"/>
      <c r="E130" s="12"/>
      <c r="F130" s="12"/>
      <c r="G130" s="12"/>
      <c r="H130" s="12"/>
      <c r="I130" s="12"/>
      <c r="J130" s="12"/>
      <c r="K130" s="196" t="s">
        <v>210</v>
      </c>
      <c r="L130" s="196"/>
      <c r="M130" s="51"/>
      <c r="N130" s="33"/>
      <c r="P130" s="6"/>
      <c r="Q130" s="74"/>
      <c r="R130" s="51"/>
      <c r="S130" s="51"/>
      <c r="T130" s="51"/>
      <c r="U130" s="51"/>
      <c r="V130" s="51"/>
      <c r="W130" s="51"/>
      <c r="X130" s="51"/>
    </row>
    <row r="131" spans="1:24" ht="24" customHeight="1">
      <c r="A131" s="12"/>
      <c r="B131" s="36" t="s">
        <v>113</v>
      </c>
      <c r="C131" s="12"/>
      <c r="D131" s="12"/>
      <c r="E131" s="12"/>
      <c r="F131" s="12"/>
      <c r="G131" s="12"/>
      <c r="H131" s="12"/>
      <c r="I131" s="12"/>
      <c r="J131" s="12"/>
      <c r="K131" s="196" t="s">
        <v>199</v>
      </c>
      <c r="L131" s="196"/>
      <c r="M131" s="51"/>
      <c r="N131" s="33"/>
      <c r="O131" s="198" t="s">
        <v>200</v>
      </c>
      <c r="P131" s="6"/>
      <c r="Q131" s="74"/>
      <c r="R131" s="51"/>
      <c r="S131" s="51"/>
      <c r="T131" s="51"/>
      <c r="U131" s="51"/>
      <c r="V131" s="51"/>
      <c r="W131" s="51"/>
      <c r="X131" s="51"/>
    </row>
    <row r="132" spans="1:24" ht="24" customHeight="1">
      <c r="A132" s="12"/>
      <c r="B132" s="36" t="s">
        <v>116</v>
      </c>
      <c r="C132" s="12"/>
      <c r="D132" s="12"/>
      <c r="E132" s="12"/>
      <c r="F132" s="12"/>
      <c r="G132" s="12"/>
      <c r="H132" s="12"/>
      <c r="I132" s="12"/>
      <c r="J132" s="12"/>
      <c r="K132" s="196" t="s">
        <v>201</v>
      </c>
      <c r="L132" s="196"/>
      <c r="M132" s="51"/>
      <c r="N132" s="33"/>
      <c r="O132" s="198" t="s">
        <v>200</v>
      </c>
      <c r="P132" s="6"/>
      <c r="Q132" s="74"/>
      <c r="R132" s="51"/>
      <c r="S132" s="51"/>
      <c r="T132" s="51"/>
      <c r="U132" s="51"/>
      <c r="V132" s="51"/>
      <c r="W132" s="51"/>
      <c r="X132" s="51"/>
    </row>
    <row r="133" spans="1:24" ht="24" customHeight="1">
      <c r="A133" s="12"/>
      <c r="B133" s="36" t="s">
        <v>117</v>
      </c>
      <c r="C133" s="12"/>
      <c r="D133" s="12"/>
      <c r="E133" s="12"/>
      <c r="F133" s="12"/>
      <c r="G133" s="12"/>
      <c r="H133" s="12"/>
      <c r="I133" s="12"/>
      <c r="J133" s="12"/>
      <c r="K133" s="196" t="s">
        <v>199</v>
      </c>
      <c r="L133" s="196"/>
      <c r="M133" s="51"/>
      <c r="N133" s="33"/>
      <c r="O133" s="198" t="s">
        <v>200</v>
      </c>
      <c r="P133" s="6"/>
      <c r="Q133" s="74"/>
      <c r="R133" s="51"/>
      <c r="S133" s="51"/>
      <c r="T133" s="51"/>
      <c r="U133" s="51"/>
      <c r="V133" s="51"/>
      <c r="W133" s="51"/>
      <c r="X133" s="51"/>
    </row>
    <row r="134" spans="1:24" ht="24" customHeight="1">
      <c r="A134" s="12"/>
      <c r="B134" s="28" t="s">
        <v>127</v>
      </c>
      <c r="C134" s="12"/>
      <c r="D134" s="12"/>
      <c r="E134" s="12"/>
      <c r="F134" s="12"/>
      <c r="G134" s="12"/>
      <c r="H134" s="12"/>
      <c r="I134" s="12"/>
      <c r="J134" s="12"/>
      <c r="K134" s="196" t="s">
        <v>253</v>
      </c>
      <c r="L134" s="196"/>
      <c r="M134" s="51"/>
      <c r="N134" s="33"/>
      <c r="O134" s="129" t="s">
        <v>254</v>
      </c>
      <c r="P134" s="6"/>
      <c r="Q134" s="74"/>
      <c r="R134" s="51"/>
      <c r="S134" s="51"/>
      <c r="T134" s="51"/>
      <c r="U134" s="51"/>
      <c r="V134" s="51"/>
      <c r="W134" s="51"/>
      <c r="X134" s="51"/>
    </row>
    <row r="135" spans="1:24" ht="24" customHeight="1">
      <c r="A135" s="12"/>
      <c r="B135" s="28"/>
      <c r="C135" s="12"/>
      <c r="D135" s="12"/>
      <c r="E135" s="12"/>
      <c r="F135" s="12"/>
      <c r="G135" s="12"/>
      <c r="H135" s="12"/>
      <c r="I135" s="12"/>
      <c r="J135" s="12"/>
      <c r="K135" s="196"/>
      <c r="L135" s="196"/>
      <c r="M135" s="51"/>
      <c r="N135" s="33"/>
      <c r="O135" s="129"/>
      <c r="P135" s="6"/>
      <c r="Q135" s="74"/>
      <c r="R135" s="51"/>
      <c r="S135" s="51"/>
      <c r="T135" s="51"/>
      <c r="U135" s="51"/>
      <c r="V135" s="51"/>
      <c r="W135" s="51"/>
      <c r="X135" s="51"/>
    </row>
    <row r="136" spans="1:24" ht="24" customHeight="1">
      <c r="A136" s="12"/>
      <c r="B136" s="28"/>
      <c r="C136" s="12"/>
      <c r="D136" s="12"/>
      <c r="E136" s="12"/>
      <c r="F136" s="12"/>
      <c r="G136" s="12"/>
      <c r="H136" s="12"/>
      <c r="I136" s="12"/>
      <c r="J136" s="12"/>
      <c r="K136" s="196"/>
      <c r="L136" s="196"/>
      <c r="M136" s="51"/>
      <c r="N136" s="33"/>
      <c r="O136" s="129"/>
      <c r="P136" s="6"/>
      <c r="Q136" s="74"/>
      <c r="R136" s="51"/>
      <c r="S136" s="51"/>
      <c r="T136" s="51"/>
      <c r="U136" s="51"/>
      <c r="V136" s="51"/>
      <c r="W136" s="51"/>
      <c r="X136" s="51"/>
    </row>
    <row r="137" spans="1:24" ht="24" customHeight="1">
      <c r="A137" s="51"/>
      <c r="C137" s="28"/>
      <c r="D137" s="19"/>
      <c r="E137" s="19"/>
      <c r="F137" s="19"/>
      <c r="G137" s="19"/>
      <c r="H137" s="19"/>
      <c r="I137" s="19"/>
      <c r="J137" s="19"/>
      <c r="M137" s="90"/>
      <c r="N137" s="88"/>
      <c r="O137" s="90"/>
      <c r="P137" s="6"/>
      <c r="Q137" s="84"/>
      <c r="R137" s="6"/>
      <c r="S137" s="94"/>
      <c r="T137" s="51"/>
      <c r="U137" s="51"/>
      <c r="V137" s="51"/>
      <c r="W137" s="51"/>
      <c r="X137" s="51"/>
    </row>
    <row r="138" spans="1:24" ht="24" customHeight="1">
      <c r="A138" s="51"/>
      <c r="C138" s="28"/>
      <c r="D138" s="19"/>
      <c r="E138" s="19"/>
      <c r="F138" s="19"/>
      <c r="G138" s="19"/>
      <c r="H138" s="19"/>
      <c r="I138" s="19"/>
      <c r="J138" s="19"/>
      <c r="M138" s="90"/>
      <c r="N138" s="88"/>
      <c r="O138" s="90"/>
      <c r="P138" s="6"/>
      <c r="Q138" s="84"/>
      <c r="R138" s="6"/>
      <c r="S138" s="94"/>
      <c r="T138" s="51"/>
      <c r="U138" s="51"/>
      <c r="V138" s="51"/>
      <c r="W138" s="51"/>
      <c r="X138" s="51"/>
    </row>
    <row r="139" spans="1:24" ht="24" customHeight="1">
      <c r="A139" s="349"/>
      <c r="B139" s="340"/>
      <c r="C139" s="340"/>
      <c r="D139" s="340"/>
      <c r="E139" s="340"/>
      <c r="F139" s="340"/>
      <c r="G139" s="340"/>
      <c r="H139" s="340"/>
      <c r="I139" s="340"/>
      <c r="J139" s="340"/>
      <c r="K139" s="340"/>
      <c r="L139" s="340"/>
      <c r="M139" s="52"/>
      <c r="N139" s="340"/>
      <c r="O139" s="340"/>
      <c r="P139" s="340"/>
      <c r="Q139" s="198"/>
      <c r="R139" s="340"/>
      <c r="S139" s="340"/>
      <c r="T139" s="51"/>
      <c r="U139" s="12"/>
      <c r="V139" s="51"/>
      <c r="W139" s="51"/>
      <c r="X139" s="51"/>
    </row>
    <row r="140" spans="1:24" ht="24" customHeight="1">
      <c r="A140" s="51"/>
      <c r="B140" s="28"/>
      <c r="C140" s="28"/>
      <c r="D140" s="28"/>
      <c r="E140" s="28" t="str">
        <f>+E102</f>
        <v>(Sign) ……………………………………...........……………………………...……………. Authorized Director</v>
      </c>
      <c r="F140" s="51"/>
      <c r="G140" s="51"/>
      <c r="H140" s="28"/>
      <c r="I140" s="28"/>
      <c r="J140" s="28"/>
      <c r="K140" s="28"/>
      <c r="L140" s="28"/>
      <c r="M140" s="28"/>
      <c r="N140" s="28"/>
      <c r="O140" s="28"/>
      <c r="P140" s="28"/>
      <c r="Q140" s="28"/>
      <c r="R140" s="28"/>
      <c r="S140" s="28"/>
      <c r="T140" s="51"/>
      <c r="U140" s="12"/>
      <c r="V140" s="51"/>
      <c r="W140" s="51"/>
      <c r="X140" s="51"/>
    </row>
    <row r="141" spans="1:24" ht="24" customHeight="1">
      <c r="A141" s="28"/>
      <c r="B141" s="28"/>
      <c r="C141" s="51"/>
      <c r="D141" s="28"/>
      <c r="E141" s="28"/>
      <c r="F141" s="28"/>
      <c r="G141" s="28" t="str">
        <f>+G103</f>
        <v xml:space="preserve">(                                                                                                                                 )           </v>
      </c>
      <c r="H141" s="28"/>
      <c r="I141" s="28"/>
      <c r="J141" s="28"/>
      <c r="K141" s="28"/>
      <c r="L141" s="28"/>
      <c r="M141" s="28"/>
      <c r="N141" s="28"/>
      <c r="O141" s="28"/>
      <c r="P141" s="28"/>
      <c r="Q141" s="28"/>
      <c r="R141" s="28"/>
      <c r="S141" s="28"/>
      <c r="T141" s="51"/>
      <c r="U141" s="12"/>
      <c r="V141" s="51"/>
      <c r="W141" s="51"/>
      <c r="X141" s="51"/>
    </row>
    <row r="142" spans="1:24" ht="24" customHeight="1">
      <c r="A142" s="666" t="s">
        <v>255</v>
      </c>
      <c r="B142" s="667"/>
      <c r="C142" s="667"/>
      <c r="D142" s="667"/>
      <c r="E142" s="667"/>
      <c r="F142" s="667"/>
      <c r="G142" s="667"/>
      <c r="H142" s="667"/>
      <c r="I142" s="667"/>
      <c r="J142" s="667"/>
      <c r="K142" s="667"/>
      <c r="L142" s="667"/>
      <c r="M142" s="667"/>
      <c r="N142" s="667"/>
      <c r="O142" s="667"/>
      <c r="P142" s="667"/>
      <c r="Q142" s="667"/>
      <c r="R142" s="667"/>
      <c r="S142" s="667"/>
      <c r="T142" s="51"/>
      <c r="U142" s="12"/>
      <c r="V142" s="51"/>
      <c r="W142" s="51"/>
      <c r="X142" s="51"/>
    </row>
    <row r="143" spans="1:24" ht="24" customHeight="1">
      <c r="A143" s="349"/>
      <c r="B143" s="340"/>
      <c r="C143" s="340"/>
      <c r="D143" s="340"/>
      <c r="E143" s="340"/>
      <c r="F143" s="340"/>
      <c r="G143" s="340"/>
      <c r="H143" s="340"/>
      <c r="I143" s="340"/>
      <c r="J143" s="340"/>
      <c r="K143" s="340"/>
      <c r="L143" s="340"/>
      <c r="M143" s="340"/>
      <c r="N143" s="340"/>
      <c r="O143" s="340"/>
      <c r="P143" s="340"/>
      <c r="Q143" s="340"/>
      <c r="R143" s="340"/>
      <c r="S143" s="340"/>
      <c r="T143" s="51"/>
      <c r="U143" s="12"/>
      <c r="V143" s="51"/>
      <c r="W143" s="51"/>
      <c r="X143" s="51"/>
    </row>
    <row r="144" spans="1:24" ht="24" customHeight="1">
      <c r="A144" s="28"/>
      <c r="B144" s="19"/>
      <c r="C144" s="19"/>
      <c r="D144" s="19"/>
      <c r="E144" s="19"/>
      <c r="F144" s="19"/>
      <c r="G144" s="19"/>
      <c r="H144" s="19"/>
      <c r="I144" s="19"/>
      <c r="J144" s="19"/>
      <c r="M144" s="669" t="s">
        <v>159</v>
      </c>
      <c r="N144" s="669"/>
      <c r="O144" s="669"/>
      <c r="P144" s="669"/>
      <c r="Q144" s="669"/>
      <c r="R144" s="669"/>
      <c r="S144" s="669"/>
      <c r="T144" s="51"/>
      <c r="U144" s="51"/>
      <c r="V144" s="51"/>
      <c r="W144" s="51"/>
      <c r="X144" s="51"/>
    </row>
    <row r="145" spans="1:24" ht="24" customHeight="1">
      <c r="A145" s="28"/>
      <c r="B145" s="19"/>
      <c r="C145" s="19"/>
      <c r="D145" s="19"/>
      <c r="E145" s="19"/>
      <c r="F145" s="19"/>
      <c r="G145" s="19"/>
      <c r="H145" s="19"/>
      <c r="I145" s="19"/>
      <c r="J145" s="19"/>
      <c r="M145" s="665" t="s">
        <v>160</v>
      </c>
      <c r="N145" s="665"/>
      <c r="O145" s="665"/>
      <c r="P145" s="340"/>
      <c r="Q145" s="665" t="s">
        <v>161</v>
      </c>
      <c r="R145" s="665"/>
      <c r="S145" s="665"/>
      <c r="T145" s="51"/>
      <c r="U145" s="51"/>
      <c r="V145" s="51"/>
      <c r="W145" s="51"/>
      <c r="X145" s="51"/>
    </row>
    <row r="146" spans="1:24" ht="24" customHeight="1">
      <c r="A146" s="28"/>
      <c r="B146" s="19"/>
      <c r="C146" s="19"/>
      <c r="D146" s="19"/>
      <c r="E146" s="19"/>
      <c r="F146" s="19"/>
      <c r="G146" s="19"/>
      <c r="H146" s="19"/>
      <c r="I146" s="19"/>
      <c r="J146" s="19"/>
      <c r="M146" s="350" t="str">
        <f>+M39</f>
        <v>June 30, 2026</v>
      </c>
      <c r="N146" s="340"/>
      <c r="O146" s="350" t="str">
        <f>+O39</f>
        <v>December 31, 2025</v>
      </c>
      <c r="P146" s="340"/>
      <c r="Q146" s="350" t="str">
        <f>+M146</f>
        <v>June 30, 2026</v>
      </c>
      <c r="R146" s="340"/>
      <c r="S146" s="350" t="str">
        <f>+O146</f>
        <v>December 31, 2025</v>
      </c>
      <c r="T146" s="51"/>
      <c r="U146" s="51"/>
      <c r="V146" s="51"/>
      <c r="W146" s="51"/>
      <c r="X146" s="51"/>
    </row>
    <row r="147" spans="1:24" ht="24" customHeight="1">
      <c r="A147" s="51"/>
      <c r="B147" s="53" t="s">
        <v>256</v>
      </c>
      <c r="C147" s="50"/>
      <c r="D147" s="50"/>
      <c r="M147" s="51"/>
      <c r="N147" s="51"/>
      <c r="O147" s="51"/>
      <c r="P147" s="51"/>
      <c r="Q147" s="51"/>
      <c r="R147" s="51"/>
      <c r="S147" s="51"/>
      <c r="T147" s="51"/>
      <c r="U147" s="51"/>
      <c r="V147" s="51"/>
      <c r="W147" s="51"/>
      <c r="X147" s="51"/>
    </row>
    <row r="148" spans="1:24" ht="24" customHeight="1">
      <c r="A148" s="51"/>
      <c r="B148" s="36" t="s">
        <v>245</v>
      </c>
      <c r="M148" s="7">
        <v>16610000</v>
      </c>
      <c r="N148" s="7"/>
      <c r="O148" s="7">
        <v>15500000</v>
      </c>
      <c r="P148" s="8"/>
      <c r="Q148" s="7">
        <v>16610000</v>
      </c>
      <c r="R148" s="7"/>
      <c r="S148" s="7">
        <v>15500000</v>
      </c>
      <c r="T148" s="51"/>
      <c r="U148" s="51"/>
      <c r="V148" s="51"/>
      <c r="W148" s="51"/>
      <c r="X148" s="51"/>
    </row>
    <row r="149" spans="1:24" ht="24" customHeight="1">
      <c r="A149" s="51"/>
      <c r="B149" s="36" t="s">
        <v>242</v>
      </c>
      <c r="M149" s="7">
        <v>11408285.82</v>
      </c>
      <c r="N149" s="33"/>
      <c r="O149" s="7">
        <v>12153582.779999999</v>
      </c>
      <c r="P149" s="6"/>
      <c r="Q149" s="7">
        <v>640000</v>
      </c>
      <c r="R149" s="33"/>
      <c r="S149" s="7">
        <v>0</v>
      </c>
      <c r="T149" s="51"/>
      <c r="U149" s="51"/>
      <c r="V149" s="51"/>
      <c r="W149" s="51"/>
      <c r="X149" s="51"/>
    </row>
    <row r="150" spans="1:24" ht="24" customHeight="1">
      <c r="A150" s="51"/>
      <c r="B150" s="9" t="s">
        <v>247</v>
      </c>
      <c r="M150" s="7">
        <v>51551658.460000001</v>
      </c>
      <c r="N150" s="33"/>
      <c r="O150" s="7">
        <v>31650000</v>
      </c>
      <c r="P150" s="6"/>
      <c r="Q150" s="7">
        <v>2131156</v>
      </c>
      <c r="R150" s="33"/>
      <c r="S150" s="7">
        <v>0</v>
      </c>
      <c r="T150" s="51"/>
      <c r="U150" s="51"/>
      <c r="V150" s="51"/>
      <c r="W150" s="51"/>
      <c r="X150" s="51"/>
    </row>
    <row r="151" spans="1:24" ht="24" customHeight="1" thickBot="1">
      <c r="A151" s="51"/>
      <c r="B151" s="36"/>
      <c r="C151" s="28" t="s">
        <v>167</v>
      </c>
      <c r="M151" s="16">
        <f>SUM(M148:M150)</f>
        <v>79569944.280000001</v>
      </c>
      <c r="N151" s="7"/>
      <c r="O151" s="16">
        <f>SUM(O148:O150)</f>
        <v>59303582.780000001</v>
      </c>
      <c r="P151" s="8"/>
      <c r="Q151" s="16">
        <f>SUM(Q148:Q150)</f>
        <v>19381156</v>
      </c>
      <c r="R151" s="7"/>
      <c r="S151" s="16">
        <f>SUM(S148:S150)</f>
        <v>15500000</v>
      </c>
      <c r="T151" s="51"/>
      <c r="U151" s="51"/>
      <c r="V151" s="51"/>
      <c r="W151" s="51"/>
      <c r="X151" s="51"/>
    </row>
    <row r="152" spans="1:24" ht="24" customHeight="1" thickTop="1">
      <c r="A152" s="349"/>
      <c r="B152" s="340"/>
      <c r="C152" s="340"/>
      <c r="D152" s="340"/>
      <c r="E152" s="340"/>
      <c r="F152" s="340"/>
      <c r="G152" s="340"/>
      <c r="H152" s="340"/>
      <c r="I152" s="340"/>
      <c r="J152" s="340"/>
      <c r="K152" s="340"/>
      <c r="L152" s="340"/>
      <c r="M152" s="340"/>
      <c r="N152" s="340"/>
      <c r="O152" s="340"/>
      <c r="P152" s="340"/>
      <c r="Q152" s="340"/>
      <c r="R152" s="340"/>
      <c r="S152" s="340"/>
      <c r="T152" s="51"/>
      <c r="U152" s="51"/>
      <c r="V152" s="51"/>
      <c r="W152" s="51"/>
      <c r="X152" s="51"/>
    </row>
    <row r="153" spans="1:24" ht="24" customHeight="1">
      <c r="A153" s="28" t="s">
        <v>257</v>
      </c>
      <c r="B153" s="28" t="s">
        <v>258</v>
      </c>
      <c r="C153" s="340"/>
      <c r="D153" s="340"/>
      <c r="E153" s="340"/>
      <c r="F153" s="340"/>
      <c r="G153" s="340"/>
      <c r="H153" s="340"/>
      <c r="I153" s="340"/>
      <c r="J153" s="340"/>
      <c r="K153" s="340"/>
      <c r="L153" s="340"/>
      <c r="M153" s="340"/>
      <c r="N153" s="340"/>
      <c r="O153" s="340"/>
      <c r="P153" s="340"/>
      <c r="Q153" s="340"/>
      <c r="R153" s="340"/>
      <c r="S153" s="340"/>
      <c r="T153" s="51"/>
      <c r="U153" s="51"/>
      <c r="V153" s="51"/>
      <c r="W153" s="51"/>
      <c r="X153" s="51"/>
    </row>
    <row r="154" spans="1:24" ht="24" customHeight="1">
      <c r="A154" s="28"/>
      <c r="B154" s="340"/>
      <c r="C154" s="340"/>
      <c r="D154" s="340"/>
      <c r="E154" s="340"/>
      <c r="F154" s="340"/>
      <c r="G154" s="340"/>
      <c r="H154" s="340"/>
      <c r="I154" s="340"/>
      <c r="J154" s="340"/>
      <c r="K154" s="340"/>
      <c r="L154" s="340"/>
      <c r="M154" s="340"/>
      <c r="N154" s="340"/>
      <c r="O154" s="340"/>
      <c r="P154" s="340"/>
      <c r="Q154" s="340"/>
      <c r="R154" s="340"/>
      <c r="S154" s="340"/>
      <c r="T154" s="51"/>
      <c r="U154" s="51"/>
      <c r="V154" s="51"/>
      <c r="W154" s="51"/>
      <c r="X154" s="51"/>
    </row>
    <row r="155" spans="1:24" ht="24" customHeight="1">
      <c r="A155" s="28"/>
      <c r="B155" s="12"/>
      <c r="C155" s="12"/>
      <c r="D155" s="12"/>
      <c r="E155" s="12"/>
      <c r="F155" s="12"/>
      <c r="G155" s="12"/>
      <c r="H155" s="12"/>
      <c r="I155" s="12"/>
      <c r="J155" s="12"/>
      <c r="K155" s="28"/>
      <c r="L155" s="28"/>
      <c r="M155" s="669" t="s">
        <v>159</v>
      </c>
      <c r="N155" s="669"/>
      <c r="O155" s="669"/>
      <c r="P155" s="669"/>
      <c r="Q155" s="669"/>
      <c r="R155" s="669"/>
      <c r="S155" s="669"/>
      <c r="T155" s="51"/>
      <c r="U155" s="12"/>
      <c r="V155" s="51"/>
      <c r="W155" s="51"/>
      <c r="X155" s="51"/>
    </row>
    <row r="156" spans="1:24" ht="24" customHeight="1">
      <c r="A156" s="28"/>
      <c r="B156" s="12"/>
      <c r="C156" s="12"/>
      <c r="D156" s="12"/>
      <c r="E156" s="12"/>
      <c r="F156" s="12"/>
      <c r="G156" s="12"/>
      <c r="H156" s="12"/>
      <c r="I156" s="12"/>
      <c r="J156" s="12"/>
      <c r="K156" s="28"/>
      <c r="L156" s="28"/>
      <c r="M156" s="340" t="s">
        <v>185</v>
      </c>
      <c r="N156" s="340"/>
      <c r="O156" s="665" t="s">
        <v>186</v>
      </c>
      <c r="P156" s="665"/>
      <c r="Q156" s="665"/>
      <c r="R156" s="340"/>
      <c r="S156" s="340" t="s">
        <v>185</v>
      </c>
      <c r="T156" s="51"/>
      <c r="U156" s="12"/>
      <c r="V156" s="51"/>
      <c r="W156" s="51"/>
      <c r="X156" s="51"/>
    </row>
    <row r="157" spans="1:24" ht="24" customHeight="1">
      <c r="A157" s="28"/>
      <c r="B157" s="53"/>
      <c r="C157" s="12"/>
      <c r="D157" s="12"/>
      <c r="E157" s="12"/>
      <c r="F157" s="12"/>
      <c r="G157" s="12"/>
      <c r="H157" s="12"/>
      <c r="I157" s="12"/>
      <c r="J157" s="12"/>
      <c r="K157" s="28"/>
      <c r="L157" s="28"/>
      <c r="M157" s="342" t="str">
        <f>+O146</f>
        <v>December 31, 2025</v>
      </c>
      <c r="N157" s="340"/>
      <c r="O157" s="342" t="s">
        <v>188</v>
      </c>
      <c r="P157" s="340"/>
      <c r="Q157" s="342" t="s">
        <v>189</v>
      </c>
      <c r="R157" s="340"/>
      <c r="S157" s="342" t="str">
        <f>+M146</f>
        <v>June 30, 2026</v>
      </c>
      <c r="T157" s="51"/>
      <c r="U157" s="12"/>
      <c r="V157" s="51"/>
      <c r="W157" s="51"/>
      <c r="X157" s="51"/>
    </row>
    <row r="158" spans="1:24" ht="24" customHeight="1">
      <c r="A158" s="51"/>
      <c r="B158" s="124" t="s">
        <v>160</v>
      </c>
      <c r="C158" s="19"/>
      <c r="D158" s="12"/>
      <c r="E158" s="12"/>
      <c r="F158" s="12"/>
      <c r="G158" s="12"/>
      <c r="H158" s="12"/>
      <c r="I158" s="12"/>
      <c r="J158" s="12"/>
      <c r="K158" s="28"/>
      <c r="L158" s="28"/>
      <c r="M158" s="92"/>
      <c r="N158" s="127"/>
      <c r="O158" s="127"/>
      <c r="P158" s="127"/>
      <c r="Q158" s="127"/>
      <c r="R158" s="127"/>
      <c r="S158" s="93"/>
      <c r="T158" s="51"/>
      <c r="U158" s="12"/>
      <c r="V158" s="51"/>
      <c r="W158" s="51"/>
      <c r="X158" s="51"/>
    </row>
    <row r="159" spans="1:24" ht="24" customHeight="1">
      <c r="A159" s="51"/>
      <c r="B159" s="36" t="s">
        <v>245</v>
      </c>
      <c r="C159" s="19"/>
      <c r="D159" s="12"/>
      <c r="H159" s="12"/>
      <c r="I159" s="12"/>
      <c r="J159" s="12"/>
      <c r="K159" s="28"/>
      <c r="L159" s="28"/>
      <c r="M159" s="7">
        <v>15499999.999999998</v>
      </c>
      <c r="N159" s="33"/>
      <c r="O159" s="7">
        <v>1834000</v>
      </c>
      <c r="P159" s="6"/>
      <c r="Q159" s="476">
        <v>-724000</v>
      </c>
      <c r="R159" s="6"/>
      <c r="S159" s="7">
        <f>SUM(M159:Q159)</f>
        <v>16610000</v>
      </c>
      <c r="T159" s="51"/>
      <c r="U159" s="12"/>
      <c r="V159" s="51"/>
      <c r="W159" s="51"/>
      <c r="X159" s="51"/>
    </row>
    <row r="160" spans="1:24" ht="24" customHeight="1">
      <c r="A160" s="51"/>
      <c r="B160" s="36" t="s">
        <v>246</v>
      </c>
      <c r="C160" s="19"/>
      <c r="D160" s="12"/>
      <c r="H160" s="12"/>
      <c r="I160" s="12"/>
      <c r="J160" s="12"/>
      <c r="K160" s="28"/>
      <c r="L160" s="28"/>
      <c r="M160" s="7">
        <v>12153582.780000001</v>
      </c>
      <c r="N160" s="33"/>
      <c r="O160" s="7">
        <v>1254703.04</v>
      </c>
      <c r="P160" s="6"/>
      <c r="Q160" s="476">
        <v>-2000000</v>
      </c>
      <c r="R160" s="6"/>
      <c r="S160" s="7">
        <f>SUM(M160:Q160)</f>
        <v>11408285.82</v>
      </c>
      <c r="T160" s="51"/>
      <c r="U160" s="12"/>
      <c r="V160" s="51"/>
      <c r="W160" s="51"/>
      <c r="X160" s="51"/>
    </row>
    <row r="161" spans="2:21" s="51" customFormat="1" ht="24" customHeight="1">
      <c r="B161" s="9" t="s">
        <v>247</v>
      </c>
      <c r="C161" s="19"/>
      <c r="D161" s="12"/>
      <c r="E161" s="9"/>
      <c r="F161" s="9"/>
      <c r="G161" s="9"/>
      <c r="H161" s="12"/>
      <c r="I161" s="12"/>
      <c r="J161" s="12"/>
      <c r="K161" s="28"/>
      <c r="L161" s="28"/>
      <c r="M161" s="7">
        <v>31650000</v>
      </c>
      <c r="N161" s="33"/>
      <c r="O161" s="7">
        <v>33851658.460000001</v>
      </c>
      <c r="P161" s="6"/>
      <c r="Q161" s="458">
        <v>-13950000</v>
      </c>
      <c r="R161" s="6"/>
      <c r="S161" s="7">
        <f>SUM(M161:Q161)</f>
        <v>51551658.460000001</v>
      </c>
      <c r="U161" s="12"/>
    </row>
    <row r="162" spans="2:21" s="51" customFormat="1" ht="24" customHeight="1" thickBot="1">
      <c r="B162" s="36"/>
      <c r="C162" s="28" t="s">
        <v>167</v>
      </c>
      <c r="D162" s="12"/>
      <c r="E162" s="9"/>
      <c r="F162" s="9"/>
      <c r="G162" s="9"/>
      <c r="H162" s="12"/>
      <c r="I162" s="12"/>
      <c r="J162" s="12"/>
      <c r="K162" s="28"/>
      <c r="L162" s="28"/>
      <c r="M162" s="16">
        <f>SUM(M159:M161)</f>
        <v>59303582.780000001</v>
      </c>
      <c r="N162" s="7"/>
      <c r="O162" s="16">
        <f>SUM(O159:O161)</f>
        <v>36940361.5</v>
      </c>
      <c r="P162" s="8"/>
      <c r="Q162" s="480">
        <f>SUM(Q159:Q161)</f>
        <v>-16674000</v>
      </c>
      <c r="R162" s="7"/>
      <c r="S162" s="16">
        <f>SUM(S159:S161)</f>
        <v>79569944.280000001</v>
      </c>
      <c r="U162" s="12"/>
    </row>
    <row r="163" spans="2:21" s="51" customFormat="1" ht="24" customHeight="1" thickTop="1">
      <c r="B163" s="124" t="s">
        <v>161</v>
      </c>
      <c r="C163" s="19"/>
      <c r="D163" s="12"/>
      <c r="E163" s="12"/>
      <c r="F163" s="12"/>
      <c r="G163" s="12"/>
      <c r="H163" s="12"/>
      <c r="I163" s="12"/>
      <c r="J163" s="12"/>
      <c r="K163" s="28"/>
      <c r="L163" s="28"/>
      <c r="M163" s="92"/>
      <c r="N163" s="127"/>
      <c r="O163" s="127"/>
      <c r="P163" s="127"/>
      <c r="Q163" s="127"/>
      <c r="R163" s="127"/>
      <c r="S163" s="93"/>
      <c r="U163" s="12"/>
    </row>
    <row r="164" spans="2:21" s="51" customFormat="1" ht="24" customHeight="1">
      <c r="B164" s="36" t="s">
        <v>245</v>
      </c>
      <c r="C164" s="19"/>
      <c r="D164" s="12"/>
      <c r="E164" s="9"/>
      <c r="F164" s="9"/>
      <c r="G164" s="9"/>
      <c r="H164" s="12"/>
      <c r="I164" s="12"/>
      <c r="J164" s="12"/>
      <c r="K164" s="28"/>
      <c r="L164" s="28"/>
      <c r="M164" s="7">
        <v>15499999.999999998</v>
      </c>
      <c r="N164" s="33"/>
      <c r="O164" s="7">
        <v>1843000</v>
      </c>
      <c r="P164" s="6"/>
      <c r="Q164" s="476">
        <v>-733000</v>
      </c>
      <c r="R164" s="6"/>
      <c r="S164" s="7">
        <f>SUM(M164:Q164)</f>
        <v>16610000</v>
      </c>
      <c r="U164" s="12"/>
    </row>
    <row r="165" spans="2:21" s="51" customFormat="1" ht="24" customHeight="1">
      <c r="B165" s="36" t="s">
        <v>242</v>
      </c>
      <c r="C165" s="19"/>
      <c r="D165" s="12"/>
      <c r="E165" s="9"/>
      <c r="F165" s="9"/>
      <c r="G165" s="9"/>
      <c r="H165" s="12"/>
      <c r="I165" s="12"/>
      <c r="J165" s="12"/>
      <c r="K165" s="28"/>
      <c r="L165" s="28"/>
      <c r="M165" s="7">
        <v>0</v>
      </c>
      <c r="N165" s="33"/>
      <c r="O165" s="7">
        <v>770000</v>
      </c>
      <c r="P165" s="6"/>
      <c r="Q165" s="476">
        <v>-130000</v>
      </c>
      <c r="R165" s="6"/>
      <c r="S165" s="7">
        <f>+M165+O165+Q165</f>
        <v>640000</v>
      </c>
      <c r="U165" s="12"/>
    </row>
    <row r="166" spans="2:21" s="51" customFormat="1" ht="24" customHeight="1">
      <c r="B166" s="9" t="s">
        <v>259</v>
      </c>
      <c r="C166" s="19"/>
      <c r="D166" s="12"/>
      <c r="E166" s="9"/>
      <c r="F166" s="9"/>
      <c r="G166" s="9"/>
      <c r="H166" s="12"/>
      <c r="I166" s="12"/>
      <c r="J166" s="12"/>
      <c r="K166" s="28"/>
      <c r="L166" s="28"/>
      <c r="M166" s="7">
        <v>0</v>
      </c>
      <c r="N166" s="33"/>
      <c r="O166" s="7">
        <v>2131156</v>
      </c>
      <c r="P166" s="6"/>
      <c r="Q166" s="7">
        <v>0</v>
      </c>
      <c r="R166" s="6"/>
      <c r="S166" s="7">
        <v>2131156</v>
      </c>
      <c r="U166" s="12"/>
    </row>
    <row r="167" spans="2:21" s="51" customFormat="1" ht="24" customHeight="1" thickBot="1">
      <c r="B167" s="36"/>
      <c r="C167" s="28" t="s">
        <v>167</v>
      </c>
      <c r="D167" s="12"/>
      <c r="E167" s="9"/>
      <c r="F167" s="9"/>
      <c r="G167" s="9"/>
      <c r="H167" s="12"/>
      <c r="I167" s="12"/>
      <c r="J167" s="12"/>
      <c r="K167" s="28"/>
      <c r="L167" s="28"/>
      <c r="M167" s="16">
        <f>SUM(M164:M166)</f>
        <v>15499999.999999998</v>
      </c>
      <c r="N167" s="7"/>
      <c r="O167" s="16">
        <f>SUM(O164:O166)</f>
        <v>4744156</v>
      </c>
      <c r="P167" s="8"/>
      <c r="Q167" s="480">
        <f>SUM(Q164:Q166)</f>
        <v>-863000</v>
      </c>
      <c r="R167" s="7"/>
      <c r="S167" s="16">
        <f>SUM(S164:S166)</f>
        <v>19381156</v>
      </c>
      <c r="U167" s="12"/>
    </row>
    <row r="168" spans="2:21" s="51" customFormat="1" ht="10.15" customHeight="1" thickTop="1">
      <c r="B168" s="36"/>
      <c r="C168" s="28"/>
      <c r="D168" s="12"/>
      <c r="E168" s="9"/>
      <c r="F168" s="9"/>
      <c r="G168" s="9"/>
      <c r="H168" s="12"/>
      <c r="I168" s="12"/>
      <c r="J168" s="12"/>
      <c r="K168" s="28"/>
      <c r="L168" s="28"/>
      <c r="M168" s="11"/>
      <c r="N168" s="7"/>
      <c r="O168" s="11"/>
      <c r="P168" s="8"/>
      <c r="Q168" s="476"/>
      <c r="R168" s="7"/>
      <c r="S168" s="11"/>
      <c r="U168" s="12"/>
    </row>
    <row r="169" spans="2:21" s="51" customFormat="1" ht="24" customHeight="1">
      <c r="B169" s="101" t="s">
        <v>260</v>
      </c>
      <c r="C169" s="147"/>
      <c r="D169" s="12"/>
      <c r="E169" s="12"/>
      <c r="F169" s="12"/>
      <c r="G169" s="12"/>
      <c r="H169" s="12"/>
      <c r="I169" s="12"/>
      <c r="J169" s="12"/>
      <c r="K169" s="9"/>
      <c r="L169" s="9"/>
      <c r="M169" s="10"/>
      <c r="N169" s="7"/>
      <c r="O169" s="11"/>
      <c r="P169" s="7"/>
      <c r="Q169" s="12"/>
      <c r="S169" s="10"/>
      <c r="U169" s="12"/>
    </row>
    <row r="170" spans="2:21" s="51" customFormat="1" ht="10.15" customHeight="1">
      <c r="B170" s="12"/>
      <c r="C170" s="147"/>
      <c r="D170" s="12"/>
      <c r="E170" s="12"/>
      <c r="F170" s="12"/>
      <c r="G170" s="12"/>
      <c r="H170" s="12"/>
      <c r="I170" s="12"/>
      <c r="J170" s="12"/>
      <c r="K170" s="9"/>
      <c r="L170" s="9"/>
      <c r="M170" s="10"/>
      <c r="N170" s="7"/>
      <c r="O170" s="11"/>
      <c r="P170" s="7"/>
      <c r="R170" s="12"/>
      <c r="S170" s="10"/>
      <c r="U170" s="12"/>
    </row>
    <row r="171" spans="2:21" s="51" customFormat="1" ht="24" customHeight="1">
      <c r="B171" s="668" t="s">
        <v>196</v>
      </c>
      <c r="C171" s="668"/>
      <c r="D171" s="668"/>
      <c r="E171" s="668"/>
      <c r="F171" s="668"/>
      <c r="G171" s="668"/>
      <c r="H171" s="668"/>
      <c r="I171" s="668"/>
      <c r="J171" s="12"/>
      <c r="K171" s="671" t="s">
        <v>197</v>
      </c>
      <c r="L171" s="671"/>
      <c r="M171" s="671"/>
      <c r="N171" s="7"/>
      <c r="O171" s="668" t="s">
        <v>198</v>
      </c>
      <c r="P171" s="668"/>
      <c r="Q171" s="668"/>
      <c r="R171" s="668"/>
      <c r="S171" s="668"/>
      <c r="U171" s="12"/>
    </row>
    <row r="172" spans="2:21" s="51" customFormat="1" ht="24" customHeight="1">
      <c r="B172" s="36" t="s">
        <v>245</v>
      </c>
      <c r="C172" s="19"/>
      <c r="D172" s="12"/>
      <c r="E172" s="12"/>
      <c r="F172" s="12"/>
      <c r="G172" s="12"/>
      <c r="H172" s="12"/>
      <c r="I172" s="12"/>
      <c r="J172" s="12"/>
      <c r="K172" s="196" t="s">
        <v>199</v>
      </c>
      <c r="L172" s="196"/>
      <c r="M172" s="197"/>
      <c r="N172" s="7"/>
      <c r="O172" s="207" t="s">
        <v>261</v>
      </c>
      <c r="P172" s="11"/>
      <c r="R172" s="12"/>
      <c r="S172" s="10"/>
      <c r="U172" s="12"/>
    </row>
    <row r="173" spans="2:21" s="51" customFormat="1" ht="24" customHeight="1">
      <c r="B173" s="36" t="s">
        <v>246</v>
      </c>
      <c r="C173" s="9"/>
      <c r="D173" s="9"/>
      <c r="E173" s="9"/>
      <c r="F173" s="9"/>
      <c r="G173" s="9"/>
      <c r="H173" s="9"/>
      <c r="I173" s="12"/>
      <c r="J173" s="12"/>
      <c r="K173" s="196" t="s">
        <v>199</v>
      </c>
      <c r="L173" s="196"/>
      <c r="M173" s="197"/>
      <c r="N173" s="197"/>
      <c r="O173" s="129" t="s">
        <v>200</v>
      </c>
      <c r="P173" s="11"/>
      <c r="R173" s="12"/>
      <c r="S173" s="10"/>
      <c r="U173" s="12"/>
    </row>
    <row r="174" spans="2:21" s="51" customFormat="1" ht="24" customHeight="1">
      <c r="B174" s="9" t="s">
        <v>259</v>
      </c>
      <c r="C174" s="19"/>
      <c r="D174" s="12"/>
      <c r="E174" s="12"/>
      <c r="F174" s="12"/>
      <c r="G174" s="12"/>
      <c r="H174" s="12"/>
      <c r="I174" s="12"/>
      <c r="J174" s="12"/>
      <c r="K174" s="196" t="s">
        <v>199</v>
      </c>
      <c r="L174" s="196"/>
      <c r="M174" s="33"/>
      <c r="N174" s="74"/>
      <c r="O174" s="198" t="s">
        <v>200</v>
      </c>
      <c r="P174" s="6"/>
      <c r="R174" s="6"/>
      <c r="S174" s="74"/>
      <c r="U174" s="12"/>
    </row>
    <row r="175" spans="2:21" s="51" customFormat="1" ht="24" customHeight="1">
      <c r="B175" s="9"/>
      <c r="C175" s="19"/>
      <c r="D175" s="12"/>
      <c r="E175" s="12"/>
      <c r="F175" s="12"/>
      <c r="G175" s="12"/>
      <c r="H175" s="12"/>
      <c r="I175" s="12"/>
      <c r="J175" s="12"/>
      <c r="K175" s="196"/>
      <c r="L175" s="196"/>
      <c r="M175" s="33"/>
      <c r="N175" s="74"/>
      <c r="O175" s="198"/>
      <c r="P175" s="6"/>
      <c r="R175" s="6"/>
      <c r="S175" s="74"/>
      <c r="U175" s="12"/>
    </row>
    <row r="176" spans="2:21" s="51" customFormat="1" ht="24" customHeight="1">
      <c r="B176" s="36"/>
      <c r="C176" s="19"/>
      <c r="D176" s="12"/>
      <c r="E176" s="12"/>
      <c r="F176" s="12"/>
      <c r="G176" s="12"/>
      <c r="H176" s="12"/>
      <c r="I176" s="12"/>
      <c r="J176" s="12"/>
      <c r="K176" s="9"/>
      <c r="L176" s="196"/>
      <c r="M176" s="33"/>
      <c r="N176" s="74"/>
      <c r="O176" s="198"/>
      <c r="P176" s="6"/>
      <c r="R176" s="6"/>
      <c r="S176" s="74"/>
      <c r="U176" s="12"/>
    </row>
    <row r="177" spans="1:24" ht="24" customHeight="1">
      <c r="A177" s="51"/>
      <c r="B177" s="36"/>
      <c r="C177" s="19"/>
      <c r="D177" s="12"/>
      <c r="E177" s="12"/>
      <c r="F177" s="12"/>
      <c r="G177" s="12"/>
      <c r="H177" s="12"/>
      <c r="I177" s="12"/>
      <c r="J177" s="12"/>
      <c r="L177" s="196"/>
      <c r="M177" s="33"/>
      <c r="N177" s="74"/>
      <c r="O177" s="198"/>
      <c r="P177" s="6"/>
      <c r="Q177" s="51"/>
      <c r="R177" s="6"/>
      <c r="S177" s="74"/>
      <c r="T177" s="51"/>
      <c r="U177" s="12"/>
      <c r="V177" s="51"/>
      <c r="W177" s="51"/>
      <c r="X177" s="51"/>
    </row>
    <row r="178" spans="1:24" ht="24" customHeight="1">
      <c r="A178" s="51"/>
      <c r="B178" s="28"/>
      <c r="C178" s="28"/>
      <c r="D178" s="28"/>
      <c r="E178" s="28" t="str">
        <f>+E102</f>
        <v>(Sign) ……………………………………...........……………………………...……………. Authorized Director</v>
      </c>
      <c r="F178" s="51"/>
      <c r="G178" s="51"/>
      <c r="H178" s="28"/>
      <c r="I178" s="28"/>
      <c r="J178" s="28"/>
      <c r="K178" s="28"/>
      <c r="L178" s="28"/>
      <c r="M178" s="28"/>
      <c r="N178" s="28"/>
      <c r="O178" s="28"/>
      <c r="P178" s="28"/>
      <c r="Q178" s="28"/>
      <c r="R178" s="28"/>
      <c r="S178" s="28"/>
    </row>
    <row r="179" spans="1:24" ht="24" customHeight="1">
      <c r="A179" s="28"/>
      <c r="B179" s="28"/>
      <c r="C179" s="51"/>
      <c r="D179" s="28"/>
      <c r="E179" s="28"/>
      <c r="F179" s="28"/>
      <c r="G179" s="28" t="str">
        <f>+G103</f>
        <v xml:space="preserve">(                                                                                                                                 )           </v>
      </c>
      <c r="H179" s="28"/>
      <c r="I179" s="28"/>
      <c r="J179" s="28"/>
      <c r="K179" s="28"/>
      <c r="L179" s="28"/>
      <c r="M179" s="28"/>
      <c r="N179" s="28"/>
      <c r="O179" s="28"/>
      <c r="P179" s="28"/>
      <c r="Q179" s="28"/>
      <c r="R179" s="28"/>
      <c r="S179" s="28"/>
    </row>
    <row r="180" spans="1:24" ht="22.9" customHeight="1">
      <c r="A180" s="666" t="s">
        <v>262</v>
      </c>
      <c r="B180" s="667"/>
      <c r="C180" s="667"/>
      <c r="D180" s="667"/>
      <c r="E180" s="667"/>
      <c r="F180" s="667"/>
      <c r="G180" s="667"/>
      <c r="H180" s="667"/>
      <c r="I180" s="667"/>
      <c r="J180" s="667"/>
      <c r="K180" s="667"/>
      <c r="L180" s="667"/>
      <c r="M180" s="667"/>
      <c r="N180" s="667"/>
      <c r="O180" s="667"/>
      <c r="P180" s="667"/>
      <c r="Q180" s="667"/>
      <c r="R180" s="667"/>
      <c r="S180" s="667"/>
    </row>
    <row r="181" spans="1:24" ht="22.9" customHeight="1">
      <c r="A181" s="349"/>
      <c r="B181" s="340"/>
      <c r="C181" s="340"/>
      <c r="D181" s="340"/>
      <c r="E181" s="340"/>
      <c r="F181" s="340"/>
      <c r="G181" s="340"/>
      <c r="H181" s="340"/>
      <c r="I181" s="340"/>
      <c r="J181" s="340"/>
      <c r="K181" s="340"/>
      <c r="L181" s="340"/>
      <c r="M181" s="340"/>
      <c r="N181" s="340"/>
      <c r="O181" s="340"/>
      <c r="P181" s="340"/>
      <c r="Q181" s="340"/>
      <c r="R181" s="340"/>
      <c r="S181" s="340"/>
    </row>
    <row r="182" spans="1:24" ht="22.9" customHeight="1">
      <c r="A182" s="51"/>
      <c r="C182" s="28"/>
      <c r="D182" s="12"/>
      <c r="E182" s="12"/>
      <c r="F182" s="12"/>
      <c r="G182" s="12"/>
      <c r="H182" s="12"/>
      <c r="I182" s="12"/>
      <c r="J182" s="12"/>
      <c r="K182" s="12"/>
      <c r="L182" s="12"/>
      <c r="M182" s="669" t="s">
        <v>159</v>
      </c>
      <c r="N182" s="669"/>
      <c r="O182" s="669"/>
      <c r="P182" s="669"/>
      <c r="Q182" s="669"/>
      <c r="R182" s="669"/>
      <c r="S182" s="669"/>
      <c r="T182" s="51"/>
      <c r="U182" s="51"/>
      <c r="V182" s="51"/>
      <c r="W182" s="51"/>
      <c r="X182" s="51"/>
    </row>
    <row r="183" spans="1:24" ht="22.9" customHeight="1">
      <c r="A183" s="51"/>
      <c r="C183" s="28"/>
      <c r="D183" s="12"/>
      <c r="E183" s="12"/>
      <c r="F183" s="12"/>
      <c r="G183" s="12"/>
      <c r="H183" s="12"/>
      <c r="I183" s="12"/>
      <c r="J183" s="12"/>
      <c r="K183" s="12"/>
      <c r="L183" s="12"/>
      <c r="M183" s="665" t="s">
        <v>160</v>
      </c>
      <c r="N183" s="665"/>
      <c r="O183" s="665"/>
      <c r="P183" s="340"/>
      <c r="Q183" s="665" t="s">
        <v>161</v>
      </c>
      <c r="R183" s="665"/>
      <c r="S183" s="665"/>
      <c r="T183" s="51"/>
      <c r="U183" s="51"/>
      <c r="V183" s="51"/>
      <c r="W183" s="51"/>
      <c r="X183" s="51"/>
    </row>
    <row r="184" spans="1:24" ht="22.9" customHeight="1">
      <c r="A184" s="51"/>
      <c r="C184" s="28"/>
      <c r="D184" s="12"/>
      <c r="E184" s="12"/>
      <c r="F184" s="12"/>
      <c r="G184" s="12"/>
      <c r="H184" s="12"/>
      <c r="I184" s="12"/>
      <c r="J184" s="12"/>
      <c r="K184" s="12"/>
      <c r="L184" s="12"/>
      <c r="M184" s="350" t="str">
        <f>+M146</f>
        <v>June 30, 2026</v>
      </c>
      <c r="N184" s="340"/>
      <c r="O184" s="350" t="str">
        <f>+O146</f>
        <v>December 31, 2025</v>
      </c>
      <c r="P184" s="340"/>
      <c r="Q184" s="350" t="str">
        <f>+M184</f>
        <v>June 30, 2026</v>
      </c>
      <c r="R184" s="340"/>
      <c r="S184" s="350" t="str">
        <f>+O184</f>
        <v>December 31, 2025</v>
      </c>
      <c r="T184" s="51"/>
      <c r="U184" s="51"/>
      <c r="V184" s="51"/>
      <c r="W184" s="51"/>
      <c r="X184" s="51"/>
    </row>
    <row r="185" spans="1:24" ht="22.9" customHeight="1">
      <c r="A185" s="28"/>
      <c r="B185" s="101" t="s">
        <v>263</v>
      </c>
      <c r="C185" s="101"/>
      <c r="D185" s="12"/>
      <c r="E185" s="12"/>
      <c r="F185" s="12"/>
      <c r="G185" s="12"/>
      <c r="H185" s="12"/>
      <c r="I185" s="12"/>
      <c r="J185" s="12"/>
      <c r="K185" s="28"/>
      <c r="L185" s="28"/>
      <c r="M185" s="130"/>
      <c r="N185" s="200"/>
      <c r="O185" s="130"/>
      <c r="P185" s="200"/>
      <c r="Q185" s="130"/>
      <c r="R185" s="200"/>
      <c r="S185" s="130"/>
      <c r="T185" s="51"/>
      <c r="U185" s="51"/>
      <c r="V185" s="51"/>
      <c r="W185" s="51"/>
      <c r="X185" s="51"/>
    </row>
    <row r="186" spans="1:24" ht="22.9" customHeight="1">
      <c r="A186" s="28"/>
      <c r="B186" s="28" t="s">
        <v>94</v>
      </c>
      <c r="C186" s="101"/>
      <c r="D186" s="12"/>
      <c r="E186" s="12"/>
      <c r="F186" s="12"/>
      <c r="G186" s="12"/>
      <c r="H186" s="12"/>
      <c r="I186" s="12"/>
      <c r="J186" s="12"/>
      <c r="K186" s="28"/>
      <c r="L186" s="28"/>
      <c r="M186" s="7">
        <v>0</v>
      </c>
      <c r="N186" s="200"/>
      <c r="O186" s="7">
        <v>0</v>
      </c>
      <c r="P186" s="200"/>
      <c r="Q186" s="7">
        <v>40000000</v>
      </c>
      <c r="R186" s="200"/>
      <c r="S186" s="7">
        <v>0</v>
      </c>
      <c r="T186" s="51"/>
      <c r="U186" s="51"/>
      <c r="V186" s="51"/>
      <c r="W186" s="51"/>
      <c r="X186" s="51"/>
    </row>
    <row r="187" spans="1:24" ht="22.9" customHeight="1">
      <c r="A187" s="28"/>
      <c r="B187" s="28" t="s">
        <v>96</v>
      </c>
      <c r="C187" s="147"/>
      <c r="D187" s="12"/>
      <c r="E187" s="12"/>
      <c r="F187" s="12"/>
      <c r="G187" s="12"/>
      <c r="H187" s="12"/>
      <c r="I187" s="12"/>
      <c r="J187" s="12"/>
      <c r="K187" s="28"/>
      <c r="L187" s="28"/>
      <c r="M187" s="7">
        <v>0</v>
      </c>
      <c r="N187" s="200"/>
      <c r="O187" s="7">
        <v>0</v>
      </c>
      <c r="P187" s="200"/>
      <c r="Q187" s="7">
        <v>92231860.030000001</v>
      </c>
      <c r="R187" s="200"/>
      <c r="S187" s="7">
        <v>92500000</v>
      </c>
      <c r="T187" s="51"/>
      <c r="U187" s="51"/>
      <c r="V187" s="51"/>
      <c r="W187" s="51"/>
      <c r="X187" s="51"/>
    </row>
    <row r="188" spans="1:24" ht="22.9" customHeight="1">
      <c r="A188" s="28"/>
      <c r="B188" s="28" t="s">
        <v>128</v>
      </c>
      <c r="C188" s="101"/>
      <c r="D188" s="12"/>
      <c r="E188" s="12"/>
      <c r="F188" s="12"/>
      <c r="G188" s="12"/>
      <c r="H188" s="12"/>
      <c r="I188" s="12"/>
      <c r="J188" s="12"/>
      <c r="K188" s="28"/>
      <c r="L188" s="28"/>
      <c r="M188" s="7">
        <v>0</v>
      </c>
      <c r="N188" s="127"/>
      <c r="O188" s="7">
        <v>0</v>
      </c>
      <c r="P188" s="127"/>
      <c r="Q188" s="7">
        <v>123055945.31999999</v>
      </c>
      <c r="R188" s="127"/>
      <c r="S188" s="7">
        <v>118000000</v>
      </c>
      <c r="T188" s="51"/>
      <c r="U188" s="51"/>
      <c r="V188" s="51"/>
      <c r="W188" s="51"/>
      <c r="X188" s="51"/>
    </row>
    <row r="189" spans="1:24" ht="22.9" customHeight="1">
      <c r="A189" s="28"/>
      <c r="B189" s="28" t="s">
        <v>129</v>
      </c>
      <c r="C189" s="101"/>
      <c r="D189" s="12"/>
      <c r="E189" s="12"/>
      <c r="F189" s="12"/>
      <c r="G189" s="12"/>
      <c r="H189" s="12"/>
      <c r="I189" s="12"/>
      <c r="J189" s="12"/>
      <c r="K189" s="28"/>
      <c r="L189" s="28"/>
      <c r="M189" s="7">
        <v>0</v>
      </c>
      <c r="N189" s="127"/>
      <c r="O189" s="7">
        <v>0</v>
      </c>
      <c r="P189" s="127"/>
      <c r="Q189" s="7">
        <v>50863013.689999998</v>
      </c>
      <c r="R189" s="127"/>
      <c r="S189" s="7">
        <v>50000000</v>
      </c>
      <c r="T189" s="51"/>
      <c r="U189" s="51"/>
      <c r="V189" s="51"/>
      <c r="W189" s="51"/>
      <c r="X189" s="51"/>
    </row>
    <row r="190" spans="1:24" ht="22.9" customHeight="1">
      <c r="A190" s="28"/>
      <c r="B190" s="28" t="s">
        <v>178</v>
      </c>
      <c r="C190" s="101"/>
      <c r="D190" s="12"/>
      <c r="E190" s="12"/>
      <c r="F190" s="12"/>
      <c r="G190" s="12"/>
      <c r="H190" s="12"/>
      <c r="I190" s="12"/>
      <c r="J190" s="12"/>
      <c r="K190" s="28"/>
      <c r="L190" s="28"/>
      <c r="M190" s="62">
        <v>168000000</v>
      </c>
      <c r="N190" s="127"/>
      <c r="O190" s="62">
        <v>0</v>
      </c>
      <c r="P190" s="127"/>
      <c r="Q190" s="62">
        <v>168000000</v>
      </c>
      <c r="R190" s="127"/>
      <c r="S190" s="62">
        <v>0</v>
      </c>
      <c r="T190" s="51"/>
      <c r="U190" s="51"/>
      <c r="V190" s="51"/>
      <c r="W190" s="51"/>
      <c r="X190" s="51"/>
    </row>
    <row r="191" spans="1:24" ht="22.9" customHeight="1">
      <c r="A191" s="28"/>
      <c r="B191" s="28"/>
      <c r="C191" s="28" t="s">
        <v>167</v>
      </c>
      <c r="D191" s="12"/>
      <c r="E191" s="12"/>
      <c r="F191" s="12"/>
      <c r="G191" s="12"/>
      <c r="H191" s="12"/>
      <c r="I191" s="12"/>
      <c r="J191" s="12"/>
      <c r="K191" s="28"/>
      <c r="L191" s="28"/>
      <c r="M191" s="7">
        <f>SUM(M186:M190)</f>
        <v>168000000</v>
      </c>
      <c r="N191" s="127"/>
      <c r="O191" s="7">
        <f>SUM(O186:O190)</f>
        <v>0</v>
      </c>
      <c r="P191" s="127"/>
      <c r="Q191" s="7">
        <f>SUM(Q186:Q190)</f>
        <v>474150819.03999996</v>
      </c>
      <c r="R191" s="127"/>
      <c r="S191" s="7">
        <f>SUM(S186:S190)</f>
        <v>260500000</v>
      </c>
      <c r="T191" s="51"/>
      <c r="U191" s="51"/>
      <c r="V191" s="51"/>
      <c r="W191" s="51"/>
      <c r="X191" s="51"/>
    </row>
    <row r="192" spans="1:24" ht="22.9" customHeight="1">
      <c r="A192" s="28"/>
      <c r="B192" s="28" t="s">
        <v>264</v>
      </c>
      <c r="C192" s="50" t="s">
        <v>265</v>
      </c>
      <c r="D192" s="50"/>
      <c r="E192" s="50"/>
      <c r="F192" s="50"/>
      <c r="G192" s="50"/>
      <c r="H192" s="50"/>
      <c r="I192" s="50"/>
      <c r="J192" s="50"/>
      <c r="K192" s="28"/>
      <c r="L192" s="28"/>
      <c r="M192" s="7"/>
      <c r="N192" s="127"/>
      <c r="O192" s="7"/>
      <c r="P192" s="127"/>
      <c r="Q192" s="7"/>
      <c r="R192" s="127"/>
      <c r="S192" s="7"/>
      <c r="T192" s="51"/>
      <c r="U192" s="51"/>
      <c r="V192" s="51"/>
      <c r="W192" s="51"/>
      <c r="X192" s="51"/>
    </row>
    <row r="193" spans="1:24" ht="22.9" customHeight="1">
      <c r="A193" s="28"/>
      <c r="B193" s="28"/>
      <c r="C193" s="50" t="s">
        <v>266</v>
      </c>
      <c r="D193" s="50"/>
      <c r="E193" s="50"/>
      <c r="F193" s="50"/>
      <c r="G193" s="50"/>
      <c r="H193" s="50"/>
      <c r="I193" s="50"/>
      <c r="J193" s="50"/>
      <c r="K193" s="28"/>
      <c r="L193" s="28"/>
      <c r="M193" s="545">
        <v>-168000000</v>
      </c>
      <c r="N193" s="127"/>
      <c r="O193" s="7">
        <v>0</v>
      </c>
      <c r="P193" s="127"/>
      <c r="Q193" s="545">
        <v>-381918959.00999999</v>
      </c>
      <c r="R193" s="127"/>
      <c r="S193" s="7">
        <v>0</v>
      </c>
      <c r="T193" s="51"/>
      <c r="U193" s="51"/>
      <c r="V193" s="51"/>
      <c r="W193" s="51"/>
      <c r="X193" s="51"/>
    </row>
    <row r="194" spans="1:24" ht="22.9" customHeight="1" thickBot="1">
      <c r="A194" s="28"/>
      <c r="B194" s="12" t="s">
        <v>267</v>
      </c>
      <c r="C194" s="28"/>
      <c r="D194" s="12"/>
      <c r="E194" s="12"/>
      <c r="F194" s="12"/>
      <c r="G194" s="12"/>
      <c r="H194" s="12"/>
      <c r="I194" s="12"/>
      <c r="J194" s="12"/>
      <c r="K194" s="28"/>
      <c r="L194" s="28"/>
      <c r="M194" s="16">
        <f>SUM(M191:M193)</f>
        <v>0</v>
      </c>
      <c r="N194" s="89"/>
      <c r="O194" s="16">
        <f>SUM(O191:O193)</f>
        <v>0</v>
      </c>
      <c r="P194" s="89"/>
      <c r="Q194" s="16">
        <f>SUM(Q191:Q193)</f>
        <v>92231860.029999971</v>
      </c>
      <c r="R194" s="89"/>
      <c r="S194" s="16">
        <f>SUM(S191:S193)</f>
        <v>260500000</v>
      </c>
      <c r="T194" s="51"/>
      <c r="U194" s="51"/>
      <c r="V194" s="51"/>
      <c r="W194" s="51"/>
      <c r="X194" s="51"/>
    </row>
    <row r="195" spans="1:24" ht="22.9" customHeight="1" thickTop="1">
      <c r="A195" s="51"/>
      <c r="B195" s="36"/>
      <c r="C195" s="147"/>
      <c r="D195" s="12"/>
      <c r="E195" s="12"/>
      <c r="F195" s="12"/>
      <c r="G195" s="12"/>
      <c r="H195" s="12"/>
      <c r="I195" s="12"/>
      <c r="J195" s="12"/>
      <c r="K195" s="12"/>
      <c r="L195" s="12"/>
      <c r="M195" s="196"/>
      <c r="N195" s="33"/>
      <c r="O195" s="74"/>
      <c r="P195" s="6"/>
      <c r="Q195" s="129"/>
      <c r="R195" s="6"/>
      <c r="S195" s="74"/>
      <c r="T195" s="51"/>
      <c r="U195" s="12"/>
      <c r="V195" s="51"/>
      <c r="W195" s="51"/>
      <c r="X195" s="51"/>
    </row>
    <row r="196" spans="1:24" ht="22.9" customHeight="1">
      <c r="A196" s="28"/>
      <c r="B196" s="28" t="s">
        <v>268</v>
      </c>
      <c r="C196" s="28"/>
      <c r="M196" s="90"/>
      <c r="N196" s="127"/>
      <c r="O196" s="90"/>
      <c r="P196" s="6"/>
      <c r="Q196" s="90"/>
      <c r="R196" s="127"/>
      <c r="S196" s="90"/>
      <c r="T196" s="51"/>
      <c r="U196" s="51"/>
      <c r="V196" s="51"/>
      <c r="W196" s="51"/>
      <c r="X196" s="51"/>
    </row>
    <row r="197" spans="1:24" ht="22.9" customHeight="1">
      <c r="A197" s="28"/>
      <c r="B197" s="28"/>
      <c r="C197" s="28"/>
      <c r="M197" s="90"/>
      <c r="N197" s="127"/>
      <c r="O197" s="90"/>
      <c r="P197" s="6"/>
      <c r="Q197" s="90"/>
      <c r="R197" s="127"/>
      <c r="S197" s="90"/>
      <c r="T197" s="51"/>
      <c r="U197" s="51"/>
      <c r="V197" s="51"/>
      <c r="W197" s="51"/>
      <c r="X197" s="51"/>
    </row>
    <row r="198" spans="1:24" ht="22.9" customHeight="1">
      <c r="A198" s="28"/>
      <c r="C198" s="28"/>
      <c r="M198" s="669" t="s">
        <v>159</v>
      </c>
      <c r="N198" s="669"/>
      <c r="O198" s="669"/>
      <c r="P198" s="669"/>
      <c r="Q198" s="669"/>
      <c r="R198" s="669"/>
      <c r="S198" s="669"/>
      <c r="T198" s="51"/>
      <c r="U198" s="51"/>
      <c r="V198" s="51"/>
      <c r="W198" s="51"/>
      <c r="X198" s="51"/>
    </row>
    <row r="199" spans="1:24" ht="22.9" customHeight="1">
      <c r="A199" s="28"/>
      <c r="C199" s="28"/>
      <c r="M199" s="340" t="s">
        <v>185</v>
      </c>
      <c r="N199" s="340"/>
      <c r="O199" s="665" t="s">
        <v>186</v>
      </c>
      <c r="P199" s="665"/>
      <c r="Q199" s="665"/>
      <c r="R199" s="340"/>
      <c r="S199" s="340" t="s">
        <v>185</v>
      </c>
      <c r="T199" s="51"/>
      <c r="U199" s="51"/>
      <c r="V199" s="51"/>
      <c r="W199" s="51"/>
      <c r="X199" s="51"/>
    </row>
    <row r="200" spans="1:24" ht="22.9" customHeight="1">
      <c r="A200" s="28"/>
      <c r="C200" s="28"/>
      <c r="M200" s="343" t="str">
        <f>+O184</f>
        <v>December 31, 2025</v>
      </c>
      <c r="N200" s="340"/>
      <c r="O200" s="342" t="s">
        <v>188</v>
      </c>
      <c r="P200" s="340"/>
      <c r="Q200" s="342" t="s">
        <v>189</v>
      </c>
      <c r="R200" s="340"/>
      <c r="S200" s="343" t="str">
        <f>+M184</f>
        <v>June 30, 2026</v>
      </c>
      <c r="T200" s="51"/>
      <c r="U200" s="51"/>
      <c r="V200" s="51"/>
      <c r="W200" s="51"/>
      <c r="X200" s="51"/>
    </row>
    <row r="201" spans="1:24" ht="22.9" customHeight="1">
      <c r="A201" s="28"/>
      <c r="B201" s="124" t="s">
        <v>160</v>
      </c>
      <c r="C201" s="19"/>
      <c r="D201" s="12"/>
      <c r="E201" s="12"/>
      <c r="F201" s="12"/>
      <c r="G201" s="12"/>
      <c r="H201" s="12"/>
      <c r="I201" s="12"/>
      <c r="J201" s="12"/>
      <c r="K201" s="28"/>
      <c r="L201" s="28"/>
      <c r="M201" s="92"/>
      <c r="N201" s="127"/>
      <c r="O201" s="127"/>
      <c r="P201" s="127"/>
      <c r="Q201" s="127"/>
      <c r="R201" s="127"/>
      <c r="S201" s="93"/>
      <c r="T201" s="51"/>
      <c r="U201" s="51"/>
      <c r="V201" s="51"/>
      <c r="W201" s="51"/>
      <c r="X201" s="51"/>
    </row>
    <row r="202" spans="1:24" ht="22.9" customHeight="1">
      <c r="A202" s="28"/>
      <c r="B202" s="28" t="s">
        <v>178</v>
      </c>
      <c r="C202" s="19"/>
      <c r="D202" s="12"/>
      <c r="E202" s="12"/>
      <c r="F202" s="12"/>
      <c r="G202" s="12"/>
      <c r="H202" s="12"/>
      <c r="I202" s="12"/>
      <c r="J202" s="12"/>
      <c r="K202" s="28"/>
      <c r="L202" s="28"/>
      <c r="M202" s="33">
        <v>0</v>
      </c>
      <c r="N202" s="127"/>
      <c r="O202" s="562">
        <v>168000000</v>
      </c>
      <c r="P202" s="127"/>
      <c r="Q202" s="33">
        <v>0</v>
      </c>
      <c r="R202" s="127"/>
      <c r="S202" s="562">
        <f>+M202+O202+Q202</f>
        <v>168000000</v>
      </c>
      <c r="T202" s="51"/>
      <c r="U202" s="51"/>
      <c r="V202" s="51"/>
      <c r="W202" s="51"/>
      <c r="X202" s="51"/>
    </row>
    <row r="203" spans="1:24" ht="22.9" customHeight="1">
      <c r="A203" s="28"/>
      <c r="B203" s="214" t="s">
        <v>161</v>
      </c>
      <c r="C203" s="12"/>
      <c r="H203" s="12"/>
      <c r="I203" s="12"/>
      <c r="J203" s="12"/>
      <c r="K203" s="28"/>
      <c r="L203" s="28"/>
      <c r="M203" s="11"/>
      <c r="N203" s="127"/>
      <c r="O203" s="11"/>
      <c r="P203" s="127"/>
      <c r="Q203" s="11"/>
      <c r="R203" s="127"/>
      <c r="S203" s="11"/>
      <c r="T203" s="51"/>
      <c r="U203" s="51"/>
      <c r="V203" s="51"/>
      <c r="W203" s="51"/>
      <c r="X203" s="51"/>
    </row>
    <row r="204" spans="1:24" ht="22.9" customHeight="1">
      <c r="A204" s="28"/>
      <c r="B204" s="28" t="s">
        <v>94</v>
      </c>
      <c r="C204" s="12"/>
      <c r="H204" s="12"/>
      <c r="I204" s="12"/>
      <c r="J204" s="12"/>
      <c r="K204" s="28"/>
      <c r="L204" s="28"/>
      <c r="M204" s="116">
        <v>0</v>
      </c>
      <c r="N204" s="127"/>
      <c r="O204" s="33">
        <v>40000000</v>
      </c>
      <c r="P204" s="127"/>
      <c r="Q204" s="33">
        <v>0</v>
      </c>
      <c r="R204" s="127"/>
      <c r="S204" s="74">
        <f>+M204+O204+Q204</f>
        <v>40000000</v>
      </c>
      <c r="T204" s="51"/>
      <c r="U204" s="51"/>
      <c r="V204" s="51"/>
      <c r="W204" s="51"/>
      <c r="X204" s="51"/>
    </row>
    <row r="205" spans="1:24" ht="22.9" customHeight="1">
      <c r="A205" s="28"/>
      <c r="B205" s="28" t="s">
        <v>96</v>
      </c>
      <c r="C205" s="147"/>
      <c r="D205" s="12"/>
      <c r="E205" s="12"/>
      <c r="H205" s="12"/>
      <c r="I205" s="12"/>
      <c r="J205" s="12"/>
      <c r="K205" s="28"/>
      <c r="L205" s="28"/>
      <c r="M205" s="116">
        <v>92500000</v>
      </c>
      <c r="N205" s="127"/>
      <c r="O205" s="33">
        <v>5000000</v>
      </c>
      <c r="P205" s="127"/>
      <c r="Q205" s="476">
        <v>-5268139.97</v>
      </c>
      <c r="R205" s="127"/>
      <c r="S205" s="74">
        <f>+M205+O205+Q205</f>
        <v>92231860.030000001</v>
      </c>
      <c r="T205" s="51"/>
      <c r="U205" s="51"/>
      <c r="V205" s="51"/>
      <c r="W205" s="51"/>
      <c r="X205" s="51"/>
    </row>
    <row r="206" spans="1:24" ht="22.9" customHeight="1">
      <c r="A206" s="28"/>
      <c r="B206" s="28" t="s">
        <v>128</v>
      </c>
      <c r="C206" s="28"/>
      <c r="H206" s="12"/>
      <c r="I206" s="12"/>
      <c r="J206" s="12"/>
      <c r="K206" s="28"/>
      <c r="L206" s="28"/>
      <c r="M206" s="403">
        <v>118000000</v>
      </c>
      <c r="N206" s="127"/>
      <c r="O206" s="403">
        <v>5055945.3199999928</v>
      </c>
      <c r="P206" s="6"/>
      <c r="Q206" s="403">
        <v>0</v>
      </c>
      <c r="R206" s="127"/>
      <c r="S206" s="74">
        <f>+M206+O206+Q206</f>
        <v>123055945.31999999</v>
      </c>
      <c r="T206" s="51"/>
      <c r="U206" s="51"/>
      <c r="V206" s="51"/>
      <c r="W206" s="51"/>
      <c r="X206" s="51"/>
    </row>
    <row r="207" spans="1:24" ht="22.9" customHeight="1">
      <c r="A207" s="28"/>
      <c r="B207" s="28" t="s">
        <v>129</v>
      </c>
      <c r="C207" s="28"/>
      <c r="H207" s="12"/>
      <c r="I207" s="12"/>
      <c r="J207" s="12"/>
      <c r="K207" s="28"/>
      <c r="L207" s="28"/>
      <c r="M207" s="403">
        <v>50000000</v>
      </c>
      <c r="N207" s="127"/>
      <c r="O207" s="403">
        <v>863013.68999999762</v>
      </c>
      <c r="P207" s="6"/>
      <c r="Q207" s="403">
        <v>0</v>
      </c>
      <c r="R207" s="127"/>
      <c r="S207" s="74">
        <f>+M207+O207+Q207</f>
        <v>50863013.689999998</v>
      </c>
      <c r="T207" s="51"/>
      <c r="U207" s="51"/>
      <c r="V207" s="51"/>
      <c r="W207" s="51"/>
      <c r="X207" s="51"/>
    </row>
    <row r="208" spans="1:24" ht="22.9" customHeight="1">
      <c r="A208" s="28"/>
      <c r="B208" s="28" t="s">
        <v>178</v>
      </c>
      <c r="C208" s="12"/>
      <c r="H208" s="12"/>
      <c r="I208" s="12"/>
      <c r="J208" s="12"/>
      <c r="K208" s="28"/>
      <c r="L208" s="28"/>
      <c r="M208" s="33">
        <v>0</v>
      </c>
      <c r="N208" s="127"/>
      <c r="O208" s="7">
        <v>168000000</v>
      </c>
      <c r="P208" s="127"/>
      <c r="Q208" s="33">
        <v>0</v>
      </c>
      <c r="R208" s="127"/>
      <c r="S208" s="74">
        <f>+M208+O208+Q208</f>
        <v>168000000</v>
      </c>
      <c r="T208" s="51"/>
      <c r="U208" s="51"/>
      <c r="V208" s="51"/>
      <c r="W208" s="51"/>
      <c r="X208" s="51"/>
    </row>
    <row r="209" spans="1:24" ht="22.9" customHeight="1" thickBot="1">
      <c r="A209" s="28"/>
      <c r="B209" s="28"/>
      <c r="C209" s="28" t="s">
        <v>167</v>
      </c>
      <c r="H209" s="12"/>
      <c r="I209" s="12"/>
      <c r="J209" s="12"/>
      <c r="K209" s="28"/>
      <c r="L209" s="28"/>
      <c r="M209" s="40">
        <f>SUM(M204:M208)</f>
        <v>260500000</v>
      </c>
      <c r="N209" s="33"/>
      <c r="O209" s="40">
        <f>SUM(O204:O208)</f>
        <v>218918959.00999999</v>
      </c>
      <c r="P209" s="6"/>
      <c r="Q209" s="480">
        <f>SUM(Q204:Q208)</f>
        <v>-5268139.97</v>
      </c>
      <c r="R209" s="33"/>
      <c r="S209" s="40">
        <f>SUM(S204:S208)</f>
        <v>474150819.03999996</v>
      </c>
      <c r="T209" s="51"/>
      <c r="U209" s="51"/>
      <c r="V209" s="51"/>
      <c r="W209" s="51"/>
      <c r="X209" s="51"/>
    </row>
    <row r="210" spans="1:24" ht="22.9" customHeight="1" thickTop="1">
      <c r="A210" s="28"/>
      <c r="B210" s="28"/>
      <c r="C210" s="127"/>
      <c r="D210" s="127"/>
      <c r="E210" s="127"/>
      <c r="F210" s="127"/>
      <c r="G210" s="127"/>
      <c r="H210" s="127"/>
      <c r="I210" s="127"/>
      <c r="J210" s="36"/>
      <c r="K210" s="12"/>
      <c r="L210" s="12"/>
      <c r="M210" s="14"/>
      <c r="N210" s="33"/>
      <c r="O210" s="129"/>
      <c r="P210" s="213"/>
      <c r="Q210" s="213"/>
      <c r="R210" s="213"/>
      <c r="S210" s="213"/>
      <c r="T210" s="51"/>
      <c r="U210" s="51"/>
      <c r="V210" s="51"/>
      <c r="W210" s="51"/>
      <c r="X210" s="51"/>
    </row>
    <row r="211" spans="1:24" ht="22.9" customHeight="1">
      <c r="A211" s="12"/>
      <c r="B211" s="36"/>
      <c r="C211" s="12"/>
      <c r="D211" s="12"/>
      <c r="E211" s="12"/>
      <c r="F211" s="12"/>
      <c r="G211" s="127"/>
      <c r="H211" s="127"/>
      <c r="I211" s="127"/>
      <c r="J211" s="36"/>
      <c r="K211" s="12"/>
      <c r="L211" s="12"/>
      <c r="M211" s="14"/>
      <c r="N211" s="33"/>
      <c r="O211" s="129"/>
      <c r="P211" s="213"/>
      <c r="Q211" s="213"/>
      <c r="R211" s="213"/>
      <c r="S211" s="213"/>
      <c r="T211" s="51"/>
      <c r="U211" s="51"/>
      <c r="V211" s="51"/>
      <c r="W211" s="51"/>
      <c r="X211" s="51"/>
    </row>
    <row r="212" spans="1:24" ht="22.9" customHeight="1">
      <c r="A212" s="12"/>
      <c r="B212" s="36"/>
      <c r="C212" s="12"/>
      <c r="D212" s="12"/>
      <c r="E212" s="12"/>
      <c r="F212" s="12"/>
      <c r="G212" s="127"/>
      <c r="H212" s="127"/>
      <c r="I212" s="127"/>
      <c r="J212" s="36"/>
      <c r="K212" s="12"/>
      <c r="L212" s="12"/>
      <c r="M212" s="14"/>
      <c r="N212" s="33"/>
      <c r="O212" s="129"/>
      <c r="P212" s="213"/>
      <c r="Q212" s="213"/>
      <c r="R212" s="213"/>
      <c r="S212" s="213"/>
      <c r="T212" s="51"/>
      <c r="U212" s="51"/>
      <c r="V212" s="51"/>
      <c r="W212" s="51"/>
      <c r="X212" s="51"/>
    </row>
    <row r="213" spans="1:24" ht="22.9" customHeight="1">
      <c r="A213" s="12"/>
      <c r="B213" s="36"/>
      <c r="C213" s="12"/>
      <c r="D213" s="12"/>
      <c r="E213" s="12"/>
      <c r="F213" s="12"/>
      <c r="G213" s="127"/>
      <c r="H213" s="127"/>
      <c r="I213" s="127"/>
      <c r="J213" s="36"/>
      <c r="K213" s="12"/>
      <c r="L213" s="12"/>
      <c r="M213" s="14"/>
      <c r="N213" s="33"/>
      <c r="O213" s="129"/>
      <c r="P213" s="213"/>
      <c r="Q213" s="213"/>
      <c r="R213" s="213"/>
      <c r="S213" s="213"/>
      <c r="T213" s="51"/>
      <c r="U213" s="51"/>
      <c r="V213" s="51"/>
      <c r="W213" s="51"/>
      <c r="X213" s="51"/>
    </row>
    <row r="214" spans="1:24" ht="22.9" customHeight="1">
      <c r="A214" s="12"/>
      <c r="B214" s="36"/>
      <c r="C214" s="12"/>
      <c r="D214" s="12"/>
      <c r="E214" s="12"/>
      <c r="F214" s="12"/>
      <c r="G214" s="127"/>
      <c r="H214" s="127"/>
      <c r="I214" s="127"/>
      <c r="J214" s="36"/>
      <c r="K214" s="12"/>
      <c r="L214" s="12"/>
      <c r="M214" s="14"/>
      <c r="N214" s="33"/>
      <c r="O214" s="129"/>
      <c r="P214" s="213"/>
      <c r="Q214" s="213"/>
      <c r="R214" s="213"/>
      <c r="S214" s="213"/>
      <c r="T214" s="51"/>
      <c r="U214" s="51"/>
      <c r="V214" s="51"/>
      <c r="W214" s="51"/>
      <c r="X214" s="51"/>
    </row>
    <row r="215" spans="1:24" ht="22.9" customHeight="1">
      <c r="A215" s="77"/>
      <c r="B215" s="207"/>
      <c r="C215" s="77"/>
      <c r="D215" s="77"/>
      <c r="E215" s="77"/>
      <c r="F215" s="77"/>
      <c r="G215" s="127"/>
      <c r="H215" s="127"/>
      <c r="I215" s="127"/>
      <c r="J215" s="36"/>
      <c r="K215" s="12"/>
      <c r="L215" s="12"/>
      <c r="M215" s="14"/>
      <c r="N215" s="33"/>
      <c r="O215" s="129"/>
      <c r="P215" s="213"/>
      <c r="Q215" s="213"/>
      <c r="R215" s="213"/>
      <c r="S215" s="213"/>
      <c r="T215" s="51"/>
      <c r="U215" s="51"/>
      <c r="V215" s="51"/>
      <c r="W215" s="51"/>
      <c r="X215" s="51"/>
    </row>
    <row r="216" spans="1:24" ht="22.9" customHeight="1">
      <c r="A216" s="349"/>
      <c r="B216" s="340"/>
      <c r="C216" s="340"/>
      <c r="D216" s="340"/>
      <c r="E216" s="340"/>
      <c r="F216" s="340"/>
      <c r="G216" s="340"/>
      <c r="H216" s="340"/>
      <c r="I216" s="340"/>
      <c r="J216" s="340"/>
      <c r="K216" s="340"/>
      <c r="L216" s="340"/>
      <c r="M216" s="340"/>
      <c r="N216" s="340"/>
      <c r="O216" s="198"/>
      <c r="P216" s="340"/>
      <c r="Q216" s="340"/>
      <c r="R216" s="340"/>
      <c r="S216" s="340"/>
    </row>
    <row r="217" spans="1:24" ht="22.9" customHeight="1">
      <c r="A217" s="51"/>
      <c r="B217" s="28"/>
      <c r="C217" s="28"/>
      <c r="D217" s="28"/>
      <c r="E217" s="28" t="str">
        <f>+E178</f>
        <v>(Sign) ……………………………………...........……………………………...……………. Authorized Director</v>
      </c>
      <c r="F217" s="51"/>
      <c r="G217" s="51"/>
      <c r="H217" s="28"/>
      <c r="I217" s="28"/>
      <c r="J217" s="28"/>
      <c r="K217" s="28"/>
      <c r="L217" s="28"/>
      <c r="M217" s="7"/>
      <c r="N217" s="8"/>
      <c r="O217" s="7"/>
      <c r="P217" s="12"/>
      <c r="Q217" s="7"/>
      <c r="R217" s="81"/>
      <c r="S217" s="7"/>
    </row>
    <row r="218" spans="1:24" ht="22.9" customHeight="1">
      <c r="A218" s="28"/>
      <c r="B218" s="28"/>
      <c r="C218" s="51"/>
      <c r="D218" s="28"/>
      <c r="E218" s="28"/>
      <c r="F218" s="28"/>
      <c r="G218" s="28" t="str">
        <f>+G179</f>
        <v xml:space="preserve">(                                                                                                                                 )           </v>
      </c>
      <c r="H218" s="28"/>
      <c r="I218" s="28"/>
      <c r="J218" s="28"/>
      <c r="K218" s="28"/>
      <c r="L218" s="28"/>
      <c r="M218" s="7"/>
      <c r="N218" s="8"/>
      <c r="O218" s="7"/>
      <c r="P218" s="12"/>
      <c r="Q218" s="7"/>
      <c r="R218" s="81"/>
      <c r="S218" s="7"/>
    </row>
    <row r="219" spans="1:24" ht="22.9" customHeight="1">
      <c r="A219" s="666" t="s">
        <v>269</v>
      </c>
      <c r="B219" s="667"/>
      <c r="C219" s="667"/>
      <c r="D219" s="667"/>
      <c r="E219" s="667"/>
      <c r="F219" s="667"/>
      <c r="G219" s="667"/>
      <c r="H219" s="667"/>
      <c r="I219" s="667"/>
      <c r="J219" s="667"/>
      <c r="K219" s="667"/>
      <c r="L219" s="667"/>
      <c r="M219" s="667"/>
      <c r="N219" s="667"/>
      <c r="O219" s="667"/>
      <c r="P219" s="667"/>
      <c r="Q219" s="667"/>
      <c r="R219" s="667"/>
      <c r="S219" s="667"/>
    </row>
    <row r="220" spans="1:24" ht="22.9" customHeight="1">
      <c r="A220" s="349"/>
      <c r="B220" s="340"/>
      <c r="C220" s="340"/>
      <c r="D220" s="340"/>
      <c r="E220" s="340"/>
      <c r="F220" s="340"/>
      <c r="G220" s="340"/>
      <c r="H220" s="340"/>
      <c r="I220" s="340"/>
      <c r="J220" s="340"/>
      <c r="K220" s="340"/>
      <c r="L220" s="340"/>
      <c r="M220" s="340"/>
      <c r="N220" s="340"/>
      <c r="O220" s="340"/>
      <c r="P220" s="340"/>
      <c r="Q220" s="340"/>
      <c r="R220" s="340"/>
      <c r="S220" s="340"/>
    </row>
    <row r="221" spans="1:24" ht="22.9" customHeight="1">
      <c r="A221" s="28"/>
      <c r="B221" s="101" t="s">
        <v>270</v>
      </c>
      <c r="C221" s="12"/>
      <c r="D221" s="12"/>
      <c r="E221" s="12"/>
      <c r="F221" s="12"/>
      <c r="G221" s="12"/>
      <c r="H221" s="12"/>
      <c r="I221" s="12"/>
      <c r="J221" s="12"/>
      <c r="K221" s="12"/>
      <c r="L221" s="12"/>
      <c r="M221" s="74"/>
      <c r="N221" s="33"/>
      <c r="O221" s="74"/>
      <c r="P221" s="6"/>
      <c r="Q221" s="74"/>
      <c r="R221" s="6"/>
      <c r="S221" s="70"/>
      <c r="T221" s="51"/>
      <c r="U221" s="51"/>
      <c r="V221" s="51"/>
      <c r="W221" s="51"/>
      <c r="X221" s="51"/>
    </row>
    <row r="222" spans="1:24" ht="22.9" customHeight="1">
      <c r="A222" s="28"/>
      <c r="B222" s="36"/>
      <c r="C222" s="12"/>
      <c r="D222" s="12"/>
      <c r="E222" s="12"/>
      <c r="F222" s="12"/>
      <c r="G222" s="12"/>
      <c r="H222" s="12"/>
      <c r="I222" s="12"/>
      <c r="J222" s="12"/>
      <c r="K222" s="12"/>
      <c r="L222" s="12"/>
      <c r="M222" s="74"/>
      <c r="N222" s="33"/>
      <c r="O222" s="74"/>
      <c r="P222" s="6"/>
      <c r="Q222" s="74"/>
      <c r="R222" s="6"/>
      <c r="S222" s="70"/>
      <c r="T222" s="51"/>
      <c r="U222" s="51"/>
      <c r="V222" s="51"/>
      <c r="W222" s="51"/>
      <c r="X222" s="51"/>
    </row>
    <row r="223" spans="1:24" ht="22.9" customHeight="1">
      <c r="A223" s="28"/>
      <c r="B223" s="673" t="s">
        <v>271</v>
      </c>
      <c r="C223" s="673"/>
      <c r="D223" s="673"/>
      <c r="E223" s="673"/>
      <c r="F223" s="673"/>
      <c r="G223" s="673"/>
      <c r="H223" s="673"/>
      <c r="I223" s="673"/>
      <c r="J223" s="36"/>
      <c r="K223" s="668" t="s">
        <v>272</v>
      </c>
      <c r="L223" s="668"/>
      <c r="M223" s="668"/>
      <c r="N223" s="33"/>
      <c r="O223" s="674" t="s">
        <v>273</v>
      </c>
      <c r="P223" s="674"/>
      <c r="Q223" s="674"/>
      <c r="R223" s="674"/>
      <c r="S223" s="674"/>
      <c r="T223" s="51"/>
      <c r="U223" s="51"/>
      <c r="V223" s="51"/>
      <c r="W223" s="51"/>
      <c r="X223" s="51"/>
    </row>
    <row r="224" spans="1:24" ht="22.9" customHeight="1">
      <c r="A224" s="28"/>
      <c r="B224" s="28" t="s">
        <v>94</v>
      </c>
      <c r="C224" s="127"/>
      <c r="D224" s="127"/>
      <c r="E224" s="127"/>
      <c r="F224" s="127"/>
      <c r="G224" s="127"/>
      <c r="H224" s="127"/>
      <c r="I224" s="127"/>
      <c r="J224" s="36"/>
      <c r="K224" s="12" t="s">
        <v>274</v>
      </c>
      <c r="L224" s="12"/>
      <c r="M224" s="14"/>
      <c r="N224" s="33"/>
      <c r="O224" s="198" t="s">
        <v>275</v>
      </c>
      <c r="P224" s="213"/>
      <c r="Q224" s="213"/>
      <c r="R224" s="213"/>
      <c r="S224" s="213"/>
      <c r="T224" s="51"/>
      <c r="U224" s="51"/>
      <c r="V224" s="51"/>
      <c r="W224" s="51"/>
      <c r="X224" s="51"/>
    </row>
    <row r="225" spans="1:24" ht="22.9" customHeight="1">
      <c r="A225" s="28"/>
      <c r="B225" s="28"/>
      <c r="C225" s="127"/>
      <c r="D225" s="127"/>
      <c r="E225" s="127"/>
      <c r="F225" s="127"/>
      <c r="G225" s="127"/>
      <c r="H225" s="127"/>
      <c r="I225" s="127"/>
      <c r="J225" s="36"/>
      <c r="K225" s="12"/>
      <c r="L225" s="12"/>
      <c r="M225" s="14"/>
      <c r="N225" s="33"/>
      <c r="O225" s="198" t="s">
        <v>276</v>
      </c>
      <c r="P225" s="213"/>
      <c r="Q225" s="213"/>
      <c r="R225" s="213"/>
      <c r="S225" s="213"/>
      <c r="T225" s="51"/>
      <c r="U225" s="51"/>
      <c r="V225" s="51"/>
      <c r="W225" s="51"/>
      <c r="X225" s="51"/>
    </row>
    <row r="226" spans="1:24" ht="22.9" customHeight="1">
      <c r="A226" s="28"/>
      <c r="B226" s="28" t="s">
        <v>96</v>
      </c>
      <c r="C226" s="127"/>
      <c r="D226" s="127"/>
      <c r="E226" s="127"/>
      <c r="F226" s="127"/>
      <c r="G226" s="127"/>
      <c r="H226" s="127"/>
      <c r="I226" s="127"/>
      <c r="J226" s="36"/>
      <c r="K226" s="12" t="s">
        <v>201</v>
      </c>
      <c r="L226" s="12"/>
      <c r="M226" s="14"/>
      <c r="N226" s="33"/>
      <c r="O226" s="601" t="s">
        <v>275</v>
      </c>
      <c r="P226" s="629"/>
      <c r="Q226" s="629"/>
      <c r="R226" s="629"/>
      <c r="S226" s="629"/>
      <c r="T226" s="51"/>
      <c r="U226" s="51"/>
      <c r="V226" s="51"/>
      <c r="W226" s="51"/>
      <c r="X226" s="51"/>
    </row>
    <row r="227" spans="1:24" ht="22.9" customHeight="1">
      <c r="A227" s="28"/>
      <c r="B227" s="28"/>
      <c r="C227" s="127"/>
      <c r="D227" s="127"/>
      <c r="E227" s="127"/>
      <c r="F227" s="127"/>
      <c r="G227" s="127"/>
      <c r="H227" s="127"/>
      <c r="I227" s="127"/>
      <c r="J227" s="36"/>
      <c r="K227" s="12"/>
      <c r="L227" s="12"/>
      <c r="M227" s="14"/>
      <c r="N227" s="33"/>
      <c r="O227" s="601" t="s">
        <v>277</v>
      </c>
      <c r="P227" s="629"/>
      <c r="Q227" s="629"/>
      <c r="R227" s="629"/>
      <c r="S227" s="629"/>
      <c r="T227" s="51"/>
      <c r="U227" s="51"/>
      <c r="V227" s="51"/>
      <c r="W227" s="51"/>
      <c r="X227" s="51"/>
    </row>
    <row r="228" spans="1:24" ht="22.9" customHeight="1">
      <c r="A228" s="349"/>
      <c r="B228" s="28" t="s">
        <v>128</v>
      </c>
      <c r="C228" s="340"/>
      <c r="D228" s="340"/>
      <c r="E228" s="340"/>
      <c r="F228" s="340"/>
      <c r="G228" s="340"/>
      <c r="H228" s="340"/>
      <c r="I228" s="340"/>
      <c r="J228" s="340"/>
      <c r="K228" s="12" t="s">
        <v>201</v>
      </c>
      <c r="L228" s="12"/>
      <c r="M228" s="340"/>
      <c r="N228" s="33"/>
      <c r="O228" s="198" t="s">
        <v>278</v>
      </c>
      <c r="P228" s="6"/>
      <c r="Q228" s="51"/>
      <c r="R228" s="340"/>
      <c r="S228" s="340"/>
    </row>
    <row r="229" spans="1:24" ht="22.9" customHeight="1">
      <c r="A229" s="349"/>
      <c r="B229" s="28"/>
      <c r="C229" s="340"/>
      <c r="D229" s="340"/>
      <c r="E229" s="340"/>
      <c r="F229" s="340"/>
      <c r="G229" s="340"/>
      <c r="H229" s="340"/>
      <c r="I229" s="340"/>
      <c r="J229" s="340"/>
      <c r="K229" s="12"/>
      <c r="L229" s="12"/>
      <c r="M229" s="340"/>
      <c r="N229" s="33"/>
      <c r="O229" s="198" t="s">
        <v>279</v>
      </c>
      <c r="P229" s="6"/>
      <c r="Q229" s="51"/>
      <c r="R229" s="340"/>
      <c r="S229" s="340"/>
    </row>
    <row r="230" spans="1:24" ht="22.9" customHeight="1">
      <c r="A230" s="28"/>
      <c r="B230" s="28" t="s">
        <v>129</v>
      </c>
      <c r="C230" s="127"/>
      <c r="D230" s="127"/>
      <c r="E230" s="127"/>
      <c r="F230" s="127"/>
      <c r="G230" s="127"/>
      <c r="H230" s="127"/>
      <c r="I230" s="127"/>
      <c r="J230" s="36"/>
      <c r="K230" s="12" t="s">
        <v>201</v>
      </c>
      <c r="L230" s="12"/>
      <c r="M230" s="14"/>
      <c r="N230" s="14"/>
      <c r="O230" s="198" t="s">
        <v>280</v>
      </c>
      <c r="P230" s="6"/>
      <c r="Q230" s="51"/>
      <c r="R230" s="213"/>
      <c r="S230" s="213"/>
      <c r="T230" s="51"/>
      <c r="U230" s="51"/>
      <c r="V230" s="51"/>
      <c r="W230" s="51"/>
      <c r="X230" s="51"/>
    </row>
    <row r="231" spans="1:24" ht="22.9" customHeight="1">
      <c r="A231" s="349"/>
      <c r="B231" s="340"/>
      <c r="C231" s="340"/>
      <c r="D231" s="340"/>
      <c r="E231" s="340"/>
      <c r="F231" s="340"/>
      <c r="G231" s="340"/>
      <c r="H231" s="340"/>
      <c r="I231" s="340"/>
      <c r="J231" s="340"/>
      <c r="K231" s="340"/>
      <c r="L231" s="340"/>
      <c r="M231" s="340"/>
      <c r="N231" s="340"/>
      <c r="O231" s="198" t="s">
        <v>279</v>
      </c>
      <c r="P231" s="340"/>
      <c r="Q231" s="340"/>
      <c r="R231" s="340"/>
      <c r="S231" s="340"/>
    </row>
    <row r="232" spans="1:24" ht="22.9" customHeight="1">
      <c r="A232" s="349"/>
      <c r="B232" s="28" t="s">
        <v>178</v>
      </c>
      <c r="C232" s="340"/>
      <c r="D232" s="340"/>
      <c r="E232" s="340"/>
      <c r="F232" s="340"/>
      <c r="G232" s="340"/>
      <c r="H232" s="340"/>
      <c r="I232" s="340"/>
      <c r="J232" s="340"/>
      <c r="K232" s="12" t="s">
        <v>201</v>
      </c>
      <c r="L232" s="340"/>
      <c r="M232" s="340"/>
      <c r="N232" s="340"/>
      <c r="O232" s="198" t="s">
        <v>280</v>
      </c>
      <c r="P232" s="340"/>
      <c r="Q232" s="340"/>
      <c r="R232" s="340"/>
      <c r="S232" s="340"/>
    </row>
    <row r="233" spans="1:24" ht="22.9" customHeight="1">
      <c r="A233" s="349"/>
      <c r="B233" s="340"/>
      <c r="C233" s="340"/>
      <c r="D233" s="340"/>
      <c r="E233" s="340"/>
      <c r="F233" s="340"/>
      <c r="G233" s="340"/>
      <c r="H233" s="340"/>
      <c r="I233" s="340"/>
      <c r="J233" s="340"/>
      <c r="K233" s="340"/>
      <c r="L233" s="340"/>
      <c r="M233" s="340"/>
      <c r="N233" s="340"/>
      <c r="O233" s="198" t="s">
        <v>277</v>
      </c>
      <c r="P233" s="340"/>
      <c r="Q233" s="340"/>
      <c r="R233" s="340"/>
      <c r="S233" s="340"/>
    </row>
    <row r="234" spans="1:24" ht="22.9" customHeight="1">
      <c r="A234" s="349"/>
      <c r="B234" s="340"/>
      <c r="C234" s="340"/>
      <c r="D234" s="340"/>
      <c r="E234" s="340"/>
      <c r="F234" s="340"/>
      <c r="G234" s="340"/>
      <c r="H234" s="340"/>
      <c r="I234" s="340"/>
      <c r="J234" s="340"/>
      <c r="K234" s="340"/>
      <c r="L234" s="340"/>
      <c r="M234" s="340"/>
      <c r="N234" s="340"/>
      <c r="O234" s="198"/>
      <c r="P234" s="340"/>
      <c r="Q234" s="340"/>
      <c r="R234" s="340"/>
      <c r="S234" s="340"/>
    </row>
    <row r="235" spans="1:24" ht="22.9" customHeight="1">
      <c r="A235" s="28"/>
      <c r="B235" s="12"/>
      <c r="C235" s="12"/>
      <c r="D235" s="12"/>
      <c r="E235" s="12"/>
      <c r="F235" s="12"/>
      <c r="G235" s="12"/>
      <c r="H235" s="12"/>
      <c r="I235" s="12"/>
      <c r="J235" s="12"/>
      <c r="K235" s="28"/>
      <c r="L235" s="28"/>
      <c r="M235" s="669" t="s">
        <v>159</v>
      </c>
      <c r="N235" s="669"/>
      <c r="O235" s="669"/>
      <c r="P235" s="669"/>
      <c r="Q235" s="669"/>
      <c r="R235" s="669"/>
      <c r="S235" s="669"/>
      <c r="T235" s="51"/>
      <c r="U235" s="12"/>
      <c r="V235" s="51"/>
      <c r="W235" s="51"/>
      <c r="X235" s="51"/>
    </row>
    <row r="236" spans="1:24" ht="22.9" customHeight="1">
      <c r="A236" s="28"/>
      <c r="B236" s="12"/>
      <c r="C236" s="12"/>
      <c r="D236" s="12"/>
      <c r="E236" s="12"/>
      <c r="F236" s="12"/>
      <c r="G236" s="12"/>
      <c r="H236" s="12"/>
      <c r="I236" s="12"/>
      <c r="J236" s="12"/>
      <c r="K236" s="28"/>
      <c r="L236" s="28"/>
      <c r="M236" s="665" t="s">
        <v>160</v>
      </c>
      <c r="N236" s="665"/>
      <c r="O236" s="665"/>
      <c r="P236" s="340"/>
      <c r="Q236" s="665" t="s">
        <v>161</v>
      </c>
      <c r="R236" s="665"/>
      <c r="S236" s="665"/>
      <c r="T236" s="51"/>
      <c r="U236" s="12"/>
      <c r="V236" s="51"/>
      <c r="W236" s="51"/>
      <c r="X236" s="51"/>
    </row>
    <row r="237" spans="1:24" ht="22.9" customHeight="1">
      <c r="A237" s="28"/>
      <c r="B237" s="12"/>
      <c r="C237" s="12"/>
      <c r="D237" s="12"/>
      <c r="E237" s="12"/>
      <c r="F237" s="12"/>
      <c r="G237" s="12"/>
      <c r="H237" s="12"/>
      <c r="I237" s="12"/>
      <c r="J237" s="12"/>
      <c r="K237" s="28"/>
      <c r="L237" s="28"/>
      <c r="M237" s="350" t="str">
        <f>+M184</f>
        <v>June 30, 2026</v>
      </c>
      <c r="N237" s="340"/>
      <c r="O237" s="350" t="str">
        <f>+O184</f>
        <v>December 31, 2025</v>
      </c>
      <c r="P237" s="340"/>
      <c r="Q237" s="350" t="str">
        <f>+M237</f>
        <v>June 30, 2026</v>
      </c>
      <c r="R237" s="340"/>
      <c r="S237" s="350" t="str">
        <f>+O237</f>
        <v>December 31, 2025</v>
      </c>
      <c r="T237" s="51"/>
      <c r="U237" s="12"/>
      <c r="V237" s="51"/>
      <c r="W237" s="51"/>
      <c r="X237" s="51"/>
    </row>
    <row r="238" spans="1:24" ht="22.9" customHeight="1">
      <c r="A238" s="51"/>
      <c r="B238" s="146" t="s">
        <v>281</v>
      </c>
      <c r="C238" s="12"/>
      <c r="D238" s="12"/>
      <c r="E238" s="12"/>
      <c r="F238" s="12"/>
      <c r="G238" s="12"/>
      <c r="H238" s="12"/>
      <c r="I238" s="12"/>
      <c r="J238" s="12"/>
      <c r="K238" s="28"/>
      <c r="L238" s="28"/>
      <c r="M238" s="11"/>
      <c r="N238" s="7"/>
      <c r="O238" s="11"/>
      <c r="P238" s="8"/>
      <c r="Q238" s="11"/>
      <c r="R238" s="8"/>
      <c r="S238" s="11"/>
      <c r="T238" s="51"/>
      <c r="U238" s="12"/>
      <c r="V238" s="51"/>
      <c r="W238" s="51"/>
      <c r="X238" s="51"/>
    </row>
    <row r="239" spans="1:24" ht="22.9" customHeight="1">
      <c r="A239" s="51"/>
      <c r="B239" s="122" t="s">
        <v>235</v>
      </c>
      <c r="C239" s="12"/>
      <c r="D239" s="12"/>
      <c r="E239" s="12"/>
      <c r="F239" s="12"/>
      <c r="G239" s="12"/>
      <c r="H239" s="12"/>
      <c r="I239" s="12"/>
      <c r="J239" s="12"/>
      <c r="K239" s="28"/>
      <c r="L239" s="28"/>
      <c r="M239" s="33">
        <v>1655356.67</v>
      </c>
      <c r="N239" s="8"/>
      <c r="O239" s="33">
        <v>1622271.98</v>
      </c>
      <c r="P239" s="6"/>
      <c r="Q239" s="33">
        <v>0</v>
      </c>
      <c r="R239" s="8"/>
      <c r="S239" s="33">
        <v>0</v>
      </c>
      <c r="T239" s="51"/>
      <c r="U239" s="12"/>
      <c r="V239" s="51"/>
      <c r="W239" s="51"/>
      <c r="X239" s="51"/>
    </row>
    <row r="240" spans="1:24" ht="22.9" customHeight="1">
      <c r="A240" s="28"/>
      <c r="B240" s="101" t="s">
        <v>282</v>
      </c>
      <c r="C240" s="12"/>
      <c r="D240" s="12"/>
      <c r="E240" s="12"/>
      <c r="F240" s="12"/>
      <c r="G240" s="12"/>
      <c r="H240" s="12"/>
      <c r="I240" s="12"/>
      <c r="J240" s="12"/>
      <c r="K240" s="28"/>
      <c r="L240" s="28"/>
      <c r="M240" s="11"/>
      <c r="N240" s="8"/>
      <c r="O240" s="11"/>
      <c r="P240" s="8"/>
      <c r="Q240" s="11"/>
      <c r="R240" s="8"/>
      <c r="S240" s="11"/>
      <c r="T240" s="51"/>
      <c r="U240" s="12"/>
      <c r="V240" s="51"/>
      <c r="W240" s="51"/>
      <c r="X240" s="51"/>
    </row>
    <row r="241" spans="1:24" ht="22.9" customHeight="1">
      <c r="A241" s="28"/>
      <c r="B241" s="28" t="s">
        <v>118</v>
      </c>
      <c r="C241" s="12"/>
      <c r="D241" s="12"/>
      <c r="E241" s="12"/>
      <c r="F241" s="12"/>
      <c r="G241" s="12"/>
      <c r="H241" s="12"/>
      <c r="I241" s="12"/>
      <c r="J241" s="12"/>
      <c r="K241" s="28"/>
      <c r="L241" s="28"/>
      <c r="M241" s="33">
        <v>0</v>
      </c>
      <c r="N241" s="630"/>
      <c r="O241" s="33">
        <v>0</v>
      </c>
      <c r="P241" s="6"/>
      <c r="Q241" s="33">
        <v>29597887</v>
      </c>
      <c r="R241" s="630"/>
      <c r="S241" s="33">
        <v>28104223.77</v>
      </c>
      <c r="T241" s="51"/>
      <c r="U241" s="12"/>
      <c r="V241" s="51"/>
      <c r="W241" s="51"/>
      <c r="X241" s="51"/>
    </row>
    <row r="242" spans="1:24" ht="22.9" customHeight="1">
      <c r="A242" s="28"/>
      <c r="B242" s="28" t="s">
        <v>171</v>
      </c>
      <c r="C242" s="12"/>
      <c r="D242" s="12"/>
      <c r="E242" s="12"/>
      <c r="F242" s="12"/>
      <c r="G242" s="12"/>
      <c r="H242" s="12"/>
      <c r="I242" s="12"/>
      <c r="J242" s="12"/>
      <c r="K242" s="28"/>
      <c r="L242" s="28"/>
      <c r="M242" s="33">
        <v>15192054.609999999</v>
      </c>
      <c r="N242" s="630"/>
      <c r="O242" s="33">
        <v>15192054.609999999</v>
      </c>
      <c r="P242" s="6"/>
      <c r="Q242" s="33">
        <v>0</v>
      </c>
      <c r="R242" s="630"/>
      <c r="S242" s="33">
        <v>0</v>
      </c>
      <c r="T242" s="51"/>
      <c r="U242" s="12"/>
      <c r="V242" s="51"/>
      <c r="W242" s="51"/>
      <c r="X242" s="51"/>
    </row>
    <row r="243" spans="1:24" ht="22.9" customHeight="1">
      <c r="A243" s="28"/>
      <c r="B243" s="28"/>
      <c r="C243" s="12"/>
      <c r="D243" s="12"/>
      <c r="E243" s="12"/>
      <c r="F243" s="12"/>
      <c r="G243" s="12"/>
      <c r="H243" s="12"/>
      <c r="I243" s="12"/>
      <c r="J243" s="12"/>
      <c r="K243" s="28"/>
      <c r="L243" s="28"/>
      <c r="M243" s="33"/>
      <c r="N243" s="630"/>
      <c r="O243" s="33"/>
      <c r="P243" s="6"/>
      <c r="Q243" s="33"/>
      <c r="R243" s="630"/>
      <c r="S243" s="33"/>
      <c r="T243" s="51"/>
      <c r="U243" s="12"/>
      <c r="V243" s="51"/>
      <c r="W243" s="51"/>
      <c r="X243" s="51"/>
    </row>
    <row r="244" spans="1:24" ht="22.9" customHeight="1">
      <c r="A244" s="106" t="s">
        <v>283</v>
      </c>
      <c r="B244" s="9" t="s">
        <v>284</v>
      </c>
      <c r="D244" s="28"/>
      <c r="E244" s="28"/>
      <c r="F244" s="28"/>
      <c r="G244" s="28"/>
      <c r="H244" s="28"/>
      <c r="I244" s="28"/>
      <c r="J244" s="28"/>
      <c r="K244" s="28"/>
      <c r="L244" s="28"/>
      <c r="M244" s="28"/>
      <c r="N244" s="28"/>
      <c r="O244" s="28"/>
      <c r="P244" s="28"/>
      <c r="Q244" s="28"/>
      <c r="R244" s="28"/>
      <c r="S244" s="28"/>
    </row>
    <row r="245" spans="1:24" ht="22.9" customHeight="1">
      <c r="A245" s="50"/>
      <c r="B245" s="28" t="s">
        <v>285</v>
      </c>
      <c r="D245" s="28"/>
      <c r="E245" s="28"/>
      <c r="F245" s="28"/>
      <c r="G245" s="28"/>
      <c r="H245" s="28"/>
      <c r="I245" s="28"/>
      <c r="J245" s="28"/>
      <c r="K245" s="28"/>
      <c r="L245" s="28"/>
      <c r="M245" s="28"/>
      <c r="N245" s="28"/>
      <c r="O245" s="28"/>
      <c r="P245" s="28"/>
      <c r="Q245" s="28"/>
      <c r="R245" s="28"/>
      <c r="S245" s="28"/>
    </row>
    <row r="246" spans="1:24" ht="15" customHeight="1">
      <c r="A246" s="28"/>
      <c r="B246" s="28"/>
      <c r="C246" s="28"/>
      <c r="D246" s="28"/>
      <c r="E246" s="28"/>
      <c r="F246" s="28"/>
      <c r="G246" s="28"/>
      <c r="H246" s="28"/>
      <c r="I246" s="28"/>
      <c r="J246" s="28"/>
      <c r="K246" s="28"/>
      <c r="L246" s="28"/>
      <c r="M246" s="28"/>
      <c r="N246" s="28"/>
      <c r="O246" s="28"/>
      <c r="P246" s="28"/>
      <c r="Q246" s="28"/>
      <c r="R246" s="28"/>
      <c r="S246" s="28"/>
    </row>
    <row r="247" spans="1:24" ht="22.9" customHeight="1">
      <c r="A247" s="28"/>
      <c r="B247" s="28"/>
      <c r="C247" s="28"/>
      <c r="D247" s="28"/>
      <c r="E247" s="28"/>
      <c r="F247" s="28"/>
      <c r="G247" s="28"/>
      <c r="H247" s="28"/>
      <c r="I247" s="28"/>
      <c r="J247" s="28"/>
      <c r="K247" s="28"/>
      <c r="L247" s="28"/>
      <c r="M247" s="669" t="s">
        <v>159</v>
      </c>
      <c r="N247" s="669"/>
      <c r="O247" s="669"/>
      <c r="P247" s="669"/>
      <c r="Q247" s="669"/>
      <c r="R247" s="669"/>
      <c r="S247" s="669"/>
    </row>
    <row r="248" spans="1:24" ht="22.9" customHeight="1">
      <c r="A248" s="28"/>
      <c r="B248" s="28"/>
      <c r="C248" s="28"/>
      <c r="D248" s="28"/>
      <c r="E248" s="28"/>
      <c r="F248" s="28"/>
      <c r="G248" s="28"/>
      <c r="H248" s="28"/>
      <c r="I248" s="28"/>
      <c r="J248" s="28"/>
      <c r="K248" s="28"/>
      <c r="L248" s="28"/>
      <c r="M248" s="665" t="s">
        <v>160</v>
      </c>
      <c r="N248" s="665"/>
      <c r="O248" s="665"/>
      <c r="P248" s="340"/>
      <c r="Q248" s="665" t="s">
        <v>161</v>
      </c>
      <c r="R248" s="665"/>
      <c r="S248" s="665"/>
    </row>
    <row r="249" spans="1:24" ht="22.9" customHeight="1">
      <c r="A249" s="28"/>
      <c r="B249" s="28"/>
      <c r="C249" s="28"/>
      <c r="D249" s="28"/>
      <c r="E249" s="28"/>
      <c r="F249" s="28"/>
      <c r="G249" s="28"/>
      <c r="H249" s="28"/>
      <c r="I249" s="28"/>
      <c r="J249" s="28"/>
      <c r="K249" s="28"/>
      <c r="L249" s="28"/>
      <c r="M249" s="351" t="s">
        <v>286</v>
      </c>
      <c r="N249" s="352"/>
      <c r="O249" s="351" t="s">
        <v>287</v>
      </c>
      <c r="P249" s="352"/>
      <c r="Q249" s="353" t="str">
        <f>+M249</f>
        <v>2026</v>
      </c>
      <c r="R249" s="352"/>
      <c r="S249" s="353" t="str">
        <f>+O249</f>
        <v>2025</v>
      </c>
    </row>
    <row r="250" spans="1:24" ht="22.9" customHeight="1">
      <c r="A250" s="28"/>
      <c r="B250" s="3" t="s">
        <v>144</v>
      </c>
      <c r="C250" s="28"/>
      <c r="D250" s="28"/>
      <c r="E250" s="28"/>
      <c r="F250" s="28"/>
      <c r="G250" s="28"/>
      <c r="H250" s="28"/>
      <c r="I250" s="28"/>
      <c r="J250" s="28"/>
      <c r="K250" s="28"/>
      <c r="L250" s="28"/>
      <c r="M250" s="392"/>
      <c r="N250" s="352"/>
      <c r="O250" s="392"/>
      <c r="P250" s="352"/>
      <c r="Q250" s="352"/>
      <c r="R250" s="352"/>
      <c r="S250" s="352"/>
    </row>
    <row r="251" spans="1:24" ht="22.9" customHeight="1">
      <c r="A251" s="28"/>
      <c r="B251" s="36" t="s">
        <v>109</v>
      </c>
      <c r="C251" s="28"/>
      <c r="D251" s="28"/>
      <c r="E251" s="28"/>
      <c r="F251" s="28"/>
      <c r="G251" s="28"/>
      <c r="H251" s="28"/>
      <c r="I251" s="28"/>
      <c r="J251" s="28"/>
      <c r="K251" s="28"/>
      <c r="L251" s="28"/>
      <c r="M251" s="118">
        <v>0</v>
      </c>
      <c r="N251" s="8"/>
      <c r="O251" s="118">
        <v>0</v>
      </c>
      <c r="P251" s="8"/>
      <c r="Q251" s="118">
        <v>0</v>
      </c>
      <c r="R251" s="8"/>
      <c r="S251" s="118">
        <v>1731695.54</v>
      </c>
    </row>
    <row r="252" spans="1:24" ht="22.9" customHeight="1">
      <c r="A252" s="28"/>
      <c r="B252" s="9" t="s">
        <v>165</v>
      </c>
      <c r="C252" s="28"/>
      <c r="D252" s="28"/>
      <c r="E252" s="28"/>
      <c r="F252" s="28"/>
      <c r="G252" s="28"/>
      <c r="H252" s="28"/>
      <c r="I252" s="28"/>
      <c r="J252" s="28"/>
      <c r="K252" s="28"/>
      <c r="L252" s="28"/>
      <c r="M252" s="118">
        <v>0</v>
      </c>
      <c r="N252" s="8"/>
      <c r="O252" s="118">
        <v>0</v>
      </c>
      <c r="P252" s="8"/>
      <c r="Q252" s="118">
        <v>0</v>
      </c>
      <c r="R252" s="8"/>
      <c r="S252" s="118">
        <v>0</v>
      </c>
    </row>
    <row r="253" spans="1:24" ht="22.9" customHeight="1" thickBot="1">
      <c r="A253" s="28"/>
      <c r="C253" s="28" t="s">
        <v>167</v>
      </c>
      <c r="D253" s="28"/>
      <c r="E253" s="28"/>
      <c r="F253" s="28"/>
      <c r="G253" s="28"/>
      <c r="H253" s="28"/>
      <c r="I253" s="28"/>
      <c r="J253" s="28"/>
      <c r="K253" s="28"/>
      <c r="L253" s="28"/>
      <c r="M253" s="385">
        <f>SUM(M251:M252)</f>
        <v>0</v>
      </c>
      <c r="N253" s="33"/>
      <c r="O253" s="385">
        <f>SUM(O251:O252)</f>
        <v>0</v>
      </c>
      <c r="P253" s="6"/>
      <c r="Q253" s="385">
        <f>SUM(Q251:Q252)</f>
        <v>0</v>
      </c>
      <c r="R253" s="33"/>
      <c r="S253" s="385">
        <f>SUM(S251:S252)</f>
        <v>1731695.54</v>
      </c>
    </row>
    <row r="254" spans="1:24" ht="18" customHeight="1" thickTop="1">
      <c r="A254" s="28"/>
      <c r="C254" s="28"/>
      <c r="D254" s="28"/>
      <c r="E254" s="28"/>
      <c r="F254" s="28"/>
      <c r="G254" s="28"/>
      <c r="H254" s="28"/>
      <c r="I254" s="28"/>
      <c r="J254" s="28"/>
      <c r="K254" s="28"/>
      <c r="L254" s="28"/>
      <c r="M254" s="384"/>
      <c r="N254" s="33"/>
      <c r="O254" s="384"/>
      <c r="P254" s="6"/>
      <c r="Q254" s="384"/>
      <c r="R254" s="33"/>
      <c r="S254" s="384"/>
    </row>
    <row r="255" spans="1:24" ht="14.45" customHeight="1">
      <c r="A255" s="28"/>
      <c r="B255" s="28"/>
      <c r="C255" s="12"/>
      <c r="D255" s="12"/>
      <c r="E255" s="12"/>
      <c r="F255" s="12"/>
      <c r="G255" s="12"/>
      <c r="H255" s="12"/>
      <c r="I255" s="12"/>
      <c r="J255" s="12"/>
      <c r="K255" s="28"/>
      <c r="L255" s="28"/>
      <c r="M255" s="33"/>
      <c r="N255" s="33"/>
      <c r="O255" s="33"/>
      <c r="P255" s="6"/>
      <c r="Q255" s="33"/>
      <c r="R255" s="8"/>
      <c r="S255" s="33"/>
      <c r="T255" s="51"/>
      <c r="U255" s="12"/>
      <c r="V255" s="51"/>
      <c r="W255" s="51"/>
      <c r="X255" s="51"/>
    </row>
    <row r="256" spans="1:24" ht="14.45" customHeight="1">
      <c r="A256" s="28"/>
      <c r="B256" s="28"/>
      <c r="C256" s="12"/>
      <c r="D256" s="12"/>
      <c r="E256" s="12"/>
      <c r="F256" s="12"/>
      <c r="G256" s="12"/>
      <c r="H256" s="12"/>
      <c r="I256" s="12"/>
      <c r="J256" s="12"/>
      <c r="K256" s="28"/>
      <c r="L256" s="28"/>
      <c r="M256" s="33"/>
      <c r="N256" s="33"/>
      <c r="O256" s="33"/>
      <c r="P256" s="6"/>
      <c r="Q256" s="33"/>
      <c r="R256" s="8"/>
      <c r="S256" s="33"/>
      <c r="T256" s="51"/>
      <c r="U256" s="12"/>
      <c r="V256" s="51"/>
      <c r="W256" s="51"/>
      <c r="X256" s="51"/>
    </row>
    <row r="257" spans="1:21" s="28" customFormat="1" ht="22.9" customHeight="1">
      <c r="A257" s="51"/>
      <c r="E257" s="28" t="str">
        <f>+E217</f>
        <v>(Sign) ……………………………………...........……………………………...……………. Authorized Director</v>
      </c>
      <c r="F257" s="51"/>
      <c r="G257" s="51"/>
      <c r="H257" s="9"/>
      <c r="I257" s="9"/>
      <c r="J257" s="9"/>
      <c r="K257" s="19"/>
      <c r="L257" s="19"/>
      <c r="M257" s="11"/>
      <c r="N257" s="6"/>
      <c r="O257" s="11"/>
      <c r="P257" s="8"/>
      <c r="Q257" s="11"/>
      <c r="R257" s="8"/>
      <c r="S257" s="11"/>
      <c r="T257" s="9"/>
      <c r="U257" s="51"/>
    </row>
    <row r="258" spans="1:21" s="28" customFormat="1" ht="22.9" customHeight="1">
      <c r="C258" s="51"/>
      <c r="G258" s="28" t="str">
        <f>+G218</f>
        <v xml:space="preserve">(                                                                                                                                 )           </v>
      </c>
      <c r="H258" s="9"/>
      <c r="I258" s="9"/>
      <c r="J258" s="9"/>
      <c r="K258" s="19"/>
      <c r="L258" s="19"/>
      <c r="M258" s="11"/>
      <c r="N258" s="6"/>
      <c r="O258" s="11"/>
      <c r="P258" s="8"/>
      <c r="Q258" s="11"/>
      <c r="R258" s="8"/>
      <c r="S258" s="11"/>
      <c r="T258" s="9"/>
      <c r="U258" s="51"/>
    </row>
    <row r="259" spans="1:21" s="28" customFormat="1" ht="22.9" customHeight="1">
      <c r="A259" s="666" t="s">
        <v>288</v>
      </c>
      <c r="B259" s="667"/>
      <c r="C259" s="667"/>
      <c r="D259" s="667"/>
      <c r="E259" s="667"/>
      <c r="F259" s="667"/>
      <c r="G259" s="667"/>
      <c r="H259" s="667"/>
      <c r="I259" s="667"/>
      <c r="J259" s="667"/>
      <c r="K259" s="667"/>
      <c r="L259" s="667"/>
      <c r="M259" s="667"/>
      <c r="N259" s="667"/>
      <c r="O259" s="667"/>
      <c r="P259" s="667"/>
      <c r="Q259" s="667"/>
      <c r="R259" s="667"/>
      <c r="S259" s="667"/>
      <c r="T259" s="9"/>
      <c r="U259" s="51"/>
    </row>
    <row r="260" spans="1:21" s="28" customFormat="1" ht="22.9" customHeight="1">
      <c r="A260" s="349"/>
      <c r="B260" s="340"/>
      <c r="C260" s="340"/>
      <c r="D260" s="340"/>
      <c r="E260" s="340"/>
      <c r="F260" s="340"/>
      <c r="G260" s="340"/>
      <c r="H260" s="340"/>
      <c r="I260" s="340"/>
      <c r="J260" s="340"/>
      <c r="K260" s="340"/>
      <c r="L260" s="340"/>
      <c r="M260" s="669" t="s">
        <v>159</v>
      </c>
      <c r="N260" s="669"/>
      <c r="O260" s="669"/>
      <c r="P260" s="669"/>
      <c r="Q260" s="669"/>
      <c r="R260" s="669"/>
      <c r="S260" s="669"/>
      <c r="T260" s="9"/>
      <c r="U260" s="51"/>
    </row>
    <row r="261" spans="1:21" s="28" customFormat="1" ht="22.9" customHeight="1">
      <c r="A261" s="349"/>
      <c r="B261" s="340"/>
      <c r="C261" s="340"/>
      <c r="D261" s="340"/>
      <c r="E261" s="340"/>
      <c r="F261" s="340"/>
      <c r="G261" s="340"/>
      <c r="H261" s="340"/>
      <c r="I261" s="340"/>
      <c r="J261" s="340"/>
      <c r="K261" s="340"/>
      <c r="L261" s="340"/>
      <c r="M261" s="665" t="s">
        <v>160</v>
      </c>
      <c r="N261" s="665"/>
      <c r="O261" s="665"/>
      <c r="P261" s="340"/>
      <c r="Q261" s="665" t="s">
        <v>161</v>
      </c>
      <c r="R261" s="665"/>
      <c r="S261" s="665"/>
      <c r="T261" s="9"/>
      <c r="U261" s="51"/>
    </row>
    <row r="262" spans="1:21" s="28" customFormat="1" ht="22.9" customHeight="1">
      <c r="A262" s="349"/>
      <c r="B262" s="340"/>
      <c r="C262" s="340"/>
      <c r="D262" s="340"/>
      <c r="E262" s="340"/>
      <c r="F262" s="340"/>
      <c r="G262" s="340"/>
      <c r="H262" s="340"/>
      <c r="I262" s="340"/>
      <c r="J262" s="340"/>
      <c r="K262" s="340"/>
      <c r="L262" s="340"/>
      <c r="M262" s="351" t="s">
        <v>286</v>
      </c>
      <c r="N262" s="352"/>
      <c r="O262" s="351" t="s">
        <v>287</v>
      </c>
      <c r="P262" s="352"/>
      <c r="Q262" s="353" t="str">
        <f>+M262</f>
        <v>2026</v>
      </c>
      <c r="R262" s="352"/>
      <c r="S262" s="353" t="str">
        <f>+O262</f>
        <v>2025</v>
      </c>
      <c r="T262" s="9"/>
      <c r="U262" s="51"/>
    </row>
    <row r="263" spans="1:21" s="28" customFormat="1" ht="22.9" customHeight="1">
      <c r="A263" s="50"/>
      <c r="B263" s="53" t="s">
        <v>289</v>
      </c>
      <c r="E263" s="28" t="s">
        <v>290</v>
      </c>
      <c r="M263" s="631"/>
      <c r="N263" s="200"/>
      <c r="O263" s="631"/>
      <c r="P263" s="200"/>
      <c r="Q263" s="631"/>
      <c r="R263" s="200"/>
      <c r="S263" s="631"/>
      <c r="T263" s="9"/>
      <c r="U263" s="9"/>
    </row>
    <row r="264" spans="1:21" s="28" customFormat="1" ht="22.9" customHeight="1">
      <c r="A264" s="50"/>
      <c r="B264" s="9" t="s">
        <v>96</v>
      </c>
      <c r="C264" s="9"/>
      <c r="D264" s="9"/>
      <c r="E264" s="9"/>
      <c r="F264" s="9"/>
      <c r="M264" s="118">
        <v>0</v>
      </c>
      <c r="N264" s="33"/>
      <c r="O264" s="118">
        <v>0</v>
      </c>
      <c r="P264" s="6"/>
      <c r="Q264" s="118">
        <v>392102.8</v>
      </c>
      <c r="R264" s="33"/>
      <c r="S264" s="118">
        <v>391682.24</v>
      </c>
      <c r="T264" s="9"/>
      <c r="U264" s="9"/>
    </row>
    <row r="265" spans="1:21" s="28" customFormat="1" ht="22.9" customHeight="1">
      <c r="A265" s="50"/>
      <c r="B265" s="28" t="s">
        <v>103</v>
      </c>
      <c r="C265" s="9"/>
      <c r="D265" s="9"/>
      <c r="E265" s="9"/>
      <c r="F265" s="9"/>
      <c r="M265" s="118">
        <v>0</v>
      </c>
      <c r="N265" s="33"/>
      <c r="O265" s="118">
        <v>0</v>
      </c>
      <c r="P265" s="6"/>
      <c r="Q265" s="118">
        <v>136004.49999999994</v>
      </c>
      <c r="R265" s="33"/>
      <c r="S265" s="118">
        <v>0</v>
      </c>
      <c r="T265" s="9"/>
      <c r="U265" s="9"/>
    </row>
    <row r="266" spans="1:21" s="28" customFormat="1" ht="22.9" customHeight="1">
      <c r="A266" s="50"/>
      <c r="B266" s="36" t="s">
        <v>109</v>
      </c>
      <c r="C266" s="9"/>
      <c r="D266" s="9"/>
      <c r="E266" s="9"/>
      <c r="F266" s="9"/>
      <c r="M266" s="118">
        <v>0</v>
      </c>
      <c r="N266" s="33"/>
      <c r="O266" s="118">
        <v>0</v>
      </c>
      <c r="P266" s="6"/>
      <c r="Q266" s="118">
        <v>0</v>
      </c>
      <c r="R266" s="33"/>
      <c r="S266" s="118">
        <v>0</v>
      </c>
      <c r="T266" s="9"/>
      <c r="U266" s="9"/>
    </row>
    <row r="267" spans="1:21" s="28" customFormat="1" ht="22.9" customHeight="1">
      <c r="A267" s="50"/>
      <c r="B267" s="36" t="s">
        <v>113</v>
      </c>
      <c r="C267" s="9"/>
      <c r="D267" s="9"/>
      <c r="E267" s="9"/>
      <c r="F267" s="9"/>
      <c r="G267" s="9"/>
      <c r="H267" s="51"/>
      <c r="M267" s="118">
        <v>0</v>
      </c>
      <c r="N267" s="8"/>
      <c r="O267" s="118">
        <v>0</v>
      </c>
      <c r="P267" s="8"/>
      <c r="Q267" s="118">
        <v>2454000</v>
      </c>
      <c r="R267" s="8"/>
      <c r="S267" s="118">
        <v>2454000</v>
      </c>
      <c r="T267" s="9"/>
      <c r="U267" s="9"/>
    </row>
    <row r="268" spans="1:21" s="28" customFormat="1" ht="22.9" customHeight="1">
      <c r="A268" s="50"/>
      <c r="B268" s="36" t="s">
        <v>116</v>
      </c>
      <c r="C268" s="9"/>
      <c r="D268" s="9"/>
      <c r="E268" s="9"/>
      <c r="F268" s="9"/>
      <c r="G268" s="51"/>
      <c r="H268" s="51"/>
      <c r="M268" s="118">
        <v>0</v>
      </c>
      <c r="N268" s="8"/>
      <c r="O268" s="118">
        <v>0</v>
      </c>
      <c r="P268" s="8"/>
      <c r="Q268" s="118">
        <v>2400000</v>
      </c>
      <c r="R268" s="8"/>
      <c r="S268" s="118">
        <v>2423830</v>
      </c>
      <c r="T268" s="9"/>
      <c r="U268" s="9"/>
    </row>
    <row r="269" spans="1:21" s="28" customFormat="1" ht="22.9" customHeight="1">
      <c r="A269" s="50"/>
      <c r="B269" s="28" t="s">
        <v>118</v>
      </c>
      <c r="M269" s="118">
        <v>0</v>
      </c>
      <c r="N269" s="8"/>
      <c r="O269" s="118">
        <v>0</v>
      </c>
      <c r="P269" s="8"/>
      <c r="Q269" s="118">
        <v>768517.8</v>
      </c>
      <c r="R269" s="8"/>
      <c r="S269" s="118">
        <v>4104.8</v>
      </c>
      <c r="T269" s="9"/>
      <c r="U269" s="9"/>
    </row>
    <row r="270" spans="1:21" s="28" customFormat="1" ht="22.9" customHeight="1">
      <c r="A270" s="50"/>
      <c r="B270" s="28" t="s">
        <v>178</v>
      </c>
      <c r="M270" s="118">
        <v>0</v>
      </c>
      <c r="N270" s="8"/>
      <c r="O270" s="118">
        <v>30000</v>
      </c>
      <c r="P270" s="8"/>
      <c r="Q270" s="118">
        <v>0</v>
      </c>
      <c r="R270" s="8"/>
      <c r="S270" s="118">
        <v>0</v>
      </c>
      <c r="T270" s="9"/>
      <c r="U270" s="9"/>
    </row>
    <row r="271" spans="1:21" s="28" customFormat="1" ht="22.9" customHeight="1">
      <c r="A271" s="50"/>
      <c r="B271" s="28" t="s">
        <v>291</v>
      </c>
      <c r="M271" s="118">
        <v>10000</v>
      </c>
      <c r="N271" s="8"/>
      <c r="O271" s="118">
        <v>10000</v>
      </c>
      <c r="P271" s="8"/>
      <c r="Q271" s="118">
        <v>0</v>
      </c>
      <c r="R271" s="8"/>
      <c r="S271" s="118">
        <v>0</v>
      </c>
      <c r="T271" s="9"/>
      <c r="U271" s="9"/>
    </row>
    <row r="272" spans="1:21" s="28" customFormat="1" ht="22.9" customHeight="1">
      <c r="A272" s="50"/>
      <c r="B272" s="28" t="s">
        <v>165</v>
      </c>
      <c r="M272" s="118">
        <v>0</v>
      </c>
      <c r="N272" s="8"/>
      <c r="O272" s="118">
        <v>314178.09000000003</v>
      </c>
      <c r="P272" s="8"/>
      <c r="Q272" s="118">
        <v>0</v>
      </c>
      <c r="R272" s="8"/>
      <c r="S272" s="118">
        <v>0</v>
      </c>
      <c r="T272" s="9"/>
      <c r="U272" s="9"/>
    </row>
    <row r="273" spans="1:24" s="28" customFormat="1" ht="22.9" customHeight="1">
      <c r="A273" s="50"/>
      <c r="B273" s="28" t="s">
        <v>166</v>
      </c>
      <c r="M273" s="118">
        <v>0</v>
      </c>
      <c r="N273" s="8"/>
      <c r="O273" s="118">
        <v>1510259.37</v>
      </c>
      <c r="P273" s="8"/>
      <c r="Q273" s="118">
        <v>0</v>
      </c>
      <c r="R273" s="8"/>
      <c r="S273" s="118">
        <v>446097</v>
      </c>
      <c r="T273" s="9"/>
      <c r="U273" s="9"/>
    </row>
    <row r="274" spans="1:24" s="28" customFormat="1" ht="22.9" customHeight="1" thickBot="1">
      <c r="A274" s="51"/>
      <c r="B274" s="51"/>
      <c r="C274" s="28" t="s">
        <v>167</v>
      </c>
      <c r="M274" s="40">
        <f>SUM(M264:M273)</f>
        <v>10000</v>
      </c>
      <c r="O274" s="40">
        <f>SUM(O264:O273)</f>
        <v>1864437.4600000002</v>
      </c>
      <c r="Q274" s="40">
        <f>SUM(Q264:Q273)</f>
        <v>6150625.0999999996</v>
      </c>
      <c r="S274" s="40">
        <f>SUM(S264:S273)</f>
        <v>5719714.04</v>
      </c>
      <c r="T274" s="9"/>
      <c r="U274" s="9"/>
    </row>
    <row r="275" spans="1:24" s="28" customFormat="1" ht="22.9" customHeight="1" thickTop="1">
      <c r="A275" s="51"/>
      <c r="B275" s="146" t="s">
        <v>292</v>
      </c>
      <c r="C275" s="147"/>
      <c r="D275" s="147"/>
      <c r="E275" s="147"/>
      <c r="F275" s="147"/>
      <c r="G275" s="147"/>
      <c r="H275" s="147"/>
      <c r="I275" s="147"/>
      <c r="J275" s="147"/>
      <c r="K275" s="12"/>
      <c r="L275" s="12"/>
      <c r="M275" s="384"/>
      <c r="N275" s="33"/>
      <c r="O275" s="384"/>
      <c r="P275" s="6"/>
      <c r="Q275" s="384"/>
      <c r="R275" s="33"/>
      <c r="S275" s="384"/>
      <c r="T275" s="9"/>
      <c r="U275" s="9"/>
    </row>
    <row r="276" spans="1:24" s="28" customFormat="1" ht="22.9" customHeight="1">
      <c r="A276" s="51"/>
      <c r="B276" s="122" t="s">
        <v>166</v>
      </c>
      <c r="C276" s="147"/>
      <c r="D276" s="147"/>
      <c r="E276" s="147"/>
      <c r="F276" s="147"/>
      <c r="G276" s="147"/>
      <c r="H276" s="147"/>
      <c r="I276" s="147"/>
      <c r="J276" s="147"/>
      <c r="K276" s="12"/>
      <c r="L276" s="12"/>
      <c r="M276" s="118">
        <v>0</v>
      </c>
      <c r="N276" s="8"/>
      <c r="O276" s="118">
        <v>1064162.3700000001</v>
      </c>
      <c r="P276" s="8"/>
      <c r="Q276" s="118">
        <v>0</v>
      </c>
      <c r="R276" s="8"/>
      <c r="S276" s="118">
        <v>0</v>
      </c>
      <c r="T276" s="9"/>
      <c r="U276" s="9"/>
    </row>
    <row r="277" spans="1:24" s="28" customFormat="1" ht="22.9" customHeight="1">
      <c r="A277" s="51"/>
      <c r="B277" s="28" t="s">
        <v>165</v>
      </c>
      <c r="C277" s="147"/>
      <c r="D277" s="147"/>
      <c r="E277" s="147"/>
      <c r="F277" s="147"/>
      <c r="G277" s="147"/>
      <c r="H277" s="147"/>
      <c r="I277" s="147"/>
      <c r="J277" s="147"/>
      <c r="K277" s="12"/>
      <c r="L277" s="12"/>
      <c r="M277" s="118">
        <v>0</v>
      </c>
      <c r="N277" s="8"/>
      <c r="O277" s="118">
        <v>299178.09000000003</v>
      </c>
      <c r="P277" s="8"/>
      <c r="Q277" s="118">
        <v>0</v>
      </c>
      <c r="R277" s="8"/>
      <c r="S277" s="118">
        <v>0</v>
      </c>
      <c r="T277" s="9"/>
      <c r="U277" s="9"/>
    </row>
    <row r="278" spans="1:24" s="28" customFormat="1" ht="22.9" customHeight="1" thickBot="1">
      <c r="A278" s="51"/>
      <c r="B278" s="12"/>
      <c r="C278" s="28" t="s">
        <v>167</v>
      </c>
      <c r="D278" s="147"/>
      <c r="E278" s="147"/>
      <c r="F278" s="147"/>
      <c r="G278" s="147"/>
      <c r="H278" s="147"/>
      <c r="I278" s="147"/>
      <c r="J278" s="147"/>
      <c r="K278" s="12"/>
      <c r="L278" s="12"/>
      <c r="M278" s="385">
        <f>SUM(M276:M277)</f>
        <v>0</v>
      </c>
      <c r="N278" s="33"/>
      <c r="O278" s="385">
        <f>SUM(O276:O277)</f>
        <v>1363340.4600000002</v>
      </c>
      <c r="P278" s="6"/>
      <c r="Q278" s="385">
        <f>SUM(Q276:Q277)</f>
        <v>0</v>
      </c>
      <c r="R278" s="33"/>
      <c r="S278" s="385">
        <f>SUM(S276:S277)</f>
        <v>0</v>
      </c>
      <c r="T278" s="9"/>
      <c r="U278" s="9"/>
    </row>
    <row r="279" spans="1:24" s="28" customFormat="1" ht="22.9" customHeight="1" thickTop="1">
      <c r="A279" s="51"/>
      <c r="B279" s="146" t="s">
        <v>293</v>
      </c>
      <c r="C279" s="147"/>
      <c r="D279" s="147"/>
      <c r="E279" s="147"/>
      <c r="F279" s="147"/>
      <c r="G279" s="147"/>
      <c r="H279" s="147"/>
      <c r="I279" s="147"/>
      <c r="J279" s="147"/>
      <c r="K279" s="12"/>
      <c r="L279" s="12"/>
      <c r="M279" s="384"/>
      <c r="N279" s="33"/>
      <c r="O279" s="384"/>
      <c r="P279" s="6"/>
      <c r="Q279" s="384"/>
      <c r="R279" s="33"/>
      <c r="S279" s="384"/>
      <c r="T279" s="9"/>
      <c r="U279" s="9"/>
    </row>
    <row r="280" spans="1:24" s="28" customFormat="1" ht="22.9" customHeight="1">
      <c r="A280" s="51"/>
      <c r="B280" s="28" t="s">
        <v>165</v>
      </c>
      <c r="C280" s="147"/>
      <c r="D280" s="147"/>
      <c r="E280" s="147"/>
      <c r="F280" s="147"/>
      <c r="G280" s="147"/>
      <c r="H280" s="147"/>
      <c r="I280" s="147"/>
      <c r="J280" s="147"/>
      <c r="K280" s="12"/>
      <c r="L280" s="12"/>
      <c r="M280" s="118">
        <v>0</v>
      </c>
      <c r="N280" s="8"/>
      <c r="O280" s="118">
        <v>15000</v>
      </c>
      <c r="P280" s="8"/>
      <c r="Q280" s="118">
        <v>0</v>
      </c>
      <c r="R280" s="8"/>
      <c r="S280" s="118">
        <v>0</v>
      </c>
      <c r="T280" s="9"/>
      <c r="U280" s="9"/>
    </row>
    <row r="281" spans="1:24" s="9" customFormat="1" ht="22.9" customHeight="1">
      <c r="A281" s="50"/>
      <c r="B281" s="53" t="s">
        <v>294</v>
      </c>
      <c r="C281" s="19"/>
      <c r="D281" s="19"/>
      <c r="E281" s="19"/>
      <c r="F281" s="19"/>
      <c r="G281" s="19"/>
      <c r="H281" s="19"/>
      <c r="I281" s="19"/>
      <c r="J281" s="19"/>
      <c r="K281" s="19"/>
      <c r="L281" s="19"/>
      <c r="M281" s="130"/>
      <c r="N281" s="200"/>
      <c r="O281" s="631"/>
      <c r="P281" s="200"/>
      <c r="Q281" s="130"/>
      <c r="R281" s="200"/>
      <c r="S281" s="130"/>
      <c r="V281" s="28"/>
      <c r="W281" s="28"/>
      <c r="X281" s="28"/>
    </row>
    <row r="282" spans="1:24" s="9" customFormat="1" ht="22.9" customHeight="1">
      <c r="A282" s="50"/>
      <c r="B282" s="9" t="s">
        <v>91</v>
      </c>
      <c r="C282" s="28"/>
      <c r="D282" s="28"/>
      <c r="E282" s="28"/>
      <c r="F282" s="28"/>
      <c r="G282" s="28"/>
      <c r="H282" s="28"/>
      <c r="I282" s="28"/>
      <c r="J282" s="28"/>
      <c r="K282" s="19"/>
      <c r="L282" s="19"/>
      <c r="M282" s="118">
        <v>0</v>
      </c>
      <c r="N282" s="8"/>
      <c r="O282" s="118">
        <v>0</v>
      </c>
      <c r="P282" s="8"/>
      <c r="Q282" s="118">
        <v>3279049.8099999996</v>
      </c>
      <c r="R282" s="8"/>
      <c r="S282" s="7">
        <v>3257027.79</v>
      </c>
      <c r="V282" s="28"/>
      <c r="W282" s="28"/>
      <c r="X282" s="28"/>
    </row>
    <row r="283" spans="1:24" s="9" customFormat="1" ht="22.9" customHeight="1">
      <c r="A283" s="50"/>
      <c r="B283" s="9" t="s">
        <v>295</v>
      </c>
      <c r="C283" s="28"/>
      <c r="D283" s="28"/>
      <c r="E283" s="28"/>
      <c r="F283" s="28"/>
      <c r="G283" s="28"/>
      <c r="H283" s="28"/>
      <c r="I283" s="28"/>
      <c r="J283" s="28"/>
      <c r="K283" s="19"/>
      <c r="L283" s="19"/>
      <c r="M283" s="51"/>
      <c r="N283" s="51"/>
      <c r="O283" s="51"/>
      <c r="P283" s="51"/>
      <c r="Q283" s="51"/>
      <c r="R283" s="51"/>
      <c r="S283" s="51"/>
      <c r="V283" s="28"/>
      <c r="W283" s="28"/>
      <c r="X283" s="28"/>
    </row>
    <row r="284" spans="1:24" s="9" customFormat="1" ht="22.9" customHeight="1">
      <c r="A284" s="50"/>
      <c r="B284" s="50"/>
      <c r="C284" s="28" t="s">
        <v>182</v>
      </c>
      <c r="D284" s="19"/>
      <c r="E284" s="19"/>
      <c r="F284" s="19"/>
      <c r="G284" s="19"/>
      <c r="H284" s="19"/>
      <c r="I284" s="19"/>
      <c r="J284" s="19"/>
      <c r="K284" s="19"/>
      <c r="L284" s="19"/>
      <c r="M284" s="118">
        <v>0</v>
      </c>
      <c r="N284" s="8"/>
      <c r="O284" s="118">
        <v>0</v>
      </c>
      <c r="P284" s="8"/>
      <c r="Q284" s="118">
        <v>507584.72000000003</v>
      </c>
      <c r="R284" s="8"/>
      <c r="S284" s="7">
        <v>507403.35</v>
      </c>
      <c r="V284" s="28"/>
      <c r="W284" s="28"/>
      <c r="X284" s="28"/>
    </row>
    <row r="285" spans="1:24" s="9" customFormat="1" ht="22.9" customHeight="1">
      <c r="A285" s="9" t="s">
        <v>162</v>
      </c>
      <c r="B285" s="57" t="s">
        <v>102</v>
      </c>
      <c r="C285" s="19"/>
      <c r="D285" s="19"/>
      <c r="E285" s="28"/>
      <c r="F285" s="28"/>
      <c r="G285" s="28"/>
      <c r="H285" s="28"/>
      <c r="I285" s="28"/>
      <c r="J285" s="28"/>
      <c r="K285" s="19"/>
      <c r="L285" s="19"/>
      <c r="M285" s="118">
        <v>0</v>
      </c>
      <c r="N285" s="8"/>
      <c r="O285" s="118">
        <v>0</v>
      </c>
      <c r="P285" s="8"/>
      <c r="Q285" s="118">
        <v>351936.88999999996</v>
      </c>
      <c r="R285" s="8"/>
      <c r="S285" s="7">
        <v>343431.51</v>
      </c>
      <c r="V285" s="28"/>
      <c r="W285" s="28"/>
      <c r="X285" s="28"/>
    </row>
    <row r="286" spans="1:24" s="9" customFormat="1" ht="22.9" customHeight="1">
      <c r="A286" s="50"/>
      <c r="B286" s="36" t="s">
        <v>103</v>
      </c>
      <c r="C286" s="28"/>
      <c r="D286" s="19"/>
      <c r="E286" s="19"/>
      <c r="F286" s="19"/>
      <c r="G286" s="19"/>
      <c r="H286" s="19"/>
      <c r="I286" s="19"/>
      <c r="J286" s="19"/>
      <c r="K286" s="19"/>
      <c r="L286" s="19"/>
      <c r="M286" s="118">
        <v>0</v>
      </c>
      <c r="N286" s="8"/>
      <c r="O286" s="118">
        <v>0</v>
      </c>
      <c r="P286" s="8"/>
      <c r="Q286" s="118">
        <v>254.79999999999995</v>
      </c>
      <c r="R286" s="8"/>
      <c r="S286" s="7">
        <v>9826.8799999999992</v>
      </c>
      <c r="V286" s="28"/>
      <c r="W286" s="28"/>
      <c r="X286" s="28"/>
    </row>
    <row r="287" spans="1:24" s="9" customFormat="1" ht="22.9" customHeight="1">
      <c r="A287" s="51"/>
      <c r="B287" s="28" t="s">
        <v>118</v>
      </c>
      <c r="C287" s="19"/>
      <c r="D287" s="19"/>
      <c r="E287" s="28"/>
      <c r="F287" s="28"/>
      <c r="G287" s="28"/>
      <c r="H287" s="28"/>
      <c r="I287" s="28"/>
      <c r="J287" s="28"/>
      <c r="K287" s="19"/>
      <c r="L287" s="19"/>
      <c r="M287" s="118">
        <v>0</v>
      </c>
      <c r="N287" s="8"/>
      <c r="O287" s="118">
        <v>0</v>
      </c>
      <c r="P287" s="8"/>
      <c r="Q287" s="118">
        <v>0</v>
      </c>
      <c r="R287" s="8"/>
      <c r="S287" s="7">
        <v>52890.080000000002</v>
      </c>
      <c r="V287" s="28"/>
      <c r="W287" s="28"/>
      <c r="X287" s="28"/>
    </row>
    <row r="288" spans="1:24" s="9" customFormat="1" ht="22.9" customHeight="1">
      <c r="A288" s="51"/>
      <c r="B288" s="122" t="s">
        <v>116</v>
      </c>
      <c r="C288" s="19"/>
      <c r="D288" s="19"/>
      <c r="E288" s="28"/>
      <c r="F288" s="28"/>
      <c r="G288" s="28"/>
      <c r="H288" s="28"/>
      <c r="I288" s="28"/>
      <c r="J288" s="28"/>
      <c r="K288" s="19"/>
      <c r="L288" s="19"/>
      <c r="M288" s="118"/>
      <c r="N288" s="8"/>
      <c r="O288" s="7">
        <v>0</v>
      </c>
      <c r="P288" s="8"/>
      <c r="Q288" s="118">
        <v>16274.92</v>
      </c>
      <c r="R288" s="8"/>
      <c r="S288" s="7">
        <v>0</v>
      </c>
      <c r="V288" s="28"/>
      <c r="W288" s="28"/>
      <c r="X288" s="28"/>
    </row>
    <row r="289" spans="1:24" s="9" customFormat="1" ht="22.9" customHeight="1">
      <c r="A289" s="51"/>
      <c r="B289" s="122" t="s">
        <v>296</v>
      </c>
      <c r="C289" s="19"/>
      <c r="D289" s="19"/>
      <c r="E289" s="28"/>
      <c r="F289" s="28"/>
      <c r="G289" s="28"/>
      <c r="H289" s="28"/>
      <c r="I289" s="28"/>
      <c r="J289" s="28"/>
      <c r="K289" s="19"/>
      <c r="L289" s="19"/>
      <c r="M289" s="118">
        <v>0</v>
      </c>
      <c r="N289" s="8"/>
      <c r="O289" s="7">
        <v>2577613.65</v>
      </c>
      <c r="P289" s="8"/>
      <c r="Q289" s="118">
        <v>0</v>
      </c>
      <c r="R289" s="8"/>
      <c r="S289" s="7">
        <v>2577613.65</v>
      </c>
      <c r="V289" s="28"/>
      <c r="W289" s="28"/>
      <c r="X289" s="28"/>
    </row>
    <row r="290" spans="1:24" s="9" customFormat="1" ht="22.9" customHeight="1">
      <c r="A290" s="51"/>
      <c r="B290" s="28" t="s">
        <v>178</v>
      </c>
      <c r="C290" s="19"/>
      <c r="D290" s="19"/>
      <c r="E290" s="28"/>
      <c r="F290" s="28"/>
      <c r="G290" s="28"/>
      <c r="H290" s="28"/>
      <c r="I290" s="28"/>
      <c r="J290" s="28"/>
      <c r="K290" s="19"/>
      <c r="L290" s="19"/>
      <c r="M290" s="118">
        <v>578465.77</v>
      </c>
      <c r="N290" s="8"/>
      <c r="O290" s="7">
        <v>0</v>
      </c>
      <c r="P290" s="8"/>
      <c r="Q290" s="118">
        <v>0</v>
      </c>
      <c r="R290" s="8"/>
      <c r="S290" s="118">
        <v>0</v>
      </c>
      <c r="V290" s="28"/>
      <c r="W290" s="28"/>
      <c r="X290" s="28"/>
    </row>
    <row r="291" spans="1:24" s="9" customFormat="1" ht="22.9" customHeight="1">
      <c r="A291" s="51"/>
      <c r="B291" s="28" t="s">
        <v>214</v>
      </c>
      <c r="C291" s="19"/>
      <c r="D291" s="19"/>
      <c r="E291" s="28"/>
      <c r="F291" s="28"/>
      <c r="G291" s="28"/>
      <c r="H291" s="28"/>
      <c r="I291" s="28"/>
      <c r="J291" s="28"/>
      <c r="K291" s="19"/>
      <c r="L291" s="19"/>
      <c r="M291" s="118">
        <v>0</v>
      </c>
      <c r="N291" s="8"/>
      <c r="O291" s="7">
        <v>125316.78</v>
      </c>
      <c r="P291" s="8"/>
      <c r="Q291" s="118">
        <v>0</v>
      </c>
      <c r="R291" s="8"/>
      <c r="S291" s="118">
        <v>0</v>
      </c>
      <c r="V291" s="28"/>
      <c r="W291" s="28"/>
      <c r="X291" s="28"/>
    </row>
    <row r="292" spans="1:24" s="9" customFormat="1" ht="22.9" customHeight="1">
      <c r="A292" s="51"/>
      <c r="B292" s="28" t="s">
        <v>165</v>
      </c>
      <c r="C292" s="19"/>
      <c r="D292" s="19"/>
      <c r="E292" s="28"/>
      <c r="F292" s="28"/>
      <c r="G292" s="28"/>
      <c r="H292" s="28"/>
      <c r="I292" s="28"/>
      <c r="J292" s="28"/>
      <c r="K292" s="19"/>
      <c r="L292" s="19"/>
      <c r="M292" s="118">
        <v>7737867.040000001</v>
      </c>
      <c r="N292" s="8"/>
      <c r="O292" s="7">
        <v>7546801.2999999998</v>
      </c>
      <c r="P292" s="8"/>
      <c r="Q292" s="118">
        <v>0</v>
      </c>
      <c r="R292" s="8"/>
      <c r="S292" s="118">
        <v>0</v>
      </c>
      <c r="V292" s="28"/>
      <c r="W292" s="28"/>
      <c r="X292" s="28"/>
    </row>
    <row r="293" spans="1:24" s="9" customFormat="1" ht="22.9" customHeight="1">
      <c r="A293" s="51"/>
      <c r="B293" s="122" t="s">
        <v>173</v>
      </c>
      <c r="C293" s="19"/>
      <c r="D293" s="19"/>
      <c r="E293" s="28"/>
      <c r="F293" s="28"/>
      <c r="G293" s="28"/>
      <c r="H293" s="28"/>
      <c r="I293" s="28"/>
      <c r="J293" s="28"/>
      <c r="K293" s="19"/>
      <c r="L293" s="19"/>
      <c r="M293" s="118">
        <v>1856275.3300000003</v>
      </c>
      <c r="N293" s="8"/>
      <c r="O293" s="7">
        <v>1757546.58</v>
      </c>
      <c r="P293" s="8"/>
      <c r="Q293" s="118">
        <v>0</v>
      </c>
      <c r="R293" s="8"/>
      <c r="S293" s="118">
        <v>0</v>
      </c>
      <c r="V293" s="28"/>
      <c r="W293" s="28"/>
      <c r="X293" s="28"/>
    </row>
    <row r="294" spans="1:24" s="28" customFormat="1" ht="22.9" customHeight="1">
      <c r="A294" s="51"/>
      <c r="B294" s="36" t="s">
        <v>176</v>
      </c>
      <c r="C294" s="19"/>
      <c r="D294" s="19"/>
      <c r="K294" s="19"/>
      <c r="L294" s="19"/>
      <c r="M294" s="118">
        <v>1113191.7700000003</v>
      </c>
      <c r="N294" s="8"/>
      <c r="O294" s="7">
        <v>1015958.9</v>
      </c>
      <c r="P294" s="8"/>
      <c r="Q294" s="118">
        <v>0</v>
      </c>
      <c r="R294" s="8"/>
      <c r="S294" s="118">
        <v>0</v>
      </c>
      <c r="T294" s="9"/>
      <c r="U294" s="9"/>
    </row>
    <row r="295" spans="1:24" s="9" customFormat="1" ht="22.9" customHeight="1">
      <c r="A295" s="51"/>
      <c r="B295" s="28"/>
      <c r="C295" s="19"/>
      <c r="D295" s="19"/>
      <c r="K295" s="19"/>
      <c r="L295" s="19"/>
      <c r="M295" s="51"/>
      <c r="N295" s="51"/>
      <c r="O295" s="51"/>
      <c r="P295" s="51"/>
      <c r="Q295" s="51"/>
      <c r="R295" s="51"/>
      <c r="S295" s="51"/>
      <c r="V295" s="28"/>
      <c r="W295" s="28"/>
      <c r="X295" s="28"/>
    </row>
    <row r="296" spans="1:24" s="9" customFormat="1" ht="22.9" customHeight="1">
      <c r="A296" s="51"/>
      <c r="B296" s="28"/>
      <c r="C296" s="28"/>
      <c r="D296" s="28"/>
      <c r="E296" s="28" t="str">
        <f>+E257</f>
        <v>(Sign) ……………………………………...........……………………………...……………. Authorized Director</v>
      </c>
      <c r="F296" s="51"/>
      <c r="G296" s="51"/>
      <c r="K296" s="19"/>
      <c r="L296" s="19"/>
      <c r="M296" s="51"/>
      <c r="N296" s="51"/>
      <c r="O296" s="51"/>
      <c r="P296" s="51"/>
      <c r="Q296" s="51"/>
      <c r="R296" s="51"/>
      <c r="S296" s="51"/>
      <c r="V296" s="28"/>
      <c r="W296" s="28"/>
      <c r="X296" s="28"/>
    </row>
    <row r="297" spans="1:24" s="9" customFormat="1" ht="22.9" customHeight="1">
      <c r="A297" s="28"/>
      <c r="B297" s="28"/>
      <c r="C297" s="51"/>
      <c r="D297" s="28"/>
      <c r="E297" s="28"/>
      <c r="F297" s="28"/>
      <c r="G297" s="28" t="str">
        <f>+G258</f>
        <v xml:space="preserve">(                                                                                                                                 )           </v>
      </c>
      <c r="K297" s="19"/>
      <c r="L297" s="19"/>
      <c r="M297" s="11"/>
      <c r="N297" s="6"/>
      <c r="O297" s="11"/>
      <c r="P297" s="8"/>
      <c r="Q297" s="11"/>
      <c r="R297" s="8"/>
      <c r="S297" s="11"/>
      <c r="V297" s="28"/>
      <c r="W297" s="28"/>
      <c r="X297" s="28"/>
    </row>
    <row r="298" spans="1:24" s="9" customFormat="1" ht="22.9" customHeight="1">
      <c r="A298" s="666" t="s">
        <v>297</v>
      </c>
      <c r="B298" s="667"/>
      <c r="C298" s="667"/>
      <c r="D298" s="667"/>
      <c r="E298" s="667"/>
      <c r="F298" s="667"/>
      <c r="G298" s="667"/>
      <c r="H298" s="667"/>
      <c r="I298" s="667"/>
      <c r="J298" s="667"/>
      <c r="K298" s="667"/>
      <c r="L298" s="667"/>
      <c r="M298" s="667"/>
      <c r="N298" s="667"/>
      <c r="O298" s="667"/>
      <c r="P298" s="667"/>
      <c r="Q298" s="667"/>
      <c r="R298" s="667"/>
      <c r="S298" s="667"/>
      <c r="V298" s="28"/>
      <c r="W298" s="28"/>
      <c r="X298" s="28"/>
    </row>
    <row r="299" spans="1:24" s="9" customFormat="1" ht="22.9" customHeight="1">
      <c r="A299" s="349"/>
      <c r="B299" s="340"/>
      <c r="C299" s="340"/>
      <c r="D299" s="340"/>
      <c r="E299" s="340"/>
      <c r="F299" s="340"/>
      <c r="G299" s="340"/>
      <c r="H299" s="340"/>
      <c r="I299" s="340"/>
      <c r="J299" s="340"/>
      <c r="K299" s="340"/>
      <c r="L299" s="340"/>
      <c r="M299" s="669" t="s">
        <v>159</v>
      </c>
      <c r="N299" s="669"/>
      <c r="O299" s="669"/>
      <c r="P299" s="669"/>
      <c r="Q299" s="669"/>
      <c r="R299" s="669"/>
      <c r="S299" s="669"/>
      <c r="V299" s="28"/>
      <c r="W299" s="28"/>
      <c r="X299" s="28"/>
    </row>
    <row r="300" spans="1:24" s="9" customFormat="1" ht="22.9" customHeight="1">
      <c r="A300" s="349"/>
      <c r="B300" s="340"/>
      <c r="C300" s="340"/>
      <c r="D300" s="340"/>
      <c r="E300" s="340"/>
      <c r="F300" s="340"/>
      <c r="G300" s="340"/>
      <c r="H300" s="340"/>
      <c r="I300" s="340"/>
      <c r="J300" s="340"/>
      <c r="K300" s="340"/>
      <c r="L300" s="340"/>
      <c r="M300" s="665" t="s">
        <v>160</v>
      </c>
      <c r="N300" s="665"/>
      <c r="O300" s="665"/>
      <c r="P300" s="340"/>
      <c r="Q300" s="665" t="s">
        <v>161</v>
      </c>
      <c r="R300" s="665"/>
      <c r="S300" s="665"/>
      <c r="V300" s="28"/>
      <c r="W300" s="28"/>
      <c r="X300" s="28"/>
    </row>
    <row r="301" spans="1:24" s="9" customFormat="1" ht="22.9" customHeight="1">
      <c r="A301" s="349"/>
      <c r="C301" s="340"/>
      <c r="D301" s="340"/>
      <c r="E301" s="340"/>
      <c r="F301" s="340"/>
      <c r="G301" s="340"/>
      <c r="H301" s="340"/>
      <c r="I301" s="340"/>
      <c r="J301" s="340"/>
      <c r="K301" s="340"/>
      <c r="L301" s="340"/>
      <c r="M301" s="351" t="str">
        <f>+M249</f>
        <v>2026</v>
      </c>
      <c r="N301" s="352"/>
      <c r="O301" s="351" t="str">
        <f>+O249</f>
        <v>2025</v>
      </c>
      <c r="P301" s="352"/>
      <c r="Q301" s="353" t="str">
        <f>+M301</f>
        <v>2026</v>
      </c>
      <c r="R301" s="352"/>
      <c r="S301" s="353" t="str">
        <f>+O301</f>
        <v>2025</v>
      </c>
      <c r="V301" s="28"/>
      <c r="W301" s="28"/>
      <c r="X301" s="28"/>
    </row>
    <row r="302" spans="1:24" s="9" customFormat="1" ht="22.9" customHeight="1">
      <c r="A302" s="349"/>
      <c r="B302" s="53" t="s">
        <v>294</v>
      </c>
      <c r="C302" s="340"/>
      <c r="D302" s="340"/>
      <c r="E302" s="340"/>
      <c r="F302" s="340"/>
      <c r="G302" s="340"/>
      <c r="H302" s="340"/>
      <c r="I302" s="340"/>
      <c r="J302" s="340"/>
      <c r="K302" s="340"/>
      <c r="L302" s="340"/>
      <c r="M302" s="392"/>
      <c r="N302" s="352"/>
      <c r="O302" s="392"/>
      <c r="P302" s="352"/>
      <c r="Q302" s="352"/>
      <c r="R302" s="352"/>
      <c r="S302" s="352"/>
      <c r="V302" s="28"/>
      <c r="W302" s="28"/>
      <c r="X302" s="28"/>
    </row>
    <row r="303" spans="1:24" s="9" customFormat="1" ht="22.9" customHeight="1">
      <c r="A303" s="51"/>
      <c r="B303" s="28" t="s">
        <v>177</v>
      </c>
      <c r="C303" s="19"/>
      <c r="D303" s="19"/>
      <c r="E303" s="28"/>
      <c r="F303" s="28"/>
      <c r="G303" s="28"/>
      <c r="H303" s="28"/>
      <c r="I303" s="28"/>
      <c r="J303" s="28"/>
      <c r="K303" s="19"/>
      <c r="L303" s="19"/>
      <c r="M303" s="118">
        <v>560958.90999999992</v>
      </c>
      <c r="N303" s="8"/>
      <c r="O303" s="7">
        <v>560958.91</v>
      </c>
      <c r="P303" s="8"/>
      <c r="Q303" s="118">
        <v>0</v>
      </c>
      <c r="R303" s="8"/>
      <c r="S303" s="118">
        <v>0</v>
      </c>
      <c r="V303" s="28"/>
      <c r="W303" s="28"/>
      <c r="X303" s="28"/>
    </row>
    <row r="304" spans="1:24" s="9" customFormat="1" ht="22.9" customHeight="1">
      <c r="A304" s="51"/>
      <c r="B304" s="28" t="s">
        <v>298</v>
      </c>
      <c r="C304" s="19"/>
      <c r="D304" s="19"/>
      <c r="E304" s="28"/>
      <c r="F304" s="28"/>
      <c r="G304" s="28"/>
      <c r="H304" s="28"/>
      <c r="I304" s="28"/>
      <c r="J304" s="28"/>
      <c r="K304" s="19"/>
      <c r="L304" s="19"/>
      <c r="M304" s="118">
        <v>6370510.5</v>
      </c>
      <c r="N304" s="8"/>
      <c r="O304" s="7">
        <v>6289323.9699999997</v>
      </c>
      <c r="P304" s="8"/>
      <c r="Q304" s="118">
        <v>0</v>
      </c>
      <c r="R304" s="8"/>
      <c r="S304" s="118">
        <v>0</v>
      </c>
      <c r="V304" s="28"/>
      <c r="W304" s="28"/>
      <c r="X304" s="28"/>
    </row>
    <row r="305" spans="1:24" s="9" customFormat="1" ht="22.9" customHeight="1" thickBot="1">
      <c r="A305" s="51"/>
      <c r="B305" s="19"/>
      <c r="C305" s="28" t="s">
        <v>167</v>
      </c>
      <c r="D305" s="19"/>
      <c r="E305" s="19"/>
      <c r="F305" s="19"/>
      <c r="G305" s="19"/>
      <c r="H305" s="19"/>
      <c r="I305" s="19"/>
      <c r="J305" s="19"/>
      <c r="K305" s="19"/>
      <c r="L305" s="19"/>
      <c r="M305" s="40">
        <f>SUM(M282:M304)</f>
        <v>18217269.32</v>
      </c>
      <c r="N305" s="28"/>
      <c r="O305" s="40">
        <f>SUM(O282:O304)</f>
        <v>19873520.09</v>
      </c>
      <c r="P305" s="28"/>
      <c r="Q305" s="40">
        <f>SUM(Q282:Q304)</f>
        <v>4155101.1399999997</v>
      </c>
      <c r="R305" s="28"/>
      <c r="S305" s="40">
        <f>SUM(S282:S304)</f>
        <v>6748193.2599999998</v>
      </c>
      <c r="V305" s="28"/>
      <c r="W305" s="28"/>
      <c r="X305" s="28"/>
    </row>
    <row r="306" spans="1:24" s="9" customFormat="1" ht="22.9" customHeight="1" thickTop="1">
      <c r="A306" s="28"/>
      <c r="B306" s="53" t="s">
        <v>299</v>
      </c>
      <c r="C306" s="19"/>
      <c r="D306" s="19"/>
      <c r="E306" s="19"/>
      <c r="F306" s="19"/>
      <c r="G306" s="19"/>
      <c r="H306" s="19"/>
      <c r="I306" s="19"/>
      <c r="J306" s="19"/>
      <c r="K306" s="19"/>
      <c r="L306" s="19"/>
      <c r="M306" s="74"/>
      <c r="N306" s="28"/>
      <c r="O306" s="74"/>
      <c r="P306" s="28"/>
      <c r="Q306" s="74"/>
      <c r="R306" s="28"/>
      <c r="S306" s="74"/>
      <c r="V306" s="28"/>
      <c r="W306" s="28"/>
      <c r="X306" s="28"/>
    </row>
    <row r="307" spans="1:24" s="9" customFormat="1" ht="22.9" customHeight="1">
      <c r="A307" s="28"/>
      <c r="B307" s="36" t="s">
        <v>96</v>
      </c>
      <c r="C307" s="19"/>
      <c r="D307" s="19"/>
      <c r="E307" s="19"/>
      <c r="F307" s="19"/>
      <c r="G307" s="19"/>
      <c r="H307" s="19"/>
      <c r="I307" s="19"/>
      <c r="J307" s="19"/>
      <c r="K307" s="19"/>
      <c r="L307" s="19"/>
      <c r="M307" s="7">
        <v>0</v>
      </c>
      <c r="N307" s="7"/>
      <c r="O307" s="7">
        <v>0</v>
      </c>
      <c r="P307" s="7"/>
      <c r="Q307" s="7">
        <v>0</v>
      </c>
      <c r="R307" s="7"/>
      <c r="S307" s="7">
        <v>6421307.8200000003</v>
      </c>
      <c r="V307" s="28"/>
      <c r="W307" s="28"/>
      <c r="X307" s="28"/>
    </row>
    <row r="308" spans="1:24" s="9" customFormat="1" ht="22.9" customHeight="1">
      <c r="A308" s="28"/>
      <c r="B308" s="36" t="s">
        <v>116</v>
      </c>
      <c r="C308" s="19"/>
      <c r="D308" s="19"/>
      <c r="E308" s="19"/>
      <c r="F308" s="19"/>
      <c r="G308" s="19"/>
      <c r="H308" s="19"/>
      <c r="I308" s="19"/>
      <c r="J308" s="19"/>
      <c r="K308" s="19"/>
      <c r="L308" s="19"/>
      <c r="M308" s="7">
        <v>0</v>
      </c>
      <c r="N308" s="7"/>
      <c r="O308" s="7">
        <v>0</v>
      </c>
      <c r="P308" s="7"/>
      <c r="Q308" s="7">
        <v>0</v>
      </c>
      <c r="R308" s="7"/>
      <c r="S308" s="7">
        <v>0</v>
      </c>
      <c r="V308" s="28"/>
      <c r="W308" s="28"/>
      <c r="X308" s="28"/>
    </row>
    <row r="309" spans="1:24" s="9" customFormat="1" ht="22.9" customHeight="1">
      <c r="A309" s="28"/>
      <c r="B309" s="36" t="s">
        <v>109</v>
      </c>
      <c r="C309" s="19"/>
      <c r="D309" s="19"/>
      <c r="E309" s="19"/>
      <c r="F309" s="19"/>
      <c r="G309" s="19"/>
      <c r="H309" s="19"/>
      <c r="I309" s="19"/>
      <c r="J309" s="19"/>
      <c r="K309" s="19"/>
      <c r="L309" s="19"/>
      <c r="M309" s="7">
        <v>0</v>
      </c>
      <c r="N309" s="7"/>
      <c r="O309" s="7">
        <v>0</v>
      </c>
      <c r="P309" s="7"/>
      <c r="Q309" s="7">
        <v>2317996.34</v>
      </c>
      <c r="R309" s="7"/>
      <c r="S309" s="7">
        <v>0</v>
      </c>
      <c r="V309" s="28"/>
      <c r="W309" s="28"/>
      <c r="X309" s="28"/>
    </row>
    <row r="310" spans="1:24" s="9" customFormat="1" ht="22.9" customHeight="1" thickBot="1">
      <c r="A310" s="28"/>
      <c r="B310" s="36"/>
      <c r="C310" s="19"/>
      <c r="D310" s="19"/>
      <c r="E310" s="19"/>
      <c r="F310" s="19"/>
      <c r="G310" s="19"/>
      <c r="H310" s="19"/>
      <c r="I310" s="19"/>
      <c r="J310" s="19"/>
      <c r="K310" s="19"/>
      <c r="L310" s="19"/>
      <c r="M310" s="40">
        <f>SUM(M307:M309)</f>
        <v>0</v>
      </c>
      <c r="N310" s="28"/>
      <c r="O310" s="40">
        <f>SUM(O307:O309)</f>
        <v>0</v>
      </c>
      <c r="P310" s="28"/>
      <c r="Q310" s="40">
        <f>SUM(Q307:Q309)</f>
        <v>2317996.34</v>
      </c>
      <c r="R310" s="28"/>
      <c r="S310" s="40">
        <f>SUM(S307:S309)</f>
        <v>6421307.8200000003</v>
      </c>
      <c r="V310" s="28"/>
      <c r="W310" s="28"/>
      <c r="X310" s="28"/>
    </row>
    <row r="311" spans="1:24" s="9" customFormat="1" ht="22.9" customHeight="1" thickTop="1">
      <c r="A311" s="51"/>
      <c r="B311" s="53" t="s">
        <v>300</v>
      </c>
      <c r="M311" s="7"/>
      <c r="N311" s="8"/>
      <c r="O311" s="7"/>
      <c r="P311" s="8"/>
      <c r="Q311" s="7"/>
      <c r="R311" s="8"/>
      <c r="S311" s="7"/>
      <c r="V311" s="28"/>
      <c r="W311" s="28"/>
      <c r="X311" s="28"/>
    </row>
    <row r="312" spans="1:24" s="9" customFormat="1" ht="22.9" customHeight="1">
      <c r="A312" s="51"/>
      <c r="B312" s="12" t="s">
        <v>238</v>
      </c>
      <c r="M312" s="7">
        <v>6336833.5999999996</v>
      </c>
      <c r="N312" s="7"/>
      <c r="O312" s="7">
        <v>0</v>
      </c>
      <c r="P312" s="7"/>
      <c r="Q312" s="7">
        <v>0</v>
      </c>
      <c r="R312" s="7"/>
      <c r="S312" s="7">
        <v>0</v>
      </c>
      <c r="V312" s="28"/>
      <c r="W312" s="28"/>
      <c r="X312" s="28"/>
    </row>
    <row r="313" spans="1:24" s="9" customFormat="1" ht="22.9" customHeight="1">
      <c r="A313" s="51"/>
      <c r="B313" s="36" t="s">
        <v>237</v>
      </c>
      <c r="M313" s="7">
        <v>24668264.299999997</v>
      </c>
      <c r="N313" s="6"/>
      <c r="O313" s="7">
        <v>31369280.899999999</v>
      </c>
      <c r="P313" s="8"/>
      <c r="Q313" s="7">
        <v>0</v>
      </c>
      <c r="R313" s="6"/>
      <c r="S313" s="7">
        <v>0</v>
      </c>
      <c r="V313" s="28"/>
      <c r="W313" s="28"/>
      <c r="X313" s="28"/>
    </row>
    <row r="314" spans="1:24" s="9" customFormat="1" ht="22.9" customHeight="1" thickBot="1">
      <c r="A314" s="51"/>
      <c r="B314" s="12"/>
      <c r="C314" s="28" t="s">
        <v>167</v>
      </c>
      <c r="M314" s="16">
        <f>SUM(M312:M313)</f>
        <v>31005097.899999999</v>
      </c>
      <c r="N314" s="7"/>
      <c r="O314" s="16">
        <f>SUM(O312:O313)</f>
        <v>31369280.899999999</v>
      </c>
      <c r="P314" s="7"/>
      <c r="Q314" s="16">
        <f>SUM(Q312:Q313)</f>
        <v>0</v>
      </c>
      <c r="R314" s="7"/>
      <c r="S314" s="16">
        <f>SUM(S312:S313)</f>
        <v>0</v>
      </c>
      <c r="V314" s="28"/>
      <c r="W314" s="28"/>
      <c r="X314" s="28"/>
    </row>
    <row r="315" spans="1:24" s="9" customFormat="1" ht="22.9" customHeight="1" thickTop="1">
      <c r="A315" s="51"/>
      <c r="B315" s="53" t="s">
        <v>151</v>
      </c>
      <c r="C315" s="50"/>
      <c r="D315" s="50"/>
      <c r="E315" s="17"/>
      <c r="F315" s="17"/>
      <c r="G315" s="17"/>
      <c r="H315" s="17"/>
      <c r="I315" s="17"/>
      <c r="J315" s="17"/>
      <c r="K315" s="17"/>
      <c r="L315" s="17"/>
      <c r="M315" s="10"/>
      <c r="N315" s="6"/>
      <c r="O315" s="10"/>
      <c r="P315" s="8"/>
      <c r="Q315" s="10"/>
      <c r="R315" s="8"/>
      <c r="S315" s="10"/>
      <c r="V315" s="28"/>
      <c r="W315" s="28"/>
      <c r="X315" s="28"/>
    </row>
    <row r="316" spans="1:24" s="9" customFormat="1" ht="22.9" customHeight="1">
      <c r="A316" s="51"/>
      <c r="B316" s="50" t="s">
        <v>94</v>
      </c>
      <c r="C316" s="50"/>
      <c r="D316" s="50"/>
      <c r="E316" s="17"/>
      <c r="F316" s="17"/>
      <c r="G316" s="17"/>
      <c r="H316" s="17"/>
      <c r="I316" s="17"/>
      <c r="J316" s="17"/>
      <c r="K316" s="17"/>
      <c r="L316" s="17"/>
      <c r="M316" s="7">
        <v>0</v>
      </c>
      <c r="N316" s="7"/>
      <c r="O316" s="7">
        <v>0</v>
      </c>
      <c r="P316" s="8"/>
      <c r="Q316" s="577">
        <v>0</v>
      </c>
      <c r="R316" s="7"/>
      <c r="S316" s="7">
        <v>1765990.86</v>
      </c>
      <c r="V316" s="28"/>
      <c r="W316" s="28"/>
      <c r="X316" s="28"/>
    </row>
    <row r="317" spans="1:24" s="9" customFormat="1" ht="22.9" customHeight="1">
      <c r="A317" s="51"/>
      <c r="B317" s="53" t="s">
        <v>153</v>
      </c>
      <c r="C317" s="19"/>
      <c r="D317" s="19"/>
      <c r="E317" s="19"/>
      <c r="F317" s="19"/>
      <c r="G317" s="19"/>
      <c r="H317" s="19"/>
      <c r="I317" s="19"/>
      <c r="J317" s="19"/>
      <c r="M317" s="7"/>
      <c r="N317" s="7"/>
      <c r="O317" s="7"/>
      <c r="P317" s="8"/>
      <c r="Q317" s="7"/>
      <c r="R317" s="7"/>
      <c r="S317" s="7"/>
      <c r="V317" s="28"/>
      <c r="W317" s="28"/>
      <c r="X317" s="28"/>
    </row>
    <row r="318" spans="1:24" s="9" customFormat="1" ht="22.9" customHeight="1">
      <c r="A318" s="51"/>
      <c r="B318" s="50" t="s">
        <v>118</v>
      </c>
      <c r="C318" s="19"/>
      <c r="D318" s="19"/>
      <c r="E318" s="19"/>
      <c r="F318" s="19"/>
      <c r="G318" s="19"/>
      <c r="H318" s="19"/>
      <c r="I318" s="19"/>
      <c r="J318" s="19"/>
      <c r="M318" s="7">
        <v>0</v>
      </c>
      <c r="N318" s="7"/>
      <c r="O318" s="7"/>
      <c r="P318" s="7"/>
      <c r="Q318" s="7">
        <v>63143768.259999998</v>
      </c>
      <c r="R318" s="7"/>
      <c r="S318" s="7">
        <v>11048066.02</v>
      </c>
      <c r="V318" s="28"/>
      <c r="W318" s="28"/>
      <c r="X318" s="28"/>
    </row>
    <row r="319" spans="1:24" s="9" customFormat="1" ht="22.9" customHeight="1">
      <c r="A319" s="51"/>
      <c r="B319" s="53" t="s">
        <v>301</v>
      </c>
      <c r="C319" s="28"/>
      <c r="D319" s="28"/>
      <c r="E319" s="19"/>
      <c r="F319" s="19"/>
      <c r="G319" s="19"/>
      <c r="H319" s="19"/>
      <c r="I319" s="19"/>
      <c r="J319" s="19"/>
      <c r="K319" s="19"/>
      <c r="L319" s="19"/>
      <c r="M319" s="82"/>
      <c r="N319" s="8"/>
      <c r="O319" s="82"/>
      <c r="P319" s="8"/>
      <c r="Q319" s="82"/>
      <c r="R319" s="8"/>
      <c r="S319" s="82"/>
      <c r="V319" s="28"/>
      <c r="W319" s="28"/>
      <c r="X319" s="28"/>
    </row>
    <row r="320" spans="1:24" s="9" customFormat="1" ht="22.9" customHeight="1">
      <c r="A320" s="51"/>
      <c r="B320" s="28" t="s">
        <v>214</v>
      </c>
      <c r="C320" s="28"/>
      <c r="D320" s="28"/>
      <c r="E320" s="19"/>
      <c r="F320" s="19"/>
      <c r="G320" s="19"/>
      <c r="H320" s="19"/>
      <c r="I320" s="19"/>
      <c r="J320" s="19"/>
      <c r="K320" s="19"/>
      <c r="L320" s="19"/>
      <c r="M320" s="7">
        <v>76631811.950000003</v>
      </c>
      <c r="N320" s="8"/>
      <c r="O320" s="7">
        <v>75776290.549999997</v>
      </c>
      <c r="P320" s="8"/>
      <c r="Q320" s="7">
        <v>0</v>
      </c>
      <c r="R320" s="8"/>
      <c r="S320" s="7">
        <v>0</v>
      </c>
      <c r="V320" s="28"/>
      <c r="W320" s="28"/>
      <c r="X320" s="28"/>
    </row>
    <row r="321" spans="1:24" s="9" customFormat="1" ht="22.9" customHeight="1">
      <c r="A321" s="28"/>
      <c r="B321" s="146" t="s">
        <v>302</v>
      </c>
      <c r="C321" s="147"/>
      <c r="D321" s="12"/>
      <c r="E321" s="12"/>
      <c r="F321" s="19"/>
      <c r="G321" s="19"/>
      <c r="H321" s="19"/>
      <c r="I321" s="19"/>
      <c r="J321" s="19"/>
      <c r="K321" s="19"/>
      <c r="L321" s="19"/>
      <c r="M321" s="11"/>
      <c r="N321" s="28"/>
      <c r="O321" s="11"/>
      <c r="P321" s="28"/>
      <c r="Q321" s="11"/>
      <c r="R321" s="28"/>
      <c r="S321" s="11"/>
      <c r="V321" s="28"/>
      <c r="W321" s="28"/>
      <c r="X321" s="28"/>
    </row>
    <row r="322" spans="1:24" s="9" customFormat="1" ht="22.9" customHeight="1">
      <c r="A322" s="28"/>
      <c r="B322" s="36" t="s">
        <v>236</v>
      </c>
      <c r="C322" s="147"/>
      <c r="D322" s="12"/>
      <c r="E322" s="12"/>
      <c r="F322" s="19"/>
      <c r="G322" s="19"/>
      <c r="H322" s="19"/>
      <c r="I322" s="19"/>
      <c r="J322" s="19"/>
      <c r="K322" s="19"/>
      <c r="L322" s="19"/>
      <c r="M322" s="7">
        <v>151938.15</v>
      </c>
      <c r="N322" s="7"/>
      <c r="O322" s="7">
        <v>144703.65</v>
      </c>
      <c r="P322" s="7"/>
      <c r="Q322" s="7">
        <v>0</v>
      </c>
      <c r="R322" s="7"/>
      <c r="S322" s="7">
        <v>0</v>
      </c>
      <c r="V322" s="28"/>
      <c r="W322" s="28"/>
      <c r="X322" s="28"/>
    </row>
    <row r="323" spans="1:24" s="9" customFormat="1" ht="22.9" customHeight="1">
      <c r="A323" s="28"/>
      <c r="B323" s="53" t="s">
        <v>303</v>
      </c>
      <c r="C323" s="147"/>
      <c r="D323" s="28"/>
      <c r="E323" s="28"/>
      <c r="F323" s="28"/>
      <c r="G323" s="28"/>
      <c r="H323" s="28"/>
      <c r="I323" s="28"/>
      <c r="J323" s="28"/>
      <c r="K323" s="28"/>
      <c r="L323" s="28"/>
      <c r="M323" s="11"/>
      <c r="N323" s="8"/>
      <c r="O323" s="11"/>
      <c r="P323" s="8"/>
      <c r="Q323" s="11"/>
      <c r="R323" s="8"/>
      <c r="S323" s="11"/>
      <c r="V323" s="28"/>
      <c r="W323" s="28"/>
      <c r="X323" s="28"/>
    </row>
    <row r="324" spans="1:24" s="9" customFormat="1" ht="22.9" customHeight="1">
      <c r="A324" s="28"/>
      <c r="B324" s="122" t="s">
        <v>235</v>
      </c>
      <c r="C324" s="19"/>
      <c r="D324" s="19"/>
      <c r="F324" s="28"/>
      <c r="G324" s="28"/>
      <c r="H324" s="28"/>
      <c r="I324" s="28"/>
      <c r="J324" s="28"/>
      <c r="K324" s="28"/>
      <c r="L324" s="28"/>
      <c r="M324" s="7">
        <v>151.61000000000001</v>
      </c>
      <c r="N324" s="7"/>
      <c r="O324" s="7">
        <v>553.5</v>
      </c>
      <c r="P324" s="7"/>
      <c r="Q324" s="7">
        <v>0</v>
      </c>
      <c r="R324" s="7"/>
      <c r="S324" s="7">
        <v>0</v>
      </c>
      <c r="V324" s="28"/>
      <c r="W324" s="28"/>
      <c r="X324" s="28"/>
    </row>
    <row r="325" spans="1:24" s="9" customFormat="1" ht="22.9" customHeight="1">
      <c r="A325" s="28"/>
      <c r="B325" s="146" t="s">
        <v>304</v>
      </c>
      <c r="C325" s="147"/>
      <c r="D325" s="12"/>
      <c r="F325" s="28"/>
      <c r="G325" s="28"/>
      <c r="H325" s="28"/>
      <c r="I325" s="28"/>
      <c r="J325" s="28"/>
      <c r="K325" s="28"/>
      <c r="L325" s="28"/>
      <c r="M325" s="11"/>
      <c r="N325" s="7"/>
      <c r="O325" s="11"/>
      <c r="P325" s="7"/>
      <c r="Q325" s="11"/>
      <c r="R325" s="7"/>
      <c r="S325" s="11"/>
      <c r="V325" s="28"/>
      <c r="W325" s="28"/>
      <c r="X325" s="28"/>
    </row>
    <row r="326" spans="1:24" s="9" customFormat="1" ht="22.9" customHeight="1">
      <c r="A326" s="28"/>
      <c r="B326" s="146" t="s">
        <v>305</v>
      </c>
      <c r="C326" s="147"/>
      <c r="D326" s="12"/>
      <c r="F326" s="28"/>
      <c r="G326" s="28"/>
      <c r="H326" s="28"/>
      <c r="I326" s="28"/>
      <c r="J326" s="28"/>
      <c r="K326" s="28"/>
      <c r="L326" s="28"/>
      <c r="M326" s="11"/>
      <c r="N326" s="7"/>
      <c r="O326" s="11"/>
      <c r="P326" s="7"/>
      <c r="Q326" s="11"/>
      <c r="R326" s="7"/>
      <c r="S326" s="11"/>
      <c r="V326" s="28"/>
      <c r="W326" s="28"/>
      <c r="X326" s="28"/>
    </row>
    <row r="327" spans="1:24" s="9" customFormat="1" ht="22.9" customHeight="1">
      <c r="A327" s="28"/>
      <c r="B327" s="28" t="s">
        <v>178</v>
      </c>
      <c r="C327" s="147"/>
      <c r="D327" s="12"/>
      <c r="F327" s="28"/>
      <c r="G327" s="28"/>
      <c r="H327" s="28"/>
      <c r="I327" s="28"/>
      <c r="J327" s="28"/>
      <c r="K327" s="28"/>
      <c r="L327" s="28"/>
      <c r="M327" s="7">
        <v>0</v>
      </c>
      <c r="N327" s="7"/>
      <c r="O327" s="7">
        <v>0</v>
      </c>
      <c r="P327" s="7"/>
      <c r="Q327" s="7">
        <v>0</v>
      </c>
      <c r="R327" s="7"/>
      <c r="S327" s="7">
        <v>0</v>
      </c>
      <c r="V327" s="28"/>
      <c r="W327" s="28"/>
      <c r="X327" s="28"/>
    </row>
    <row r="328" spans="1:24" s="9" customFormat="1" ht="22.9" customHeight="1">
      <c r="A328" s="28"/>
      <c r="B328" s="105" t="s">
        <v>306</v>
      </c>
      <c r="C328" s="36"/>
      <c r="D328" s="19"/>
      <c r="E328" s="19"/>
      <c r="F328" s="28"/>
      <c r="G328" s="28"/>
      <c r="H328" s="28"/>
      <c r="I328" s="28"/>
      <c r="J328" s="28"/>
      <c r="K328" s="28"/>
      <c r="L328" s="28"/>
      <c r="M328" s="631"/>
      <c r="N328" s="7"/>
      <c r="O328" s="631"/>
      <c r="P328" s="7"/>
      <c r="Q328" s="631"/>
      <c r="R328" s="200"/>
      <c r="S328" s="631"/>
      <c r="V328" s="28"/>
      <c r="W328" s="28"/>
      <c r="X328" s="28"/>
    </row>
    <row r="329" spans="1:24" s="9" customFormat="1" ht="22.9" customHeight="1">
      <c r="A329" s="28"/>
      <c r="B329" s="36" t="s">
        <v>307</v>
      </c>
      <c r="C329" s="36"/>
      <c r="D329" s="19"/>
      <c r="E329" s="19"/>
      <c r="F329" s="28"/>
      <c r="G329" s="28"/>
      <c r="H329" s="28"/>
      <c r="I329" s="28"/>
      <c r="J329" s="28"/>
      <c r="K329" s="28"/>
      <c r="L329" s="28"/>
      <c r="M329" s="7">
        <v>10000</v>
      </c>
      <c r="N329" s="7"/>
      <c r="O329" s="7">
        <v>0</v>
      </c>
      <c r="P329" s="7"/>
      <c r="Q329" s="7">
        <v>0</v>
      </c>
      <c r="R329" s="7"/>
      <c r="S329" s="7">
        <v>0</v>
      </c>
      <c r="V329" s="28"/>
      <c r="W329" s="28"/>
      <c r="X329" s="28"/>
    </row>
    <row r="330" spans="1:24" s="9" customFormat="1" ht="22.9" customHeight="1">
      <c r="A330" s="349"/>
      <c r="B330" s="53" t="s">
        <v>308</v>
      </c>
      <c r="C330" s="340"/>
      <c r="D330" s="340"/>
      <c r="E330" s="340"/>
      <c r="F330" s="340"/>
      <c r="G330" s="340"/>
      <c r="H330" s="340"/>
      <c r="I330" s="340"/>
      <c r="J330" s="340"/>
      <c r="K330" s="340"/>
      <c r="L330" s="340"/>
      <c r="M330" s="12"/>
      <c r="N330" s="12"/>
      <c r="O330" s="12"/>
      <c r="P330" s="12"/>
      <c r="Q330" s="12"/>
      <c r="R330" s="12"/>
      <c r="S330" s="12"/>
      <c r="V330" s="28"/>
      <c r="W330" s="28"/>
      <c r="X330" s="28"/>
    </row>
    <row r="331" spans="1:24" s="9" customFormat="1" ht="22.9" customHeight="1">
      <c r="A331" s="51"/>
      <c r="B331" s="12" t="s">
        <v>94</v>
      </c>
      <c r="C331" s="19"/>
      <c r="D331" s="19"/>
      <c r="E331" s="19"/>
      <c r="F331" s="19"/>
      <c r="G331" s="19"/>
      <c r="H331" s="19"/>
      <c r="I331" s="19"/>
      <c r="J331" s="19"/>
      <c r="K331" s="19"/>
      <c r="L331" s="19"/>
      <c r="M331" s="7">
        <v>0</v>
      </c>
      <c r="N331" s="8"/>
      <c r="O331" s="7">
        <v>0</v>
      </c>
      <c r="P331" s="12"/>
      <c r="Q331" s="7">
        <v>683123.29</v>
      </c>
      <c r="R331" s="8"/>
      <c r="S331" s="7">
        <v>682203.69</v>
      </c>
      <c r="V331" s="28"/>
      <c r="W331" s="28"/>
      <c r="X331" s="28"/>
    </row>
    <row r="332" spans="1:24" s="9" customFormat="1" ht="22.9" customHeight="1">
      <c r="A332" s="51"/>
      <c r="B332" s="9" t="s">
        <v>96</v>
      </c>
      <c r="C332" s="19"/>
      <c r="D332" s="19"/>
      <c r="K332" s="19"/>
      <c r="L332" s="19"/>
      <c r="M332" s="11">
        <v>0</v>
      </c>
      <c r="N332" s="6"/>
      <c r="O332" s="11">
        <v>0</v>
      </c>
      <c r="P332" s="8"/>
      <c r="Q332" s="11">
        <v>1383346.0000000005</v>
      </c>
      <c r="R332" s="6"/>
      <c r="S332" s="11">
        <v>1425205.49</v>
      </c>
      <c r="V332" s="28"/>
      <c r="W332" s="28"/>
      <c r="X332" s="28"/>
    </row>
    <row r="333" spans="1:24" s="9" customFormat="1" ht="22.9" customHeight="1">
      <c r="A333" s="51"/>
      <c r="B333" s="9" t="s">
        <v>103</v>
      </c>
      <c r="C333" s="19"/>
      <c r="D333" s="19"/>
      <c r="K333" s="19"/>
      <c r="L333" s="19"/>
      <c r="M333" s="11">
        <v>0</v>
      </c>
      <c r="N333" s="6"/>
      <c r="O333" s="11">
        <v>0</v>
      </c>
      <c r="P333" s="8"/>
      <c r="Q333" s="11">
        <v>2012.0499999999993</v>
      </c>
      <c r="R333" s="6"/>
      <c r="S333" s="11">
        <v>1672.61</v>
      </c>
      <c r="V333" s="28"/>
      <c r="W333" s="28"/>
      <c r="X333" s="28"/>
    </row>
    <row r="334" spans="1:24" s="9" customFormat="1" ht="22.9" customHeight="1">
      <c r="A334" s="28"/>
      <c r="B334" s="36"/>
      <c r="C334" s="147"/>
      <c r="D334" s="12"/>
      <c r="E334" s="12"/>
      <c r="F334" s="19"/>
      <c r="G334" s="19"/>
      <c r="H334" s="19"/>
      <c r="I334" s="19"/>
      <c r="J334" s="19"/>
      <c r="K334" s="19"/>
      <c r="L334" s="19"/>
      <c r="M334" s="7"/>
      <c r="N334" s="7"/>
      <c r="O334" s="7"/>
      <c r="P334" s="7"/>
      <c r="Q334" s="7"/>
      <c r="R334" s="7"/>
      <c r="S334" s="7"/>
      <c r="V334" s="28"/>
      <c r="W334" s="28"/>
      <c r="X334" s="28"/>
    </row>
    <row r="335" spans="1:24" s="9" customFormat="1" ht="22.9" customHeight="1">
      <c r="A335" s="51"/>
      <c r="B335" s="28"/>
      <c r="C335" s="28"/>
      <c r="D335" s="28"/>
      <c r="E335" s="28" t="str">
        <f>+E296</f>
        <v>(Sign) ……………………………………...........……………………………...……………. Authorized Director</v>
      </c>
      <c r="F335" s="51"/>
      <c r="G335" s="51"/>
      <c r="K335" s="19"/>
      <c r="L335" s="19"/>
      <c r="M335" s="11"/>
      <c r="N335" s="6"/>
      <c r="O335" s="11"/>
      <c r="P335" s="8"/>
      <c r="Q335" s="11"/>
      <c r="R335" s="8"/>
      <c r="S335" s="11"/>
      <c r="V335" s="28"/>
      <c r="W335" s="28"/>
      <c r="X335" s="28"/>
    </row>
    <row r="336" spans="1:24" s="9" customFormat="1" ht="22.9" customHeight="1">
      <c r="A336" s="28"/>
      <c r="B336" s="28"/>
      <c r="C336" s="51"/>
      <c r="D336" s="28"/>
      <c r="E336" s="28"/>
      <c r="F336" s="28"/>
      <c r="G336" s="28" t="str">
        <f>+G297</f>
        <v xml:space="preserve">(                                                                                                                                 )           </v>
      </c>
      <c r="K336" s="19"/>
      <c r="L336" s="19"/>
      <c r="M336" s="11"/>
      <c r="N336" s="6"/>
      <c r="O336" s="11"/>
      <c r="P336" s="8"/>
      <c r="Q336" s="11"/>
      <c r="R336" s="8"/>
      <c r="S336" s="11"/>
      <c r="V336" s="28"/>
      <c r="W336" s="28"/>
      <c r="X336" s="28"/>
    </row>
    <row r="337" spans="1:24" s="9" customFormat="1" ht="22.9" customHeight="1">
      <c r="A337" s="666" t="s">
        <v>309</v>
      </c>
      <c r="B337" s="667"/>
      <c r="C337" s="667"/>
      <c r="D337" s="667"/>
      <c r="E337" s="667"/>
      <c r="F337" s="667"/>
      <c r="G337" s="667"/>
      <c r="H337" s="667"/>
      <c r="I337" s="667"/>
      <c r="J337" s="667"/>
      <c r="K337" s="667"/>
      <c r="L337" s="667"/>
      <c r="M337" s="667"/>
      <c r="N337" s="667"/>
      <c r="O337" s="667"/>
      <c r="P337" s="667"/>
      <c r="Q337" s="667"/>
      <c r="R337" s="667"/>
      <c r="S337" s="667"/>
      <c r="V337" s="28"/>
      <c r="W337" s="28"/>
      <c r="X337" s="28"/>
    </row>
    <row r="338" spans="1:24" s="9" customFormat="1" ht="22.9" customHeight="1">
      <c r="A338" s="349"/>
      <c r="B338" s="340"/>
      <c r="C338" s="340"/>
      <c r="D338" s="340"/>
      <c r="E338" s="340"/>
      <c r="F338" s="340"/>
      <c r="G338" s="340"/>
      <c r="H338" s="340"/>
      <c r="I338" s="340"/>
      <c r="J338" s="340"/>
      <c r="K338" s="340"/>
      <c r="L338" s="340"/>
      <c r="M338" s="340"/>
      <c r="N338" s="340"/>
      <c r="O338" s="340"/>
      <c r="P338" s="340"/>
      <c r="Q338" s="340"/>
      <c r="R338" s="340"/>
      <c r="S338" s="340"/>
      <c r="V338" s="28"/>
      <c r="W338" s="28"/>
      <c r="X338" s="28"/>
    </row>
    <row r="339" spans="1:24" s="9" customFormat="1" ht="22.9" customHeight="1">
      <c r="A339" s="349"/>
      <c r="B339" s="340"/>
      <c r="C339" s="340"/>
      <c r="D339" s="340"/>
      <c r="E339" s="340"/>
      <c r="F339" s="340"/>
      <c r="G339" s="340"/>
      <c r="H339" s="340"/>
      <c r="I339" s="340"/>
      <c r="J339" s="340"/>
      <c r="K339" s="340"/>
      <c r="L339" s="340"/>
      <c r="M339" s="669" t="s">
        <v>159</v>
      </c>
      <c r="N339" s="669"/>
      <c r="O339" s="669"/>
      <c r="P339" s="669"/>
      <c r="Q339" s="669"/>
      <c r="R339" s="669"/>
      <c r="S339" s="669"/>
      <c r="V339" s="28"/>
      <c r="W339" s="28"/>
      <c r="X339" s="28"/>
    </row>
    <row r="340" spans="1:24" s="9" customFormat="1" ht="22.9" customHeight="1">
      <c r="A340" s="349"/>
      <c r="B340" s="340"/>
      <c r="C340" s="340"/>
      <c r="D340" s="340"/>
      <c r="E340" s="340"/>
      <c r="F340" s="340"/>
      <c r="G340" s="340"/>
      <c r="H340" s="340"/>
      <c r="I340" s="340"/>
      <c r="J340" s="340"/>
      <c r="K340" s="340"/>
      <c r="L340" s="340"/>
      <c r="M340" s="665" t="s">
        <v>160</v>
      </c>
      <c r="N340" s="665"/>
      <c r="O340" s="665"/>
      <c r="P340" s="340"/>
      <c r="Q340" s="665" t="s">
        <v>161</v>
      </c>
      <c r="R340" s="665"/>
      <c r="S340" s="665"/>
      <c r="V340" s="28"/>
      <c r="W340" s="28"/>
      <c r="X340" s="28"/>
    </row>
    <row r="341" spans="1:24" s="9" customFormat="1" ht="22.9" customHeight="1">
      <c r="A341" s="349"/>
      <c r="B341" s="340"/>
      <c r="C341" s="340"/>
      <c r="D341" s="340"/>
      <c r="E341" s="340"/>
      <c r="F341" s="340"/>
      <c r="G341" s="340"/>
      <c r="H341" s="340"/>
      <c r="I341" s="340"/>
      <c r="J341" s="340"/>
      <c r="K341" s="340"/>
      <c r="L341" s="340"/>
      <c r="M341" s="343" t="str">
        <f>+M301</f>
        <v>2026</v>
      </c>
      <c r="N341" s="340"/>
      <c r="O341" s="343" t="str">
        <f>+O301</f>
        <v>2025</v>
      </c>
      <c r="P341" s="340"/>
      <c r="Q341" s="350" t="str">
        <f>+M341</f>
        <v>2026</v>
      </c>
      <c r="R341" s="340"/>
      <c r="S341" s="350" t="str">
        <f>+O341</f>
        <v>2025</v>
      </c>
      <c r="V341" s="28"/>
      <c r="W341" s="28"/>
      <c r="X341" s="28"/>
    </row>
    <row r="342" spans="1:24" s="9" customFormat="1" ht="22.9" customHeight="1">
      <c r="A342" s="349"/>
      <c r="B342" s="53" t="s">
        <v>310</v>
      </c>
      <c r="C342" s="340"/>
      <c r="D342" s="340"/>
      <c r="E342" s="340"/>
      <c r="F342" s="340"/>
      <c r="G342" s="340"/>
      <c r="H342" s="340"/>
      <c r="I342" s="340"/>
      <c r="J342" s="340"/>
      <c r="K342" s="340"/>
      <c r="L342" s="340"/>
      <c r="M342" s="349"/>
      <c r="N342" s="340"/>
      <c r="O342" s="349"/>
      <c r="P342" s="340"/>
      <c r="Q342" s="340"/>
      <c r="R342" s="340"/>
      <c r="S342" s="340"/>
      <c r="V342" s="28"/>
      <c r="W342" s="28"/>
      <c r="X342" s="28"/>
    </row>
    <row r="343" spans="1:24" s="9" customFormat="1" ht="22.9" customHeight="1">
      <c r="A343" s="51"/>
      <c r="B343" s="28" t="s">
        <v>109</v>
      </c>
      <c r="C343" s="19"/>
      <c r="D343" s="19"/>
      <c r="K343" s="19"/>
      <c r="L343" s="19"/>
      <c r="M343" s="11">
        <v>0</v>
      </c>
      <c r="N343" s="6"/>
      <c r="O343" s="11">
        <v>0</v>
      </c>
      <c r="P343" s="8"/>
      <c r="Q343" s="11">
        <v>127457.51</v>
      </c>
      <c r="R343" s="6"/>
      <c r="S343" s="11">
        <v>26753.43</v>
      </c>
      <c r="V343" s="28"/>
      <c r="W343" s="28"/>
      <c r="X343" s="28"/>
    </row>
    <row r="344" spans="1:24" s="9" customFormat="1" ht="22.9" customHeight="1">
      <c r="A344" s="51"/>
      <c r="B344" s="36" t="s">
        <v>113</v>
      </c>
      <c r="C344" s="19"/>
      <c r="D344" s="19"/>
      <c r="K344" s="19"/>
      <c r="L344" s="19"/>
      <c r="M344" s="11">
        <v>0</v>
      </c>
      <c r="N344" s="6"/>
      <c r="O344" s="11">
        <v>0</v>
      </c>
      <c r="P344" s="8"/>
      <c r="Q344" s="11">
        <v>186797.69</v>
      </c>
      <c r="R344" s="6"/>
      <c r="S344" s="11">
        <v>77929.929999999993</v>
      </c>
      <c r="V344" s="28"/>
      <c r="W344" s="28"/>
      <c r="X344" s="28"/>
    </row>
    <row r="345" spans="1:24" s="9" customFormat="1" ht="22.9" customHeight="1">
      <c r="A345" s="51"/>
      <c r="B345" s="36" t="s">
        <v>116</v>
      </c>
      <c r="C345" s="19"/>
      <c r="D345" s="19"/>
      <c r="K345" s="19"/>
      <c r="L345" s="19"/>
      <c r="M345" s="11">
        <v>0</v>
      </c>
      <c r="N345" s="6"/>
      <c r="O345" s="11">
        <v>0</v>
      </c>
      <c r="P345" s="8"/>
      <c r="Q345" s="11">
        <v>7318.1600000000035</v>
      </c>
      <c r="R345" s="6"/>
      <c r="S345" s="11">
        <v>203664.31</v>
      </c>
      <c r="V345" s="28"/>
      <c r="W345" s="28"/>
      <c r="X345" s="28"/>
    </row>
    <row r="346" spans="1:24" s="9" customFormat="1" ht="22.9" customHeight="1">
      <c r="A346" s="51"/>
      <c r="B346" s="36" t="s">
        <v>117</v>
      </c>
      <c r="C346" s="19"/>
      <c r="D346" s="19"/>
      <c r="K346" s="19"/>
      <c r="L346" s="19"/>
      <c r="M346" s="11">
        <v>0</v>
      </c>
      <c r="N346" s="6"/>
      <c r="O346" s="11">
        <v>0</v>
      </c>
      <c r="P346" s="8"/>
      <c r="Q346" s="11">
        <v>5355.66</v>
      </c>
      <c r="R346" s="6"/>
      <c r="S346" s="11">
        <v>5609.6</v>
      </c>
      <c r="V346" s="28"/>
      <c r="W346" s="28"/>
      <c r="X346" s="28"/>
    </row>
    <row r="347" spans="1:24" s="9" customFormat="1" ht="22.9" customHeight="1">
      <c r="A347" s="51"/>
      <c r="B347" s="36" t="s">
        <v>311</v>
      </c>
      <c r="C347" s="19"/>
      <c r="D347" s="19"/>
      <c r="K347" s="19"/>
      <c r="L347" s="19"/>
      <c r="M347" s="11"/>
      <c r="N347" s="6"/>
      <c r="O347" s="11"/>
      <c r="P347" s="8"/>
      <c r="Q347" s="11">
        <v>0</v>
      </c>
      <c r="R347" s="6"/>
      <c r="S347" s="11">
        <v>2794.52</v>
      </c>
      <c r="T347" s="9" t="s">
        <v>312</v>
      </c>
      <c r="V347" s="28"/>
      <c r="W347" s="28"/>
      <c r="X347" s="28"/>
    </row>
    <row r="348" spans="1:24" s="9" customFormat="1" ht="22.9" customHeight="1">
      <c r="A348" s="51"/>
      <c r="B348" s="28" t="s">
        <v>126</v>
      </c>
      <c r="C348" s="19"/>
      <c r="D348" s="19"/>
      <c r="K348" s="19"/>
      <c r="L348" s="19"/>
      <c r="M348" s="11">
        <v>0</v>
      </c>
      <c r="N348" s="6"/>
      <c r="O348" s="11">
        <v>0</v>
      </c>
      <c r="P348" s="8"/>
      <c r="Q348" s="11">
        <v>0</v>
      </c>
      <c r="R348" s="6"/>
      <c r="S348" s="11">
        <v>149589.06</v>
      </c>
      <c r="V348" s="28"/>
      <c r="W348" s="28"/>
      <c r="X348" s="28"/>
    </row>
    <row r="349" spans="1:24" s="9" customFormat="1" ht="22.9" customHeight="1">
      <c r="A349" s="51"/>
      <c r="B349" s="28" t="s">
        <v>127</v>
      </c>
      <c r="C349" s="19"/>
      <c r="D349" s="19"/>
      <c r="K349" s="19"/>
      <c r="L349" s="19"/>
      <c r="M349" s="11">
        <v>0</v>
      </c>
      <c r="N349" s="6"/>
      <c r="O349" s="11">
        <v>0</v>
      </c>
      <c r="P349" s="8"/>
      <c r="Q349" s="11">
        <v>155821.91</v>
      </c>
      <c r="R349" s="6"/>
      <c r="S349" s="11">
        <v>61643.839999999997</v>
      </c>
      <c r="V349" s="28"/>
      <c r="W349" s="28"/>
      <c r="X349" s="28"/>
    </row>
    <row r="350" spans="1:24" s="9" customFormat="1" ht="22.9" customHeight="1">
      <c r="A350" s="51"/>
      <c r="B350" s="28" t="s">
        <v>128</v>
      </c>
      <c r="C350" s="19"/>
      <c r="D350" s="19"/>
      <c r="K350" s="19"/>
      <c r="L350" s="19"/>
      <c r="M350" s="11">
        <v>0</v>
      </c>
      <c r="N350" s="6"/>
      <c r="O350" s="11">
        <v>0</v>
      </c>
      <c r="P350" s="8"/>
      <c r="Q350" s="11">
        <v>1840782.0899999999</v>
      </c>
      <c r="R350" s="6"/>
      <c r="S350" s="11">
        <v>1765150.7</v>
      </c>
      <c r="V350" s="28"/>
      <c r="W350" s="28"/>
      <c r="X350" s="28"/>
    </row>
    <row r="351" spans="1:24" s="9" customFormat="1" ht="22.9" customHeight="1">
      <c r="A351" s="51"/>
      <c r="B351" s="28" t="s">
        <v>129</v>
      </c>
      <c r="C351" s="19"/>
      <c r="D351" s="19"/>
      <c r="E351" s="19"/>
      <c r="F351" s="19"/>
      <c r="G351" s="19"/>
      <c r="H351" s="19"/>
      <c r="I351" s="19"/>
      <c r="J351" s="19"/>
      <c r="K351" s="19"/>
      <c r="L351" s="19"/>
      <c r="M351" s="11">
        <v>0</v>
      </c>
      <c r="N351" s="6"/>
      <c r="O351" s="11">
        <v>0</v>
      </c>
      <c r="P351" s="8"/>
      <c r="Q351" s="11">
        <v>760854.94000000006</v>
      </c>
      <c r="R351" s="6"/>
      <c r="S351" s="11">
        <v>747945.2</v>
      </c>
      <c r="V351" s="28"/>
      <c r="W351" s="28"/>
      <c r="X351" s="28"/>
    </row>
    <row r="352" spans="1:24" s="9" customFormat="1" ht="22.9" customHeight="1">
      <c r="A352" s="51"/>
      <c r="B352" s="28" t="s">
        <v>178</v>
      </c>
      <c r="C352" s="19"/>
      <c r="D352" s="19"/>
      <c r="K352" s="19"/>
      <c r="L352" s="19"/>
      <c r="M352" s="11">
        <v>2491643.8199999998</v>
      </c>
      <c r="N352" s="6"/>
      <c r="O352" s="11">
        <v>2363506.85</v>
      </c>
      <c r="P352" s="8"/>
      <c r="Q352" s="11">
        <v>2519328.7500000005</v>
      </c>
      <c r="R352" s="6"/>
      <c r="S352" s="11">
        <v>2363506.85</v>
      </c>
      <c r="V352" s="28"/>
      <c r="W352" s="28"/>
      <c r="X352" s="28"/>
    </row>
    <row r="353" spans="1:24" s="9" customFormat="1" ht="22.9" customHeight="1">
      <c r="A353" s="51"/>
      <c r="B353" s="28" t="s">
        <v>313</v>
      </c>
      <c r="C353" s="19"/>
      <c r="D353" s="19"/>
      <c r="E353" s="19"/>
      <c r="F353" s="19"/>
      <c r="G353" s="19"/>
      <c r="H353" s="19"/>
      <c r="I353" s="19"/>
      <c r="J353" s="19"/>
      <c r="K353" s="19"/>
      <c r="L353" s="19"/>
      <c r="M353" s="11">
        <v>0</v>
      </c>
      <c r="N353" s="6"/>
      <c r="O353" s="11">
        <v>585616.44999999995</v>
      </c>
      <c r="P353" s="8"/>
      <c r="Q353" s="11">
        <v>0</v>
      </c>
      <c r="R353" s="6"/>
      <c r="S353" s="11">
        <v>0</v>
      </c>
      <c r="V353" s="28"/>
      <c r="W353" s="28"/>
      <c r="X353" s="28"/>
    </row>
    <row r="354" spans="1:24" s="9" customFormat="1" ht="22.9" customHeight="1">
      <c r="A354" s="51"/>
      <c r="B354" s="122" t="s">
        <v>235</v>
      </c>
      <c r="C354" s="19"/>
      <c r="D354" s="19"/>
      <c r="E354" s="19"/>
      <c r="F354" s="19"/>
      <c r="G354" s="19"/>
      <c r="H354" s="19"/>
      <c r="I354" s="19"/>
      <c r="J354" s="19"/>
      <c r="K354" s="19"/>
      <c r="L354" s="19"/>
      <c r="M354" s="11">
        <v>15948.780000000002</v>
      </c>
      <c r="N354" s="6"/>
      <c r="O354" s="11">
        <v>0</v>
      </c>
      <c r="P354" s="8"/>
      <c r="Q354" s="11">
        <v>0</v>
      </c>
      <c r="R354" s="6"/>
      <c r="S354" s="11">
        <v>0</v>
      </c>
      <c r="V354" s="28"/>
      <c r="W354" s="28"/>
      <c r="X354" s="28"/>
    </row>
    <row r="355" spans="1:24" s="9" customFormat="1" ht="22.9" customHeight="1">
      <c r="A355" s="51"/>
      <c r="B355" s="36" t="s">
        <v>245</v>
      </c>
      <c r="G355" s="19"/>
      <c r="H355" s="19"/>
      <c r="I355" s="19"/>
      <c r="J355" s="19"/>
      <c r="K355" s="19"/>
      <c r="L355" s="19"/>
      <c r="M355" s="11">
        <v>204218.36</v>
      </c>
      <c r="N355" s="6"/>
      <c r="O355" s="11">
        <v>17326.3</v>
      </c>
      <c r="P355" s="8"/>
      <c r="Q355" s="11">
        <v>204218.36</v>
      </c>
      <c r="R355" s="6"/>
      <c r="S355" s="11">
        <v>0</v>
      </c>
      <c r="V355" s="28"/>
      <c r="W355" s="28"/>
      <c r="X355" s="28"/>
    </row>
    <row r="356" spans="1:24" s="9" customFormat="1" ht="22.9" customHeight="1">
      <c r="A356" s="51"/>
      <c r="B356" s="9" t="s">
        <v>314</v>
      </c>
      <c r="C356" s="19"/>
      <c r="D356" s="19"/>
      <c r="G356" s="19"/>
      <c r="K356" s="19"/>
      <c r="L356" s="19"/>
      <c r="M356" s="11">
        <v>140778.48000000001</v>
      </c>
      <c r="N356" s="6"/>
      <c r="O356" s="11">
        <v>107465.75</v>
      </c>
      <c r="P356" s="8"/>
      <c r="Q356" s="11">
        <v>7978.09</v>
      </c>
      <c r="R356" s="6"/>
      <c r="S356" s="11">
        <v>107465.75</v>
      </c>
      <c r="V356" s="28"/>
      <c r="W356" s="28"/>
      <c r="X356" s="28"/>
    </row>
    <row r="357" spans="1:24" s="9" customFormat="1" ht="22.9" customHeight="1">
      <c r="A357" s="51"/>
      <c r="B357" s="9" t="s">
        <v>315</v>
      </c>
      <c r="C357" s="19"/>
      <c r="D357" s="19"/>
      <c r="G357" s="19"/>
      <c r="K357" s="19"/>
      <c r="L357" s="19"/>
      <c r="M357" s="11">
        <v>239585.88</v>
      </c>
      <c r="N357" s="6"/>
      <c r="O357" s="11">
        <v>402352.07</v>
      </c>
      <c r="P357" s="8"/>
      <c r="Q357" s="11">
        <v>24931.51</v>
      </c>
      <c r="R357" s="6"/>
      <c r="S357" s="11">
        <v>0</v>
      </c>
      <c r="V357" s="28"/>
      <c r="W357" s="28"/>
      <c r="X357" s="28"/>
    </row>
    <row r="358" spans="1:24" s="9" customFormat="1" ht="22.9" customHeight="1" thickBot="1">
      <c r="A358" s="51"/>
      <c r="B358" s="19"/>
      <c r="C358" s="28" t="s">
        <v>167</v>
      </c>
      <c r="D358" s="19"/>
      <c r="E358" s="19"/>
      <c r="F358" s="19"/>
      <c r="G358" s="19"/>
      <c r="H358" s="19"/>
      <c r="I358" s="19"/>
      <c r="J358" s="19"/>
      <c r="K358" s="19"/>
      <c r="L358" s="19"/>
      <c r="M358" s="202">
        <f>SUM(M331:M357)</f>
        <v>3092175.3199999994</v>
      </c>
      <c r="N358" s="81"/>
      <c r="O358" s="202">
        <f>SUM(O331:O357)</f>
        <v>3476267.4199999995</v>
      </c>
      <c r="P358" s="81"/>
      <c r="Q358" s="202">
        <f>SUM(Q331:Q357)</f>
        <v>7909326.0100000026</v>
      </c>
      <c r="R358" s="81"/>
      <c r="S358" s="202">
        <f>SUM(S331:S357)</f>
        <v>7621134.9800000004</v>
      </c>
      <c r="V358" s="28"/>
      <c r="W358" s="28"/>
      <c r="X358" s="28"/>
    </row>
    <row r="359" spans="1:24" s="9" customFormat="1" ht="22.9" customHeight="1" thickTop="1">
      <c r="A359" s="51"/>
      <c r="B359" s="19"/>
      <c r="C359" s="28"/>
      <c r="D359" s="19"/>
      <c r="E359" s="19"/>
      <c r="F359" s="19"/>
      <c r="G359" s="19"/>
      <c r="H359" s="19"/>
      <c r="I359" s="19"/>
      <c r="J359" s="19"/>
      <c r="K359" s="19"/>
      <c r="L359" s="19"/>
      <c r="M359" s="289"/>
      <c r="N359" s="81"/>
      <c r="O359" s="289"/>
      <c r="P359" s="81"/>
      <c r="Q359" s="289"/>
      <c r="R359" s="81"/>
      <c r="S359" s="289"/>
      <c r="V359" s="28"/>
      <c r="W359" s="28"/>
      <c r="X359" s="28"/>
    </row>
    <row r="360" spans="1:24" ht="22.9" customHeight="1">
      <c r="A360" s="50"/>
      <c r="B360" s="28" t="s">
        <v>316</v>
      </c>
      <c r="D360" s="28"/>
      <c r="E360" s="28"/>
      <c r="F360" s="28"/>
      <c r="G360" s="28"/>
      <c r="H360" s="28"/>
      <c r="I360" s="28"/>
      <c r="J360" s="28"/>
      <c r="K360" s="28"/>
      <c r="L360" s="28"/>
      <c r="M360" s="28"/>
      <c r="N360" s="28"/>
      <c r="O360" s="28"/>
      <c r="P360" s="28"/>
      <c r="Q360" s="28"/>
      <c r="R360" s="28"/>
      <c r="S360" s="28"/>
    </row>
    <row r="361" spans="1:24" ht="22.9" customHeight="1">
      <c r="A361" s="28"/>
      <c r="B361" s="28"/>
      <c r="C361" s="28"/>
      <c r="D361" s="28"/>
      <c r="E361" s="28"/>
      <c r="F361" s="28"/>
      <c r="G361" s="28"/>
      <c r="H361" s="28"/>
      <c r="I361" s="28"/>
      <c r="J361" s="28"/>
      <c r="K361" s="28"/>
      <c r="L361" s="28"/>
      <c r="M361" s="28"/>
      <c r="N361" s="28"/>
      <c r="O361" s="28"/>
      <c r="P361" s="28"/>
      <c r="Q361" s="28"/>
      <c r="R361" s="28"/>
      <c r="S361" s="28"/>
    </row>
    <row r="362" spans="1:24" ht="22.9" customHeight="1">
      <c r="A362" s="28"/>
      <c r="B362" s="28"/>
      <c r="C362" s="28"/>
      <c r="D362" s="28"/>
      <c r="E362" s="28"/>
      <c r="F362" s="28"/>
      <c r="G362" s="28"/>
      <c r="H362" s="28"/>
      <c r="I362" s="28"/>
      <c r="J362" s="28"/>
      <c r="K362" s="28"/>
      <c r="L362" s="28"/>
      <c r="M362" s="669" t="s">
        <v>159</v>
      </c>
      <c r="N362" s="669"/>
      <c r="O362" s="669"/>
      <c r="P362" s="669"/>
      <c r="Q362" s="669"/>
      <c r="R362" s="669"/>
      <c r="S362" s="669"/>
    </row>
    <row r="363" spans="1:24" ht="22.9" customHeight="1">
      <c r="A363" s="28"/>
      <c r="B363" s="28"/>
      <c r="C363" s="28"/>
      <c r="D363" s="28"/>
      <c r="E363" s="28"/>
      <c r="F363" s="28"/>
      <c r="G363" s="28"/>
      <c r="H363" s="28"/>
      <c r="I363" s="28"/>
      <c r="J363" s="28"/>
      <c r="K363" s="28"/>
      <c r="L363" s="28"/>
      <c r="M363" s="665" t="s">
        <v>160</v>
      </c>
      <c r="N363" s="665"/>
      <c r="O363" s="665"/>
      <c r="P363" s="340"/>
      <c r="Q363" s="665" t="s">
        <v>161</v>
      </c>
      <c r="R363" s="665"/>
      <c r="S363" s="665"/>
    </row>
    <row r="364" spans="1:24" ht="22.9" customHeight="1">
      <c r="A364" s="28"/>
      <c r="B364" s="28"/>
      <c r="C364" s="28"/>
      <c r="D364" s="28"/>
      <c r="E364" s="28"/>
      <c r="F364" s="28"/>
      <c r="G364" s="28"/>
      <c r="H364" s="28"/>
      <c r="I364" s="28"/>
      <c r="J364" s="28"/>
      <c r="K364" s="28"/>
      <c r="L364" s="28"/>
      <c r="M364" s="351" t="s">
        <v>286</v>
      </c>
      <c r="N364" s="352"/>
      <c r="O364" s="351" t="s">
        <v>287</v>
      </c>
      <c r="P364" s="352"/>
      <c r="Q364" s="353" t="str">
        <f>+M364</f>
        <v>2026</v>
      </c>
      <c r="R364" s="352"/>
      <c r="S364" s="353" t="str">
        <f>+O364</f>
        <v>2025</v>
      </c>
    </row>
    <row r="365" spans="1:24" ht="22.9" customHeight="1">
      <c r="A365" s="28"/>
      <c r="B365" s="3" t="s">
        <v>144</v>
      </c>
      <c r="C365" s="28"/>
      <c r="D365" s="28"/>
      <c r="E365" s="28"/>
      <c r="F365" s="28"/>
      <c r="G365" s="28"/>
      <c r="H365" s="28"/>
      <c r="I365" s="28"/>
      <c r="J365" s="28"/>
      <c r="K365" s="28"/>
      <c r="L365" s="28"/>
      <c r="M365" s="392"/>
      <c r="N365" s="352"/>
      <c r="O365" s="392"/>
      <c r="P365" s="352"/>
      <c r="Q365" s="352"/>
      <c r="R365" s="352"/>
      <c r="S365" s="352"/>
    </row>
    <row r="366" spans="1:24" ht="22.9" customHeight="1">
      <c r="A366" s="28"/>
      <c r="B366" s="36" t="s">
        <v>109</v>
      </c>
      <c r="C366" s="28"/>
      <c r="D366" s="28"/>
      <c r="E366" s="28"/>
      <c r="F366" s="28"/>
      <c r="G366" s="28"/>
      <c r="H366" s="28"/>
      <c r="I366" s="28"/>
      <c r="J366" s="28"/>
      <c r="K366" s="28"/>
      <c r="L366" s="28"/>
      <c r="M366" s="118">
        <v>0</v>
      </c>
      <c r="N366" s="8"/>
      <c r="O366" s="118">
        <v>0</v>
      </c>
      <c r="P366" s="8"/>
      <c r="Q366" s="118">
        <v>0</v>
      </c>
      <c r="R366" s="8"/>
      <c r="S366" s="384">
        <v>5388696.2800000003</v>
      </c>
    </row>
    <row r="367" spans="1:24" ht="22.9" customHeight="1">
      <c r="A367" s="28"/>
      <c r="B367" s="9" t="s">
        <v>165</v>
      </c>
      <c r="C367" s="28"/>
      <c r="D367" s="28"/>
      <c r="E367" s="28"/>
      <c r="F367" s="28"/>
      <c r="G367" s="28"/>
      <c r="H367" s="28"/>
      <c r="I367" s="28"/>
      <c r="J367" s="28"/>
      <c r="K367" s="28"/>
      <c r="L367" s="28"/>
      <c r="M367" s="118">
        <v>0</v>
      </c>
      <c r="N367" s="8"/>
      <c r="O367" s="384">
        <v>422105.25</v>
      </c>
      <c r="P367" s="8"/>
      <c r="Q367" s="118">
        <v>0</v>
      </c>
      <c r="R367" s="8"/>
      <c r="S367" s="384">
        <v>422105.25</v>
      </c>
    </row>
    <row r="368" spans="1:24" ht="22.9" customHeight="1" thickBot="1">
      <c r="A368" s="28"/>
      <c r="C368" s="28" t="s">
        <v>167</v>
      </c>
      <c r="D368" s="28"/>
      <c r="E368" s="28"/>
      <c r="F368" s="28"/>
      <c r="G368" s="28"/>
      <c r="H368" s="28"/>
      <c r="I368" s="28"/>
      <c r="J368" s="28"/>
      <c r="K368" s="28"/>
      <c r="L368" s="28"/>
      <c r="M368" s="385">
        <f>SUM(M366:M367)</f>
        <v>0</v>
      </c>
      <c r="N368" s="33"/>
      <c r="O368" s="385">
        <f>SUM(O366:O367)</f>
        <v>422105.25</v>
      </c>
      <c r="P368" s="6"/>
      <c r="Q368" s="385">
        <f>SUM(Q366:Q367)</f>
        <v>0</v>
      </c>
      <c r="R368" s="33"/>
      <c r="S368" s="385">
        <f>SUM(S366:S367)</f>
        <v>5810801.5300000003</v>
      </c>
    </row>
    <row r="369" spans="1:24" ht="22.9" customHeight="1" thickTop="1">
      <c r="A369" s="28"/>
      <c r="C369" s="28"/>
      <c r="D369" s="28"/>
      <c r="E369" s="28"/>
      <c r="F369" s="28"/>
      <c r="G369" s="28"/>
      <c r="H369" s="28"/>
      <c r="I369" s="28"/>
      <c r="J369" s="28"/>
      <c r="K369" s="28"/>
      <c r="L369" s="28"/>
      <c r="M369" s="384"/>
      <c r="N369" s="33"/>
      <c r="O369" s="384"/>
      <c r="P369" s="6"/>
      <c r="Q369" s="384"/>
      <c r="R369" s="33"/>
      <c r="S369" s="384"/>
    </row>
    <row r="370" spans="1:24" ht="22.9" customHeight="1">
      <c r="A370" s="28"/>
      <c r="B370" s="28"/>
      <c r="C370" s="12"/>
      <c r="D370" s="12"/>
      <c r="E370" s="12"/>
      <c r="F370" s="12"/>
      <c r="G370" s="12"/>
      <c r="H370" s="12"/>
      <c r="I370" s="12"/>
      <c r="J370" s="12"/>
      <c r="K370" s="28"/>
      <c r="L370" s="28"/>
      <c r="M370" s="33"/>
      <c r="N370" s="33"/>
      <c r="O370" s="33"/>
      <c r="P370" s="6"/>
      <c r="Q370" s="33"/>
      <c r="R370" s="8"/>
      <c r="S370" s="33"/>
      <c r="T370" s="51"/>
      <c r="U370" s="12"/>
      <c r="V370" s="51"/>
      <c r="W370" s="51"/>
      <c r="X370" s="51"/>
    </row>
    <row r="371" spans="1:24" ht="22.9" customHeight="1">
      <c r="A371" s="28"/>
      <c r="B371" s="28"/>
      <c r="C371" s="12"/>
      <c r="D371" s="12"/>
      <c r="E371" s="12"/>
      <c r="F371" s="12"/>
      <c r="G371" s="12"/>
      <c r="H371" s="12"/>
      <c r="I371" s="12"/>
      <c r="J371" s="12"/>
      <c r="K371" s="28"/>
      <c r="L371" s="28"/>
      <c r="M371" s="33"/>
      <c r="N371" s="33"/>
      <c r="O371" s="33"/>
      <c r="P371" s="6"/>
      <c r="Q371" s="33"/>
      <c r="R371" s="8"/>
      <c r="S371" s="33"/>
      <c r="T371" s="51"/>
      <c r="U371" s="12"/>
      <c r="V371" s="51"/>
      <c r="W371" s="51"/>
      <c r="X371" s="51"/>
    </row>
    <row r="372" spans="1:24" ht="22.9" customHeight="1">
      <c r="A372" s="28"/>
      <c r="B372" s="28"/>
      <c r="C372" s="12"/>
      <c r="D372" s="12"/>
      <c r="E372" s="12"/>
      <c r="F372" s="12"/>
      <c r="G372" s="12"/>
      <c r="H372" s="12"/>
      <c r="I372" s="12"/>
      <c r="J372" s="12"/>
      <c r="K372" s="28"/>
      <c r="L372" s="28"/>
      <c r="M372" s="33"/>
      <c r="N372" s="33"/>
      <c r="O372" s="33"/>
      <c r="P372" s="6"/>
      <c r="Q372" s="33"/>
      <c r="R372" s="8"/>
      <c r="S372" s="33"/>
      <c r="T372" s="51"/>
      <c r="U372" s="12"/>
      <c r="V372" s="51"/>
      <c r="W372" s="51"/>
      <c r="X372" s="51"/>
    </row>
    <row r="373" spans="1:24" ht="22.9" customHeight="1">
      <c r="A373" s="28"/>
      <c r="B373" s="28"/>
      <c r="C373" s="12"/>
      <c r="D373" s="12"/>
      <c r="E373" s="12"/>
      <c r="F373" s="12"/>
      <c r="G373" s="12"/>
      <c r="H373" s="12"/>
      <c r="I373" s="12"/>
      <c r="J373" s="12"/>
      <c r="K373" s="28"/>
      <c r="L373" s="28"/>
      <c r="M373" s="33"/>
      <c r="N373" s="33"/>
      <c r="O373" s="33"/>
      <c r="P373" s="6"/>
      <c r="Q373" s="33"/>
      <c r="R373" s="8"/>
      <c r="S373" s="33"/>
      <c r="T373" s="51"/>
      <c r="U373" s="12"/>
      <c r="V373" s="51"/>
      <c r="W373" s="51"/>
      <c r="X373" s="51"/>
    </row>
    <row r="374" spans="1:24" s="28" customFormat="1" ht="22.9" customHeight="1">
      <c r="A374" s="51"/>
      <c r="E374" s="28" t="str">
        <f>+E335</f>
        <v>(Sign) ……………………………………...........……………………………...……………. Authorized Director</v>
      </c>
      <c r="F374" s="51"/>
      <c r="G374" s="51"/>
      <c r="H374" s="9"/>
      <c r="I374" s="9"/>
      <c r="J374" s="9"/>
      <c r="K374" s="19"/>
      <c r="L374" s="19"/>
      <c r="M374" s="11"/>
      <c r="N374" s="6"/>
      <c r="O374" s="11"/>
      <c r="P374" s="8"/>
      <c r="Q374" s="11"/>
      <c r="R374" s="8"/>
      <c r="S374" s="11"/>
      <c r="T374" s="9"/>
      <c r="U374" s="51"/>
    </row>
    <row r="375" spans="1:24" s="28" customFormat="1" ht="22.9" customHeight="1">
      <c r="C375" s="51"/>
      <c r="G375" s="28" t="str">
        <f>+G336</f>
        <v xml:space="preserve">(                                                                                                                                 )           </v>
      </c>
      <c r="H375" s="9"/>
      <c r="I375" s="9"/>
      <c r="J375" s="9"/>
      <c r="K375" s="19"/>
      <c r="L375" s="19"/>
      <c r="M375" s="11"/>
      <c r="N375" s="6"/>
      <c r="O375" s="11"/>
      <c r="P375" s="8"/>
      <c r="Q375" s="11"/>
      <c r="R375" s="8"/>
      <c r="S375" s="11"/>
      <c r="T375" s="9"/>
      <c r="U375" s="51"/>
    </row>
    <row r="376" spans="1:24" s="28" customFormat="1" ht="22.9" customHeight="1">
      <c r="A376" s="666" t="s">
        <v>317</v>
      </c>
      <c r="B376" s="667"/>
      <c r="C376" s="667"/>
      <c r="D376" s="667"/>
      <c r="E376" s="667"/>
      <c r="F376" s="667"/>
      <c r="G376" s="667"/>
      <c r="H376" s="667"/>
      <c r="I376" s="667"/>
      <c r="J376" s="667"/>
      <c r="K376" s="667"/>
      <c r="L376" s="667"/>
      <c r="M376" s="667"/>
      <c r="N376" s="667"/>
      <c r="O376" s="667"/>
      <c r="P376" s="667"/>
      <c r="Q376" s="667"/>
      <c r="R376" s="667"/>
      <c r="S376" s="667"/>
      <c r="T376" s="9"/>
      <c r="U376" s="51"/>
    </row>
    <row r="377" spans="1:24" s="28" customFormat="1" ht="22.9" customHeight="1">
      <c r="A377" s="349"/>
      <c r="B377" s="340"/>
      <c r="C377" s="340"/>
      <c r="D377" s="340"/>
      <c r="E377" s="340"/>
      <c r="F377" s="340"/>
      <c r="G377" s="340"/>
      <c r="H377" s="340"/>
      <c r="I377" s="340"/>
      <c r="J377" s="340"/>
      <c r="K377" s="340"/>
      <c r="L377" s="340"/>
      <c r="M377" s="669" t="s">
        <v>159</v>
      </c>
      <c r="N377" s="669"/>
      <c r="O377" s="669"/>
      <c r="P377" s="669"/>
      <c r="Q377" s="669"/>
      <c r="R377" s="669"/>
      <c r="S377" s="669"/>
      <c r="T377" s="9"/>
      <c r="U377" s="51"/>
    </row>
    <row r="378" spans="1:24" s="28" customFormat="1" ht="22.9" customHeight="1">
      <c r="A378" s="349"/>
      <c r="B378" s="340"/>
      <c r="C378" s="340"/>
      <c r="D378" s="340"/>
      <c r="E378" s="340"/>
      <c r="F378" s="340"/>
      <c r="G378" s="340"/>
      <c r="H378" s="340"/>
      <c r="I378" s="340"/>
      <c r="J378" s="340"/>
      <c r="K378" s="340"/>
      <c r="L378" s="340"/>
      <c r="M378" s="665" t="s">
        <v>160</v>
      </c>
      <c r="N378" s="665"/>
      <c r="O378" s="665"/>
      <c r="P378" s="340"/>
      <c r="Q378" s="665" t="s">
        <v>161</v>
      </c>
      <c r="R378" s="665"/>
      <c r="S378" s="665"/>
      <c r="T378" s="9"/>
      <c r="U378" s="51"/>
    </row>
    <row r="379" spans="1:24" s="28" customFormat="1" ht="22.9" customHeight="1">
      <c r="A379" s="349"/>
      <c r="B379" s="340"/>
      <c r="C379" s="340"/>
      <c r="D379" s="340"/>
      <c r="E379" s="340"/>
      <c r="F379" s="340"/>
      <c r="G379" s="340"/>
      <c r="H379" s="340"/>
      <c r="I379" s="340"/>
      <c r="J379" s="340"/>
      <c r="K379" s="340"/>
      <c r="L379" s="340"/>
      <c r="M379" s="351" t="s">
        <v>286</v>
      </c>
      <c r="N379" s="352"/>
      <c r="O379" s="351" t="s">
        <v>287</v>
      </c>
      <c r="P379" s="352"/>
      <c r="Q379" s="353" t="str">
        <f>+M379</f>
        <v>2026</v>
      </c>
      <c r="R379" s="352"/>
      <c r="S379" s="353" t="str">
        <f>+O379</f>
        <v>2025</v>
      </c>
      <c r="T379" s="9"/>
      <c r="U379" s="51"/>
    </row>
    <row r="380" spans="1:24" s="28" customFormat="1" ht="22.9" customHeight="1">
      <c r="A380" s="50"/>
      <c r="B380" s="53" t="s">
        <v>289</v>
      </c>
      <c r="E380" s="28" t="s">
        <v>290</v>
      </c>
      <c r="M380" s="631"/>
      <c r="N380" s="200"/>
      <c r="O380" s="631"/>
      <c r="P380" s="200"/>
      <c r="Q380" s="631"/>
      <c r="R380" s="200"/>
      <c r="S380" s="631"/>
      <c r="T380" s="9"/>
      <c r="U380" s="9"/>
    </row>
    <row r="381" spans="1:24" s="28" customFormat="1" ht="22.9" customHeight="1">
      <c r="A381" s="50"/>
      <c r="B381" s="9" t="s">
        <v>96</v>
      </c>
      <c r="C381" s="9"/>
      <c r="D381" s="9"/>
      <c r="E381" s="9"/>
      <c r="F381" s="9"/>
      <c r="M381" s="118">
        <v>0</v>
      </c>
      <c r="N381" s="33"/>
      <c r="O381" s="118">
        <v>0</v>
      </c>
      <c r="P381" s="6"/>
      <c r="Q381" s="384">
        <v>784205.6</v>
      </c>
      <c r="R381" s="33"/>
      <c r="S381" s="384">
        <v>786308.4</v>
      </c>
      <c r="T381" s="9"/>
      <c r="U381" s="9"/>
    </row>
    <row r="382" spans="1:24" s="28" customFormat="1" ht="22.9" customHeight="1">
      <c r="A382" s="50"/>
      <c r="B382" s="28" t="s">
        <v>103</v>
      </c>
      <c r="C382" s="9"/>
      <c r="D382" s="9"/>
      <c r="E382" s="9"/>
      <c r="F382" s="9"/>
      <c r="M382" s="118">
        <v>0</v>
      </c>
      <c r="N382" s="33"/>
      <c r="O382" s="118">
        <v>0</v>
      </c>
      <c r="P382" s="6"/>
      <c r="Q382" s="384">
        <v>274882.43999999994</v>
      </c>
      <c r="R382" s="33"/>
      <c r="S382" s="118">
        <v>0</v>
      </c>
      <c r="T382" s="9"/>
      <c r="U382" s="9"/>
    </row>
    <row r="383" spans="1:24" s="28" customFormat="1" ht="22.9" customHeight="1">
      <c r="A383" s="50"/>
      <c r="B383" s="36" t="s">
        <v>109</v>
      </c>
      <c r="C383" s="9"/>
      <c r="D383" s="9"/>
      <c r="E383" s="9"/>
      <c r="F383" s="9"/>
      <c r="M383" s="118">
        <v>0</v>
      </c>
      <c r="N383" s="33"/>
      <c r="O383" s="118">
        <v>0</v>
      </c>
      <c r="P383" s="6"/>
      <c r="Q383" s="384">
        <v>700.93</v>
      </c>
      <c r="R383" s="33"/>
      <c r="S383" s="118">
        <v>0</v>
      </c>
      <c r="T383" s="9"/>
      <c r="U383" s="9"/>
    </row>
    <row r="384" spans="1:24" s="28" customFormat="1" ht="22.9" customHeight="1">
      <c r="A384" s="50"/>
      <c r="B384" s="36" t="s">
        <v>113</v>
      </c>
      <c r="C384" s="9"/>
      <c r="D384" s="9"/>
      <c r="E384" s="9"/>
      <c r="F384" s="9"/>
      <c r="G384" s="9"/>
      <c r="H384" s="51"/>
      <c r="M384" s="118">
        <v>0</v>
      </c>
      <c r="N384" s="8"/>
      <c r="O384" s="118">
        <v>0</v>
      </c>
      <c r="P384" s="8"/>
      <c r="Q384" s="384">
        <v>4908000</v>
      </c>
      <c r="R384" s="8"/>
      <c r="S384" s="384">
        <v>4908000</v>
      </c>
      <c r="T384" s="9"/>
      <c r="U384" s="9"/>
    </row>
    <row r="385" spans="1:24" s="28" customFormat="1" ht="22.9" customHeight="1">
      <c r="A385" s="50"/>
      <c r="B385" s="36" t="s">
        <v>116</v>
      </c>
      <c r="C385" s="9"/>
      <c r="D385" s="9"/>
      <c r="E385" s="9"/>
      <c r="F385" s="9"/>
      <c r="G385" s="51"/>
      <c r="H385" s="51"/>
      <c r="M385" s="118">
        <v>0</v>
      </c>
      <c r="N385" s="8"/>
      <c r="O385" s="118">
        <v>0</v>
      </c>
      <c r="P385" s="8"/>
      <c r="Q385" s="384">
        <v>4815000</v>
      </c>
      <c r="R385" s="8"/>
      <c r="S385" s="384">
        <v>4851260</v>
      </c>
      <c r="T385" s="9"/>
      <c r="U385" s="9"/>
    </row>
    <row r="386" spans="1:24" s="28" customFormat="1" ht="22.9" customHeight="1">
      <c r="A386" s="50"/>
      <c r="B386" s="28" t="s">
        <v>118</v>
      </c>
      <c r="M386" s="118">
        <v>0</v>
      </c>
      <c r="N386" s="8"/>
      <c r="O386" s="118">
        <v>0</v>
      </c>
      <c r="P386" s="8"/>
      <c r="Q386" s="384">
        <v>1233176.24</v>
      </c>
      <c r="R386" s="8"/>
      <c r="S386" s="384">
        <v>7986.48</v>
      </c>
      <c r="T386" s="9"/>
      <c r="U386" s="9"/>
    </row>
    <row r="387" spans="1:24" s="28" customFormat="1" ht="22.9" customHeight="1">
      <c r="A387" s="50"/>
      <c r="B387" s="28" t="s">
        <v>178</v>
      </c>
      <c r="M387" s="384">
        <v>30000</v>
      </c>
      <c r="N387" s="8"/>
      <c r="O387" s="384">
        <v>60000</v>
      </c>
      <c r="P387" s="8"/>
      <c r="Q387" s="118">
        <v>0</v>
      </c>
      <c r="R387" s="8"/>
      <c r="S387" s="118">
        <v>0</v>
      </c>
      <c r="T387" s="9"/>
      <c r="U387" s="9"/>
    </row>
    <row r="388" spans="1:24" s="28" customFormat="1" ht="22.9" customHeight="1">
      <c r="A388" s="50"/>
      <c r="B388" s="28" t="s">
        <v>291</v>
      </c>
      <c r="M388" s="384">
        <v>20000</v>
      </c>
      <c r="N388" s="8"/>
      <c r="O388" s="384">
        <v>20000</v>
      </c>
      <c r="P388" s="8"/>
      <c r="Q388" s="118">
        <v>0</v>
      </c>
      <c r="R388" s="8"/>
      <c r="S388" s="118">
        <v>0</v>
      </c>
      <c r="T388" s="9"/>
      <c r="U388" s="9"/>
    </row>
    <row r="389" spans="1:24" s="28" customFormat="1" ht="22.9" customHeight="1">
      <c r="A389" s="50"/>
      <c r="B389" s="28" t="s">
        <v>165</v>
      </c>
      <c r="M389" s="118">
        <v>0</v>
      </c>
      <c r="N389" s="8"/>
      <c r="O389" s="384">
        <v>625068.5</v>
      </c>
      <c r="P389" s="8"/>
      <c r="Q389" s="118">
        <v>0</v>
      </c>
      <c r="R389" s="8"/>
      <c r="S389" s="118">
        <v>0</v>
      </c>
      <c r="T389" s="9"/>
      <c r="U389" s="9"/>
    </row>
    <row r="390" spans="1:24" s="28" customFormat="1" ht="22.9" customHeight="1">
      <c r="A390" s="50"/>
      <c r="B390" s="28" t="s">
        <v>166</v>
      </c>
      <c r="M390" s="118">
        <v>0</v>
      </c>
      <c r="N390" s="8"/>
      <c r="O390" s="384">
        <v>1988745.57</v>
      </c>
      <c r="P390" s="8"/>
      <c r="Q390" s="118">
        <v>0</v>
      </c>
      <c r="R390" s="8"/>
      <c r="S390" s="118">
        <v>446097</v>
      </c>
      <c r="T390" s="9"/>
      <c r="U390" s="9"/>
    </row>
    <row r="391" spans="1:24" s="28" customFormat="1" ht="22.9" customHeight="1" thickBot="1">
      <c r="A391" s="51"/>
      <c r="B391" s="51"/>
      <c r="C391" s="28" t="s">
        <v>167</v>
      </c>
      <c r="M391" s="40">
        <f>SUM(M381:M390)</f>
        <v>50000</v>
      </c>
      <c r="O391" s="40">
        <f>SUM(O381:O390)</f>
        <v>2693814.0700000003</v>
      </c>
      <c r="Q391" s="40">
        <f>SUM(Q381:Q390)</f>
        <v>12015965.209999999</v>
      </c>
      <c r="S391" s="40">
        <f>SUM(S381:S390)</f>
        <v>10999651.880000001</v>
      </c>
      <c r="T391" s="9"/>
      <c r="U391" s="9"/>
    </row>
    <row r="392" spans="1:24" s="28" customFormat="1" ht="22.9" customHeight="1" thickTop="1">
      <c r="A392" s="51"/>
      <c r="B392" s="146" t="s">
        <v>292</v>
      </c>
      <c r="C392" s="147"/>
      <c r="D392" s="147"/>
      <c r="E392" s="147"/>
      <c r="F392" s="147"/>
      <c r="G392" s="147"/>
      <c r="H392" s="147"/>
      <c r="I392" s="147"/>
      <c r="J392" s="147"/>
      <c r="K392" s="12"/>
      <c r="L392" s="12"/>
      <c r="M392" s="384"/>
      <c r="N392" s="33"/>
      <c r="O392" s="384"/>
      <c r="P392" s="6"/>
      <c r="Q392" s="384"/>
      <c r="R392" s="33"/>
      <c r="S392" s="384"/>
      <c r="T392" s="9"/>
      <c r="U392" s="9"/>
    </row>
    <row r="393" spans="1:24" s="28" customFormat="1" ht="22.9" customHeight="1">
      <c r="A393" s="51"/>
      <c r="B393" s="122" t="s">
        <v>166</v>
      </c>
      <c r="C393" s="147"/>
      <c r="D393" s="147"/>
      <c r="E393" s="147"/>
      <c r="F393" s="147"/>
      <c r="G393" s="147"/>
      <c r="H393" s="147"/>
      <c r="I393" s="147"/>
      <c r="J393" s="147"/>
      <c r="K393" s="12"/>
      <c r="L393" s="12"/>
      <c r="M393" s="118">
        <v>0</v>
      </c>
      <c r="N393" s="8"/>
      <c r="O393" s="384">
        <v>1542648.57</v>
      </c>
      <c r="P393" s="8"/>
      <c r="Q393" s="118">
        <v>0</v>
      </c>
      <c r="R393" s="8"/>
      <c r="S393" s="118">
        <v>0</v>
      </c>
      <c r="T393" s="9"/>
      <c r="U393" s="9"/>
    </row>
    <row r="394" spans="1:24" s="28" customFormat="1" ht="22.9" customHeight="1">
      <c r="A394" s="51"/>
      <c r="B394" s="28" t="s">
        <v>165</v>
      </c>
      <c r="C394" s="147"/>
      <c r="D394" s="147"/>
      <c r="E394" s="147"/>
      <c r="F394" s="147"/>
      <c r="G394" s="147"/>
      <c r="H394" s="147"/>
      <c r="I394" s="147"/>
      <c r="J394" s="147"/>
      <c r="K394" s="12"/>
      <c r="L394" s="12"/>
      <c r="M394" s="118">
        <v>0</v>
      </c>
      <c r="N394" s="8"/>
      <c r="O394" s="384">
        <v>595068.5</v>
      </c>
      <c r="P394" s="8"/>
      <c r="Q394" s="118">
        <v>0</v>
      </c>
      <c r="R394" s="8"/>
      <c r="S394" s="118">
        <v>0</v>
      </c>
      <c r="T394" s="9"/>
      <c r="U394" s="9"/>
    </row>
    <row r="395" spans="1:24" s="28" customFormat="1" ht="22.9" customHeight="1" thickBot="1">
      <c r="A395" s="51"/>
      <c r="B395" s="12"/>
      <c r="C395" s="28" t="s">
        <v>167</v>
      </c>
      <c r="D395" s="147"/>
      <c r="E395" s="147"/>
      <c r="F395" s="147"/>
      <c r="G395" s="147"/>
      <c r="H395" s="147"/>
      <c r="I395" s="147"/>
      <c r="J395" s="147"/>
      <c r="K395" s="12"/>
      <c r="L395" s="12"/>
      <c r="M395" s="385">
        <f>SUM(M393:M394)</f>
        <v>0</v>
      </c>
      <c r="N395" s="33"/>
      <c r="O395" s="385">
        <f>SUM(O393:O394)</f>
        <v>2137717.0700000003</v>
      </c>
      <c r="P395" s="6"/>
      <c r="Q395" s="385">
        <f>SUM(Q393:Q394)</f>
        <v>0</v>
      </c>
      <c r="R395" s="33"/>
      <c r="S395" s="385">
        <f>SUM(S393:S394)</f>
        <v>0</v>
      </c>
      <c r="T395" s="9"/>
      <c r="U395" s="9"/>
    </row>
    <row r="396" spans="1:24" s="28" customFormat="1" ht="22.9" customHeight="1" thickTop="1">
      <c r="A396" s="51"/>
      <c r="B396" s="146" t="s">
        <v>293</v>
      </c>
      <c r="C396" s="147"/>
      <c r="D396" s="147"/>
      <c r="E396" s="147"/>
      <c r="F396" s="147"/>
      <c r="G396" s="147"/>
      <c r="H396" s="147"/>
      <c r="I396" s="147"/>
      <c r="J396" s="147"/>
      <c r="K396" s="12"/>
      <c r="L396" s="12"/>
      <c r="M396" s="384"/>
      <c r="N396" s="33"/>
      <c r="O396" s="384"/>
      <c r="P396" s="6"/>
      <c r="Q396" s="384"/>
      <c r="R396" s="33"/>
      <c r="S396" s="384"/>
      <c r="T396" s="9"/>
      <c r="U396" s="9"/>
    </row>
    <row r="397" spans="1:24" s="28" customFormat="1" ht="22.9" customHeight="1">
      <c r="A397" s="51"/>
      <c r="B397" s="28" t="s">
        <v>165</v>
      </c>
      <c r="C397" s="147"/>
      <c r="D397" s="147"/>
      <c r="E397" s="147"/>
      <c r="F397" s="147"/>
      <c r="G397" s="147"/>
      <c r="H397" s="147"/>
      <c r="I397" s="147"/>
      <c r="J397" s="147"/>
      <c r="K397" s="12"/>
      <c r="L397" s="12"/>
      <c r="M397" s="118">
        <v>0</v>
      </c>
      <c r="N397" s="8"/>
      <c r="O397" s="384">
        <v>30000</v>
      </c>
      <c r="P397" s="8"/>
      <c r="Q397" s="118">
        <v>0</v>
      </c>
      <c r="R397" s="8"/>
      <c r="S397" s="118">
        <v>0</v>
      </c>
      <c r="T397" s="9"/>
      <c r="U397" s="9"/>
    </row>
    <row r="398" spans="1:24" s="9" customFormat="1" ht="22.9" customHeight="1">
      <c r="A398" s="50"/>
      <c r="B398" s="53" t="s">
        <v>294</v>
      </c>
      <c r="C398" s="19"/>
      <c r="D398" s="19"/>
      <c r="E398" s="19"/>
      <c r="F398" s="19"/>
      <c r="G398" s="19"/>
      <c r="H398" s="19"/>
      <c r="I398" s="19"/>
      <c r="J398" s="19"/>
      <c r="K398" s="19"/>
      <c r="L398" s="19"/>
      <c r="M398" s="130"/>
      <c r="N398" s="200"/>
      <c r="O398" s="631"/>
      <c r="P398" s="200"/>
      <c r="Q398" s="130"/>
      <c r="R398" s="200"/>
      <c r="S398" s="130"/>
      <c r="V398" s="28"/>
      <c r="W398" s="28"/>
      <c r="X398" s="28"/>
    </row>
    <row r="399" spans="1:24" s="9" customFormat="1" ht="22.9" customHeight="1">
      <c r="A399" s="50"/>
      <c r="B399" s="9" t="s">
        <v>91</v>
      </c>
      <c r="C399" s="28"/>
      <c r="D399" s="28"/>
      <c r="E399" s="28"/>
      <c r="F399" s="28"/>
      <c r="G399" s="28"/>
      <c r="H399" s="28"/>
      <c r="I399" s="28"/>
      <c r="J399" s="28"/>
      <c r="K399" s="19"/>
      <c r="L399" s="19"/>
      <c r="M399" s="118">
        <v>0</v>
      </c>
      <c r="N399" s="8"/>
      <c r="O399" s="118">
        <v>0</v>
      </c>
      <c r="P399" s="8"/>
      <c r="Q399" s="384">
        <v>6521911.9800000004</v>
      </c>
      <c r="R399" s="8"/>
      <c r="S399" s="7">
        <v>6477004.0999999996</v>
      </c>
      <c r="V399" s="28"/>
      <c r="W399" s="28"/>
      <c r="X399" s="28"/>
    </row>
    <row r="400" spans="1:24" s="9" customFormat="1" ht="22.9" customHeight="1">
      <c r="A400" s="50"/>
      <c r="B400" s="9" t="s">
        <v>295</v>
      </c>
      <c r="C400" s="28"/>
      <c r="D400" s="28"/>
      <c r="E400" s="28"/>
      <c r="F400" s="28"/>
      <c r="G400" s="28"/>
      <c r="H400" s="28"/>
      <c r="I400" s="28"/>
      <c r="J400" s="28"/>
      <c r="K400" s="19"/>
      <c r="L400" s="19"/>
      <c r="M400" s="51"/>
      <c r="N400" s="51"/>
      <c r="O400" s="51"/>
      <c r="P400" s="51"/>
      <c r="Q400" s="51"/>
      <c r="R400" s="51"/>
      <c r="S400" s="51"/>
      <c r="V400" s="28"/>
      <c r="W400" s="28"/>
      <c r="X400" s="28"/>
    </row>
    <row r="401" spans="1:24" s="9" customFormat="1" ht="22.9" customHeight="1">
      <c r="A401" s="50"/>
      <c r="B401" s="50"/>
      <c r="C401" s="28" t="s">
        <v>182</v>
      </c>
      <c r="D401" s="19"/>
      <c r="E401" s="19"/>
      <c r="F401" s="19"/>
      <c r="G401" s="19"/>
      <c r="H401" s="19"/>
      <c r="I401" s="19"/>
      <c r="J401" s="19"/>
      <c r="K401" s="19"/>
      <c r="L401" s="19"/>
      <c r="M401" s="118">
        <v>0</v>
      </c>
      <c r="N401" s="8"/>
      <c r="O401" s="118">
        <v>0</v>
      </c>
      <c r="P401" s="8"/>
      <c r="Q401" s="384">
        <v>1009533.78</v>
      </c>
      <c r="R401" s="8"/>
      <c r="S401" s="7">
        <v>1009230.84</v>
      </c>
      <c r="V401" s="28"/>
      <c r="W401" s="28"/>
      <c r="X401" s="28"/>
    </row>
    <row r="402" spans="1:24" s="9" customFormat="1" ht="22.9" customHeight="1">
      <c r="A402" s="9" t="s">
        <v>162</v>
      </c>
      <c r="B402" s="57" t="s">
        <v>102</v>
      </c>
      <c r="C402" s="19"/>
      <c r="D402" s="19"/>
      <c r="E402" s="28"/>
      <c r="F402" s="28"/>
      <c r="G402" s="28"/>
      <c r="H402" s="28"/>
      <c r="I402" s="28"/>
      <c r="J402" s="28"/>
      <c r="K402" s="19"/>
      <c r="L402" s="19"/>
      <c r="M402" s="118">
        <v>0</v>
      </c>
      <c r="N402" s="8"/>
      <c r="O402" s="118">
        <v>0</v>
      </c>
      <c r="P402" s="8"/>
      <c r="Q402" s="384">
        <v>699852.21</v>
      </c>
      <c r="R402" s="8"/>
      <c r="S402" s="7">
        <v>675554.8</v>
      </c>
      <c r="V402" s="28"/>
      <c r="W402" s="28"/>
      <c r="X402" s="28"/>
    </row>
    <row r="403" spans="1:24" s="9" customFormat="1" ht="22.9" customHeight="1">
      <c r="A403" s="50"/>
      <c r="B403" s="36" t="s">
        <v>103</v>
      </c>
      <c r="C403" s="28"/>
      <c r="D403" s="19"/>
      <c r="E403" s="19"/>
      <c r="F403" s="19"/>
      <c r="G403" s="19"/>
      <c r="H403" s="19"/>
      <c r="I403" s="19"/>
      <c r="J403" s="19"/>
      <c r="K403" s="19"/>
      <c r="L403" s="19"/>
      <c r="M403" s="118">
        <v>0</v>
      </c>
      <c r="N403" s="8"/>
      <c r="O403" s="118">
        <v>0</v>
      </c>
      <c r="P403" s="8"/>
      <c r="Q403" s="384">
        <v>1379.52</v>
      </c>
      <c r="R403" s="8"/>
      <c r="S403" s="7">
        <v>15754.8</v>
      </c>
      <c r="V403" s="28"/>
      <c r="W403" s="28"/>
      <c r="X403" s="28"/>
    </row>
    <row r="404" spans="1:24" s="9" customFormat="1" ht="22.9" customHeight="1">
      <c r="A404" s="51"/>
      <c r="B404" s="28" t="s">
        <v>118</v>
      </c>
      <c r="C404" s="19"/>
      <c r="D404" s="19"/>
      <c r="E404" s="28"/>
      <c r="F404" s="28"/>
      <c r="G404" s="28"/>
      <c r="H404" s="28"/>
      <c r="I404" s="28"/>
      <c r="J404" s="28"/>
      <c r="K404" s="19"/>
      <c r="L404" s="19"/>
      <c r="M404" s="118">
        <v>0</v>
      </c>
      <c r="N404" s="8"/>
      <c r="O404" s="118">
        <v>0</v>
      </c>
      <c r="P404" s="8"/>
      <c r="Q404" s="384">
        <v>7633.45</v>
      </c>
      <c r="R404" s="8"/>
      <c r="S404" s="7">
        <v>95434.1</v>
      </c>
      <c r="V404" s="28"/>
      <c r="W404" s="28"/>
      <c r="X404" s="28"/>
    </row>
    <row r="405" spans="1:24" s="9" customFormat="1" ht="22.9" customHeight="1">
      <c r="A405" s="51"/>
      <c r="B405" s="122" t="s">
        <v>116</v>
      </c>
      <c r="C405" s="19"/>
      <c r="D405" s="19"/>
      <c r="E405" s="28"/>
      <c r="F405" s="28"/>
      <c r="G405" s="28"/>
      <c r="H405" s="28"/>
      <c r="I405" s="28"/>
      <c r="J405" s="28"/>
      <c r="K405" s="19"/>
      <c r="L405" s="19"/>
      <c r="M405" s="118"/>
      <c r="N405" s="8"/>
      <c r="O405" s="7">
        <v>0</v>
      </c>
      <c r="P405" s="8"/>
      <c r="Q405" s="118">
        <v>16274.92</v>
      </c>
      <c r="R405" s="8"/>
      <c r="S405" s="7">
        <v>0</v>
      </c>
      <c r="V405" s="28"/>
      <c r="W405" s="28"/>
      <c r="X405" s="28"/>
    </row>
    <row r="406" spans="1:24" s="9" customFormat="1" ht="22.9" customHeight="1">
      <c r="A406" s="51"/>
      <c r="B406" s="122" t="s">
        <v>296</v>
      </c>
      <c r="C406" s="19"/>
      <c r="D406" s="19"/>
      <c r="E406" s="28"/>
      <c r="F406" s="28"/>
      <c r="G406" s="28"/>
      <c r="H406" s="28"/>
      <c r="I406" s="28"/>
      <c r="J406" s="28"/>
      <c r="K406" s="19"/>
      <c r="L406" s="19"/>
      <c r="M406" s="118">
        <v>0</v>
      </c>
      <c r="N406" s="8"/>
      <c r="O406" s="7">
        <v>5552197.3600000003</v>
      </c>
      <c r="P406" s="8"/>
      <c r="Q406" s="118">
        <v>0</v>
      </c>
      <c r="R406" s="8"/>
      <c r="S406" s="7">
        <v>5552197.3600000003</v>
      </c>
      <c r="V406" s="28"/>
      <c r="W406" s="28"/>
      <c r="X406" s="28"/>
    </row>
    <row r="407" spans="1:24" s="9" customFormat="1" ht="22.9" customHeight="1">
      <c r="A407" s="51"/>
      <c r="B407" s="28" t="s">
        <v>178</v>
      </c>
      <c r="C407" s="19"/>
      <c r="D407" s="19"/>
      <c r="E407" s="28"/>
      <c r="F407" s="28"/>
      <c r="G407" s="28"/>
      <c r="H407" s="28"/>
      <c r="I407" s="28"/>
      <c r="J407" s="28"/>
      <c r="K407" s="19"/>
      <c r="L407" s="19"/>
      <c r="M407" s="384">
        <v>968739.75</v>
      </c>
      <c r="N407" s="8"/>
      <c r="O407" s="7">
        <v>331506.84999999998</v>
      </c>
      <c r="P407" s="8"/>
      <c r="Q407" s="118">
        <v>0</v>
      </c>
      <c r="R407" s="8"/>
      <c r="S407" s="118">
        <v>0</v>
      </c>
      <c r="V407" s="28"/>
      <c r="W407" s="28"/>
      <c r="X407" s="28"/>
    </row>
    <row r="408" spans="1:24" s="9" customFormat="1" ht="22.9" customHeight="1">
      <c r="A408" s="51"/>
      <c r="B408" s="28" t="s">
        <v>214</v>
      </c>
      <c r="C408" s="19"/>
      <c r="D408" s="19"/>
      <c r="E408" s="28"/>
      <c r="F408" s="28"/>
      <c r="G408" s="28"/>
      <c r="H408" s="28"/>
      <c r="I408" s="28"/>
      <c r="J408" s="28"/>
      <c r="K408" s="19"/>
      <c r="L408" s="19"/>
      <c r="M408" s="118">
        <v>0</v>
      </c>
      <c r="N408" s="8"/>
      <c r="O408" s="7">
        <v>306549.75</v>
      </c>
      <c r="P408" s="8"/>
      <c r="Q408" s="118">
        <v>0</v>
      </c>
      <c r="R408" s="8"/>
      <c r="S408" s="118">
        <v>0</v>
      </c>
      <c r="V408" s="28"/>
      <c r="W408" s="28"/>
      <c r="X408" s="28"/>
    </row>
    <row r="409" spans="1:24" s="9" customFormat="1" ht="22.9" customHeight="1">
      <c r="A409" s="51"/>
      <c r="B409" s="28" t="s">
        <v>165</v>
      </c>
      <c r="C409" s="19"/>
      <c r="D409" s="19"/>
      <c r="E409" s="28"/>
      <c r="F409" s="28"/>
      <c r="G409" s="28"/>
      <c r="H409" s="28"/>
      <c r="I409" s="28"/>
      <c r="J409" s="28"/>
      <c r="K409" s="19"/>
      <c r="L409" s="19"/>
      <c r="M409" s="384">
        <v>15319804.060000001</v>
      </c>
      <c r="N409" s="8"/>
      <c r="O409" s="7">
        <v>14980431.449999999</v>
      </c>
      <c r="P409" s="8"/>
      <c r="Q409" s="118">
        <v>0</v>
      </c>
      <c r="R409" s="8"/>
      <c r="S409" s="118">
        <v>0</v>
      </c>
      <c r="V409" s="28"/>
      <c r="W409" s="28"/>
      <c r="X409" s="28"/>
    </row>
    <row r="410" spans="1:24" s="9" customFormat="1" ht="22.9" customHeight="1">
      <c r="A410" s="51"/>
      <c r="B410" s="122" t="s">
        <v>173</v>
      </c>
      <c r="C410" s="19"/>
      <c r="D410" s="19"/>
      <c r="E410" s="28"/>
      <c r="F410" s="28"/>
      <c r="G410" s="28"/>
      <c r="H410" s="28"/>
      <c r="I410" s="28"/>
      <c r="J410" s="28"/>
      <c r="K410" s="19"/>
      <c r="L410" s="19"/>
      <c r="M410" s="384">
        <v>3654968.49</v>
      </c>
      <c r="N410" s="8"/>
      <c r="O410" s="7">
        <v>3495779.47</v>
      </c>
      <c r="P410" s="8"/>
      <c r="Q410" s="118">
        <v>0</v>
      </c>
      <c r="R410" s="8"/>
      <c r="S410" s="118">
        <v>0</v>
      </c>
      <c r="V410" s="28"/>
      <c r="W410" s="28"/>
      <c r="X410" s="28"/>
    </row>
    <row r="411" spans="1:24" s="28" customFormat="1" ht="22.9" customHeight="1">
      <c r="A411" s="51"/>
      <c r="B411" s="36" t="s">
        <v>176</v>
      </c>
      <c r="C411" s="19"/>
      <c r="D411" s="19"/>
      <c r="K411" s="19"/>
      <c r="L411" s="19"/>
      <c r="M411" s="384">
        <v>2214150.66</v>
      </c>
      <c r="N411" s="8"/>
      <c r="O411" s="7">
        <v>1918630.12</v>
      </c>
      <c r="P411" s="8"/>
      <c r="Q411" s="118">
        <v>0</v>
      </c>
      <c r="R411" s="8"/>
      <c r="S411" s="118">
        <v>0</v>
      </c>
      <c r="T411" s="9"/>
      <c r="U411" s="9"/>
    </row>
    <row r="412" spans="1:24" s="9" customFormat="1" ht="22.9" customHeight="1">
      <c r="A412" s="51"/>
      <c r="B412" s="28"/>
      <c r="C412" s="19"/>
      <c r="D412" s="19"/>
      <c r="K412" s="19"/>
      <c r="L412" s="19"/>
      <c r="M412" s="51"/>
      <c r="N412" s="51"/>
      <c r="O412" s="51"/>
      <c r="P412" s="51"/>
      <c r="Q412" s="51"/>
      <c r="R412" s="51"/>
      <c r="S412" s="51"/>
      <c r="V412" s="28"/>
      <c r="W412" s="28"/>
      <c r="X412" s="28"/>
    </row>
    <row r="413" spans="1:24" s="9" customFormat="1" ht="22.9" customHeight="1">
      <c r="A413" s="51"/>
      <c r="B413" s="28"/>
      <c r="C413" s="28"/>
      <c r="D413" s="28"/>
      <c r="E413" s="28" t="str">
        <f>E374</f>
        <v>(Sign) ……………………………………...........……………………………...……………. Authorized Director</v>
      </c>
      <c r="F413" s="51"/>
      <c r="G413" s="51"/>
      <c r="K413" s="19"/>
      <c r="L413" s="19"/>
      <c r="M413" s="51"/>
      <c r="N413" s="51"/>
      <c r="O413" s="51"/>
      <c r="P413" s="51"/>
      <c r="Q413" s="51"/>
      <c r="R413" s="51"/>
      <c r="S413" s="51"/>
      <c r="V413" s="28"/>
      <c r="W413" s="28"/>
      <c r="X413" s="28"/>
    </row>
    <row r="414" spans="1:24" s="9" customFormat="1" ht="22.9" customHeight="1">
      <c r="A414" s="28"/>
      <c r="B414" s="28"/>
      <c r="C414" s="51"/>
      <c r="D414" s="28"/>
      <c r="E414" s="28"/>
      <c r="G414" s="28" t="str">
        <f>G375</f>
        <v xml:space="preserve">(                                                                                                                                 )           </v>
      </c>
      <c r="K414" s="19"/>
      <c r="L414" s="19"/>
      <c r="M414" s="11"/>
      <c r="N414" s="6"/>
      <c r="O414" s="11"/>
      <c r="P414" s="8"/>
      <c r="Q414" s="11"/>
      <c r="R414" s="8"/>
      <c r="S414" s="11"/>
      <c r="V414" s="28"/>
      <c r="W414" s="28"/>
      <c r="X414" s="28"/>
    </row>
    <row r="415" spans="1:24" s="9" customFormat="1" ht="22.9" customHeight="1">
      <c r="A415" s="666" t="s">
        <v>318</v>
      </c>
      <c r="B415" s="667"/>
      <c r="C415" s="667"/>
      <c r="D415" s="667"/>
      <c r="E415" s="667"/>
      <c r="F415" s="667"/>
      <c r="G415" s="667"/>
      <c r="H415" s="667"/>
      <c r="I415" s="667"/>
      <c r="J415" s="667"/>
      <c r="K415" s="667"/>
      <c r="L415" s="667"/>
      <c r="M415" s="667"/>
      <c r="N415" s="667"/>
      <c r="O415" s="667"/>
      <c r="P415" s="667"/>
      <c r="Q415" s="667"/>
      <c r="R415" s="667"/>
      <c r="S415" s="667"/>
      <c r="V415" s="28"/>
      <c r="W415" s="28"/>
      <c r="X415" s="28"/>
    </row>
    <row r="416" spans="1:24" s="9" customFormat="1" ht="22.9" customHeight="1">
      <c r="A416" s="349"/>
      <c r="B416" s="340"/>
      <c r="C416" s="340"/>
      <c r="D416" s="340"/>
      <c r="E416" s="340"/>
      <c r="F416" s="340"/>
      <c r="G416" s="340"/>
      <c r="H416" s="340"/>
      <c r="I416" s="340"/>
      <c r="J416" s="340"/>
      <c r="K416" s="340"/>
      <c r="L416" s="340"/>
      <c r="M416" s="669" t="s">
        <v>159</v>
      </c>
      <c r="N416" s="669"/>
      <c r="O416" s="669"/>
      <c r="P416" s="669"/>
      <c r="Q416" s="669"/>
      <c r="R416" s="669"/>
      <c r="S416" s="669"/>
      <c r="V416" s="28"/>
      <c r="W416" s="28"/>
      <c r="X416" s="28"/>
    </row>
    <row r="417" spans="1:24" s="9" customFormat="1" ht="22.9" customHeight="1">
      <c r="A417" s="349"/>
      <c r="B417" s="340"/>
      <c r="C417" s="340"/>
      <c r="D417" s="340"/>
      <c r="E417" s="340"/>
      <c r="F417" s="340"/>
      <c r="G417" s="340"/>
      <c r="H417" s="340"/>
      <c r="I417" s="340"/>
      <c r="J417" s="340"/>
      <c r="K417" s="340"/>
      <c r="L417" s="340"/>
      <c r="M417" s="665" t="s">
        <v>160</v>
      </c>
      <c r="N417" s="665"/>
      <c r="O417" s="665"/>
      <c r="P417" s="340"/>
      <c r="Q417" s="665" t="s">
        <v>161</v>
      </c>
      <c r="R417" s="665"/>
      <c r="S417" s="665"/>
      <c r="V417" s="28"/>
      <c r="W417" s="28"/>
      <c r="X417" s="28"/>
    </row>
    <row r="418" spans="1:24" s="9" customFormat="1" ht="22.9" customHeight="1">
      <c r="A418" s="349"/>
      <c r="C418" s="340"/>
      <c r="D418" s="340"/>
      <c r="E418" s="340"/>
      <c r="F418" s="340"/>
      <c r="G418" s="340"/>
      <c r="H418" s="340"/>
      <c r="I418" s="340"/>
      <c r="J418" s="340"/>
      <c r="K418" s="340"/>
      <c r="L418" s="340"/>
      <c r="M418" s="351" t="str">
        <f>+M364</f>
        <v>2026</v>
      </c>
      <c r="N418" s="352"/>
      <c r="O418" s="351" t="str">
        <f>+O364</f>
        <v>2025</v>
      </c>
      <c r="P418" s="352"/>
      <c r="Q418" s="353" t="str">
        <f>+M418</f>
        <v>2026</v>
      </c>
      <c r="R418" s="352"/>
      <c r="S418" s="353" t="str">
        <f>+O418</f>
        <v>2025</v>
      </c>
      <c r="V418" s="28"/>
      <c r="W418" s="28"/>
      <c r="X418" s="28"/>
    </row>
    <row r="419" spans="1:24" s="9" customFormat="1" ht="22.9" customHeight="1">
      <c r="A419" s="349"/>
      <c r="B419" s="53" t="s">
        <v>319</v>
      </c>
      <c r="C419" s="340"/>
      <c r="D419" s="340"/>
      <c r="E419" s="340"/>
      <c r="F419" s="340"/>
      <c r="G419" s="340"/>
      <c r="H419" s="340"/>
      <c r="I419" s="340"/>
      <c r="J419" s="340"/>
      <c r="K419" s="340"/>
      <c r="L419" s="340"/>
      <c r="M419" s="392"/>
      <c r="N419" s="352"/>
      <c r="O419" s="392"/>
      <c r="P419" s="352"/>
      <c r="Q419" s="352"/>
      <c r="R419" s="352"/>
      <c r="S419" s="352"/>
      <c r="V419" s="28"/>
      <c r="W419" s="28"/>
      <c r="X419" s="28"/>
    </row>
    <row r="420" spans="1:24" s="9" customFormat="1" ht="22.9" customHeight="1">
      <c r="A420" s="51"/>
      <c r="B420" s="28" t="s">
        <v>177</v>
      </c>
      <c r="C420" s="19"/>
      <c r="D420" s="19"/>
      <c r="E420" s="28"/>
      <c r="F420" s="28"/>
      <c r="G420" s="28"/>
      <c r="H420" s="28"/>
      <c r="I420" s="28"/>
      <c r="J420" s="28"/>
      <c r="K420" s="19"/>
      <c r="L420" s="19"/>
      <c r="M420" s="384">
        <v>1115753.43</v>
      </c>
      <c r="N420" s="8"/>
      <c r="O420" s="7">
        <v>1115753.43</v>
      </c>
      <c r="P420" s="8"/>
      <c r="Q420" s="118">
        <v>0</v>
      </c>
      <c r="R420" s="8"/>
      <c r="S420" s="118">
        <v>0</v>
      </c>
      <c r="V420" s="28"/>
      <c r="W420" s="28"/>
      <c r="X420" s="28"/>
    </row>
    <row r="421" spans="1:24" s="9" customFormat="1" ht="22.9" customHeight="1">
      <c r="A421" s="51"/>
      <c r="B421" s="28" t="s">
        <v>298</v>
      </c>
      <c r="C421" s="19"/>
      <c r="D421" s="19"/>
      <c r="E421" s="28"/>
      <c r="F421" s="28"/>
      <c r="G421" s="28"/>
      <c r="H421" s="28"/>
      <c r="I421" s="28"/>
      <c r="J421" s="28"/>
      <c r="K421" s="19"/>
      <c r="L421" s="19"/>
      <c r="M421" s="384">
        <v>12463684.35</v>
      </c>
      <c r="N421" s="8"/>
      <c r="O421" s="7">
        <v>9219889.3300000001</v>
      </c>
      <c r="P421" s="8"/>
      <c r="Q421" s="118">
        <v>0</v>
      </c>
      <c r="R421" s="8"/>
      <c r="S421" s="118">
        <v>0</v>
      </c>
      <c r="V421" s="28"/>
      <c r="W421" s="28"/>
      <c r="X421" s="28"/>
    </row>
    <row r="422" spans="1:24" s="9" customFormat="1" ht="22.9" customHeight="1" thickBot="1">
      <c r="A422" s="51"/>
      <c r="B422" s="19"/>
      <c r="C422" s="28" t="s">
        <v>167</v>
      </c>
      <c r="D422" s="19"/>
      <c r="E422" s="19"/>
      <c r="F422" s="19"/>
      <c r="G422" s="19"/>
      <c r="H422" s="19"/>
      <c r="I422" s="19"/>
      <c r="J422" s="19"/>
      <c r="K422" s="19"/>
      <c r="L422" s="19"/>
      <c r="M422" s="40">
        <f>SUM(M399:M421)</f>
        <v>35737100.740000002</v>
      </c>
      <c r="N422" s="28"/>
      <c r="O422" s="40">
        <f>SUM(O399:O421)</f>
        <v>36920737.759999998</v>
      </c>
      <c r="P422" s="28"/>
      <c r="Q422" s="40">
        <f>SUM(Q399:Q421)</f>
        <v>8256585.8600000003</v>
      </c>
      <c r="R422" s="28"/>
      <c r="S422" s="40">
        <f>SUM(S399:S421)</f>
        <v>13825176</v>
      </c>
      <c r="V422" s="28"/>
      <c r="W422" s="28"/>
      <c r="X422" s="28"/>
    </row>
    <row r="423" spans="1:24" s="9" customFormat="1" ht="22.9" customHeight="1" thickTop="1">
      <c r="A423" s="28"/>
      <c r="B423" s="53" t="s">
        <v>299</v>
      </c>
      <c r="C423" s="19"/>
      <c r="D423" s="19"/>
      <c r="E423" s="19"/>
      <c r="F423" s="19"/>
      <c r="G423" s="19"/>
      <c r="H423" s="19"/>
      <c r="I423" s="19"/>
      <c r="J423" s="19"/>
      <c r="K423" s="19"/>
      <c r="L423" s="19"/>
      <c r="M423" s="74"/>
      <c r="N423" s="28"/>
      <c r="O423" s="74"/>
      <c r="P423" s="28"/>
      <c r="Q423" s="74"/>
      <c r="R423" s="28"/>
      <c r="S423" s="74"/>
      <c r="V423" s="28"/>
      <c r="W423" s="28"/>
      <c r="X423" s="28"/>
    </row>
    <row r="424" spans="1:24" s="9" customFormat="1" ht="22.9" customHeight="1">
      <c r="A424" s="28"/>
      <c r="B424" s="36" t="s">
        <v>96</v>
      </c>
      <c r="C424" s="19"/>
      <c r="D424" s="19"/>
      <c r="E424" s="19"/>
      <c r="F424" s="19"/>
      <c r="G424" s="19"/>
      <c r="H424" s="19"/>
      <c r="I424" s="19"/>
      <c r="J424" s="19"/>
      <c r="K424" s="19"/>
      <c r="L424" s="19"/>
      <c r="M424" s="7">
        <v>0</v>
      </c>
      <c r="N424" s="7"/>
      <c r="O424" s="7">
        <v>0</v>
      </c>
      <c r="P424" s="7"/>
      <c r="Q424" s="7">
        <v>0</v>
      </c>
      <c r="R424" s="7"/>
      <c r="S424" s="7">
        <v>6421307.8200000003</v>
      </c>
      <c r="V424" s="28"/>
      <c r="W424" s="28"/>
      <c r="X424" s="28"/>
    </row>
    <row r="425" spans="1:24" s="9" customFormat="1" ht="22.9" customHeight="1">
      <c r="A425" s="28"/>
      <c r="B425" s="36" t="s">
        <v>116</v>
      </c>
      <c r="C425" s="19"/>
      <c r="D425" s="19"/>
      <c r="E425" s="19"/>
      <c r="F425" s="19"/>
      <c r="G425" s="19"/>
      <c r="H425" s="19"/>
      <c r="I425" s="19"/>
      <c r="J425" s="19"/>
      <c r="K425" s="19"/>
      <c r="L425" s="19"/>
      <c r="M425" s="7">
        <v>0</v>
      </c>
      <c r="N425" s="7"/>
      <c r="O425" s="7">
        <v>0</v>
      </c>
      <c r="P425" s="7"/>
      <c r="Q425" s="7">
        <v>10699679</v>
      </c>
      <c r="R425" s="7"/>
      <c r="S425" s="7">
        <v>0</v>
      </c>
      <c r="V425" s="28"/>
      <c r="W425" s="28"/>
      <c r="X425" s="28"/>
    </row>
    <row r="426" spans="1:24" s="9" customFormat="1" ht="22.9" customHeight="1">
      <c r="A426" s="28"/>
      <c r="B426" s="36" t="s">
        <v>109</v>
      </c>
      <c r="C426" s="19"/>
      <c r="D426" s="19"/>
      <c r="E426" s="19"/>
      <c r="F426" s="19"/>
      <c r="G426" s="19"/>
      <c r="H426" s="19"/>
      <c r="I426" s="19"/>
      <c r="J426" s="19"/>
      <c r="K426" s="19"/>
      <c r="L426" s="19"/>
      <c r="M426" s="7">
        <v>0</v>
      </c>
      <c r="N426" s="7"/>
      <c r="O426" s="7">
        <v>0</v>
      </c>
      <c r="P426" s="7"/>
      <c r="Q426" s="7">
        <v>2317996.34</v>
      </c>
      <c r="R426" s="7"/>
      <c r="S426" s="7">
        <v>0</v>
      </c>
      <c r="V426" s="28"/>
      <c r="W426" s="28"/>
      <c r="X426" s="28"/>
    </row>
    <row r="427" spans="1:24" s="9" customFormat="1" ht="22.9" customHeight="1" thickBot="1">
      <c r="A427" s="28"/>
      <c r="B427" s="36"/>
      <c r="C427" s="19"/>
      <c r="D427" s="19"/>
      <c r="E427" s="19"/>
      <c r="F427" s="19"/>
      <c r="G427" s="19"/>
      <c r="H427" s="19"/>
      <c r="I427" s="19"/>
      <c r="J427" s="19"/>
      <c r="K427" s="19"/>
      <c r="L427" s="19"/>
      <c r="M427" s="40">
        <f>SUM(M424:M426)</f>
        <v>0</v>
      </c>
      <c r="N427" s="28"/>
      <c r="O427" s="40">
        <f>SUM(O424:O426)</f>
        <v>0</v>
      </c>
      <c r="P427" s="28"/>
      <c r="Q427" s="40">
        <f>SUM(Q424:Q426)</f>
        <v>13017675.34</v>
      </c>
      <c r="R427" s="28"/>
      <c r="S427" s="40">
        <f>SUM(S424:S426)</f>
        <v>6421307.8200000003</v>
      </c>
      <c r="V427" s="28"/>
      <c r="W427" s="28"/>
      <c r="X427" s="28"/>
    </row>
    <row r="428" spans="1:24" s="9" customFormat="1" ht="22.9" customHeight="1" thickTop="1">
      <c r="A428" s="51"/>
      <c r="B428" s="53" t="s">
        <v>300</v>
      </c>
      <c r="M428" s="7"/>
      <c r="N428" s="8"/>
      <c r="O428" s="7"/>
      <c r="P428" s="8"/>
      <c r="Q428" s="7"/>
      <c r="R428" s="8"/>
      <c r="S428" s="7"/>
      <c r="V428" s="28"/>
      <c r="W428" s="28"/>
      <c r="X428" s="28"/>
    </row>
    <row r="429" spans="1:24" s="9" customFormat="1" ht="22.9" customHeight="1">
      <c r="A429" s="51"/>
      <c r="B429" s="12" t="s">
        <v>238</v>
      </c>
      <c r="M429" s="7">
        <v>10041209.6</v>
      </c>
      <c r="N429" s="7"/>
      <c r="O429" s="7">
        <v>0</v>
      </c>
      <c r="P429" s="7"/>
      <c r="Q429" s="7">
        <v>0</v>
      </c>
      <c r="R429" s="7"/>
      <c r="S429" s="7">
        <v>0</v>
      </c>
      <c r="V429" s="28"/>
      <c r="W429" s="28"/>
      <c r="X429" s="28"/>
    </row>
    <row r="430" spans="1:24" s="9" customFormat="1" ht="22.9" customHeight="1">
      <c r="A430" s="51"/>
      <c r="B430" s="36" t="s">
        <v>237</v>
      </c>
      <c r="M430" s="7">
        <v>48602985.899999999</v>
      </c>
      <c r="N430" s="6"/>
      <c r="O430" s="7">
        <v>61714321.899999999</v>
      </c>
      <c r="P430" s="8"/>
      <c r="Q430" s="7">
        <v>0</v>
      </c>
      <c r="R430" s="6"/>
      <c r="S430" s="7">
        <v>0</v>
      </c>
      <c r="V430" s="28"/>
      <c r="W430" s="28"/>
      <c r="X430" s="28"/>
    </row>
    <row r="431" spans="1:24" s="9" customFormat="1" ht="22.9" customHeight="1" thickBot="1">
      <c r="A431" s="51"/>
      <c r="B431" s="12"/>
      <c r="C431" s="28" t="s">
        <v>167</v>
      </c>
      <c r="M431" s="16">
        <f>SUM(M429:M430)</f>
        <v>58644195.5</v>
      </c>
      <c r="N431" s="7"/>
      <c r="O431" s="16">
        <f>SUM(O429:O430)</f>
        <v>61714321.899999999</v>
      </c>
      <c r="P431" s="7"/>
      <c r="Q431" s="16">
        <f>SUM(Q429:Q430)</f>
        <v>0</v>
      </c>
      <c r="R431" s="7"/>
      <c r="S431" s="16">
        <f>SUM(S429:S430)</f>
        <v>0</v>
      </c>
      <c r="V431" s="28"/>
      <c r="W431" s="28"/>
      <c r="X431" s="28"/>
    </row>
    <row r="432" spans="1:24" s="9" customFormat="1" ht="22.9" customHeight="1" thickTop="1">
      <c r="A432" s="51"/>
      <c r="B432" s="53" t="s">
        <v>151</v>
      </c>
      <c r="C432" s="50"/>
      <c r="D432" s="50"/>
      <c r="E432" s="17"/>
      <c r="F432" s="17"/>
      <c r="G432" s="17"/>
      <c r="H432" s="17"/>
      <c r="I432" s="17"/>
      <c r="J432" s="17"/>
      <c r="K432" s="17"/>
      <c r="L432" s="17"/>
      <c r="M432" s="10"/>
      <c r="N432" s="6"/>
      <c r="O432" s="10"/>
      <c r="P432" s="8"/>
      <c r="Q432" s="10"/>
      <c r="R432" s="8"/>
      <c r="S432" s="10"/>
      <c r="V432" s="28"/>
      <c r="W432" s="28"/>
      <c r="X432" s="28"/>
    </row>
    <row r="433" spans="1:24" s="9" customFormat="1" ht="22.9" customHeight="1">
      <c r="A433" s="51"/>
      <c r="B433" s="50" t="s">
        <v>94</v>
      </c>
      <c r="C433" s="50"/>
      <c r="D433" s="50"/>
      <c r="E433" s="17"/>
      <c r="F433" s="17"/>
      <c r="G433" s="17"/>
      <c r="H433" s="17"/>
      <c r="I433" s="17"/>
      <c r="J433" s="17"/>
      <c r="K433" s="17"/>
      <c r="L433" s="17"/>
      <c r="M433" s="7">
        <v>0</v>
      </c>
      <c r="N433" s="7"/>
      <c r="O433" s="7">
        <v>0</v>
      </c>
      <c r="P433" s="8"/>
      <c r="Q433" s="7">
        <v>50785</v>
      </c>
      <c r="R433" s="7"/>
      <c r="S433" s="7">
        <v>4068115.66</v>
      </c>
      <c r="V433" s="28"/>
      <c r="W433" s="28"/>
      <c r="X433" s="28"/>
    </row>
    <row r="434" spans="1:24" s="9" customFormat="1" ht="22.9" customHeight="1">
      <c r="A434" s="51"/>
      <c r="B434" s="53" t="s">
        <v>153</v>
      </c>
      <c r="C434" s="19"/>
      <c r="D434" s="19"/>
      <c r="E434" s="19"/>
      <c r="F434" s="19"/>
      <c r="G434" s="19"/>
      <c r="H434" s="19"/>
      <c r="I434" s="19"/>
      <c r="J434" s="19"/>
      <c r="M434" s="7"/>
      <c r="N434" s="7"/>
      <c r="O434" s="7"/>
      <c r="P434" s="8"/>
      <c r="Q434" s="7"/>
      <c r="R434" s="7"/>
      <c r="S434" s="7"/>
      <c r="V434" s="28"/>
      <c r="W434" s="28"/>
      <c r="X434" s="28"/>
    </row>
    <row r="435" spans="1:24" s="9" customFormat="1" ht="22.9" customHeight="1">
      <c r="A435" s="51"/>
      <c r="B435" s="50" t="s">
        <v>118</v>
      </c>
      <c r="C435" s="19"/>
      <c r="D435" s="19"/>
      <c r="E435" s="19"/>
      <c r="F435" s="19"/>
      <c r="G435" s="19"/>
      <c r="H435" s="19"/>
      <c r="I435" s="19"/>
      <c r="J435" s="19"/>
      <c r="M435" s="7">
        <v>0</v>
      </c>
      <c r="N435" s="7"/>
      <c r="O435" s="7">
        <v>0</v>
      </c>
      <c r="P435" s="7"/>
      <c r="Q435" s="7">
        <v>126749023.05</v>
      </c>
      <c r="R435" s="7"/>
      <c r="S435" s="7">
        <v>40306034</v>
      </c>
      <c r="V435" s="28"/>
      <c r="W435" s="28"/>
      <c r="X435" s="28"/>
    </row>
    <row r="436" spans="1:24" s="9" customFormat="1" ht="22.9" customHeight="1">
      <c r="A436" s="51"/>
      <c r="B436" s="53" t="s">
        <v>301</v>
      </c>
      <c r="C436" s="28"/>
      <c r="D436" s="28"/>
      <c r="E436" s="19"/>
      <c r="F436" s="19"/>
      <c r="G436" s="19"/>
      <c r="H436" s="19"/>
      <c r="I436" s="19"/>
      <c r="J436" s="19"/>
      <c r="K436" s="19"/>
      <c r="L436" s="19"/>
      <c r="M436" s="82"/>
      <c r="N436" s="8"/>
      <c r="O436" s="82"/>
      <c r="P436" s="8"/>
      <c r="Q436" s="82"/>
      <c r="R436" s="8"/>
      <c r="S436" s="82"/>
      <c r="V436" s="28"/>
      <c r="W436" s="28"/>
      <c r="X436" s="28"/>
    </row>
    <row r="437" spans="1:24" s="9" customFormat="1" ht="22.9" customHeight="1">
      <c r="A437" s="51"/>
      <c r="B437" s="28" t="s">
        <v>214</v>
      </c>
      <c r="C437" s="28"/>
      <c r="D437" s="28"/>
      <c r="E437" s="19"/>
      <c r="F437" s="19"/>
      <c r="G437" s="19"/>
      <c r="H437" s="19"/>
      <c r="I437" s="19"/>
      <c r="J437" s="19"/>
      <c r="K437" s="19"/>
      <c r="L437" s="19"/>
      <c r="M437" s="7">
        <v>146893773.75</v>
      </c>
      <c r="N437" s="8"/>
      <c r="O437" s="7">
        <v>151973845.09999999</v>
      </c>
      <c r="P437" s="8"/>
      <c r="Q437" s="7">
        <v>0</v>
      </c>
      <c r="R437" s="8"/>
      <c r="S437" s="7">
        <v>0</v>
      </c>
      <c r="V437" s="28"/>
      <c r="W437" s="28"/>
      <c r="X437" s="28"/>
    </row>
    <row r="438" spans="1:24" s="9" customFormat="1" ht="22.9" customHeight="1">
      <c r="A438" s="28"/>
      <c r="B438" s="146" t="s">
        <v>302</v>
      </c>
      <c r="C438" s="147"/>
      <c r="D438" s="12"/>
      <c r="E438" s="12"/>
      <c r="F438" s="19"/>
      <c r="G438" s="19"/>
      <c r="H438" s="19"/>
      <c r="I438" s="19"/>
      <c r="J438" s="19"/>
      <c r="K438" s="19"/>
      <c r="L438" s="19"/>
      <c r="M438" s="11"/>
      <c r="N438" s="28"/>
      <c r="O438" s="11"/>
      <c r="P438" s="28"/>
      <c r="Q438" s="11"/>
      <c r="R438" s="28"/>
      <c r="S438" s="11"/>
      <c r="V438" s="28"/>
      <c r="W438" s="28"/>
      <c r="X438" s="28"/>
    </row>
    <row r="439" spans="1:24" s="9" customFormat="1" ht="22.9" customHeight="1">
      <c r="A439" s="28"/>
      <c r="B439" s="36" t="s">
        <v>236</v>
      </c>
      <c r="C439" s="147"/>
      <c r="D439" s="12"/>
      <c r="E439" s="12"/>
      <c r="F439" s="19"/>
      <c r="G439" s="19"/>
      <c r="H439" s="19"/>
      <c r="I439" s="19"/>
      <c r="J439" s="19"/>
      <c r="K439" s="19"/>
      <c r="L439" s="19"/>
      <c r="M439" s="7">
        <v>303876.3</v>
      </c>
      <c r="N439" s="7"/>
      <c r="O439" s="7">
        <v>289407.3</v>
      </c>
      <c r="P439" s="7"/>
      <c r="Q439" s="7">
        <v>0</v>
      </c>
      <c r="R439" s="7"/>
      <c r="S439" s="7">
        <v>0</v>
      </c>
      <c r="V439" s="28"/>
      <c r="W439" s="28"/>
      <c r="X439" s="28"/>
    </row>
    <row r="440" spans="1:24" s="9" customFormat="1" ht="22.9" customHeight="1">
      <c r="A440" s="28"/>
      <c r="B440" s="53" t="s">
        <v>303</v>
      </c>
      <c r="C440" s="147"/>
      <c r="D440" s="28"/>
      <c r="E440" s="28"/>
      <c r="F440" s="28"/>
      <c r="G440" s="28"/>
      <c r="H440" s="28"/>
      <c r="I440" s="28"/>
      <c r="J440" s="28"/>
      <c r="K440" s="28"/>
      <c r="L440" s="28"/>
      <c r="M440" s="11"/>
      <c r="N440" s="8"/>
      <c r="O440" s="11"/>
      <c r="P440" s="8"/>
      <c r="Q440" s="11"/>
      <c r="R440" s="8"/>
      <c r="S440" s="11"/>
      <c r="V440" s="28"/>
      <c r="W440" s="28"/>
      <c r="X440" s="28"/>
    </row>
    <row r="441" spans="1:24" s="9" customFormat="1" ht="22.9" customHeight="1">
      <c r="A441" s="28"/>
      <c r="B441" s="122" t="s">
        <v>235</v>
      </c>
      <c r="C441" s="19"/>
      <c r="D441" s="19"/>
      <c r="F441" s="28"/>
      <c r="G441" s="28"/>
      <c r="H441" s="28"/>
      <c r="I441" s="28"/>
      <c r="J441" s="28"/>
      <c r="K441" s="28"/>
      <c r="L441" s="28"/>
      <c r="M441" s="7">
        <v>236.61</v>
      </c>
      <c r="N441" s="7"/>
      <c r="O441" s="7">
        <v>2142.4</v>
      </c>
      <c r="P441" s="7"/>
      <c r="Q441" s="7">
        <v>0</v>
      </c>
      <c r="R441" s="7"/>
      <c r="S441" s="7">
        <v>0</v>
      </c>
      <c r="V441" s="28"/>
      <c r="W441" s="28"/>
      <c r="X441" s="28"/>
    </row>
    <row r="442" spans="1:24" s="9" customFormat="1" ht="22.9" customHeight="1">
      <c r="A442" s="28"/>
      <c r="B442" s="146" t="s">
        <v>304</v>
      </c>
      <c r="C442" s="147"/>
      <c r="D442" s="12"/>
      <c r="F442" s="28"/>
      <c r="G442" s="28"/>
      <c r="H442" s="28"/>
      <c r="I442" s="28"/>
      <c r="J442" s="28"/>
      <c r="K442" s="28"/>
      <c r="L442" s="28"/>
      <c r="M442" s="11"/>
      <c r="N442" s="7"/>
      <c r="O442" s="11"/>
      <c r="P442" s="7"/>
      <c r="Q442" s="11"/>
      <c r="R442" s="7"/>
      <c r="S442" s="11"/>
      <c r="V442" s="28"/>
      <c r="W442" s="28"/>
      <c r="X442" s="28"/>
    </row>
    <row r="443" spans="1:24" s="9" customFormat="1" ht="22.9" customHeight="1">
      <c r="A443" s="28"/>
      <c r="B443" s="146" t="s">
        <v>305</v>
      </c>
      <c r="C443" s="147"/>
      <c r="D443" s="12"/>
      <c r="F443" s="28"/>
      <c r="G443" s="28"/>
      <c r="H443" s="28"/>
      <c r="I443" s="28"/>
      <c r="J443" s="28"/>
      <c r="K443" s="28"/>
      <c r="L443" s="28"/>
      <c r="M443" s="11"/>
      <c r="N443" s="7"/>
      <c r="O443" s="11"/>
      <c r="P443" s="7"/>
      <c r="Q443" s="11"/>
      <c r="R443" s="7"/>
      <c r="S443" s="11"/>
      <c r="V443" s="28"/>
      <c r="W443" s="28"/>
      <c r="X443" s="28"/>
    </row>
    <row r="444" spans="1:24" s="9" customFormat="1" ht="22.9" customHeight="1">
      <c r="A444" s="28"/>
      <c r="B444" s="28" t="s">
        <v>178</v>
      </c>
      <c r="C444" s="147"/>
      <c r="D444" s="12"/>
      <c r="F444" s="28"/>
      <c r="G444" s="28"/>
      <c r="H444" s="28"/>
      <c r="I444" s="28"/>
      <c r="J444" s="28"/>
      <c r="K444" s="28"/>
      <c r="L444" s="28"/>
      <c r="M444" s="7">
        <v>0</v>
      </c>
      <c r="N444" s="7"/>
      <c r="O444" s="7">
        <v>92491.199999999997</v>
      </c>
      <c r="P444" s="7"/>
      <c r="Q444" s="7">
        <v>0</v>
      </c>
      <c r="R444" s="7"/>
      <c r="S444" s="7">
        <v>0</v>
      </c>
      <c r="V444" s="28"/>
      <c r="W444" s="28"/>
      <c r="X444" s="28"/>
    </row>
    <row r="445" spans="1:24" s="9" customFormat="1" ht="22.9" customHeight="1">
      <c r="A445" s="28"/>
      <c r="B445" s="105" t="s">
        <v>306</v>
      </c>
      <c r="C445" s="36"/>
      <c r="D445" s="19"/>
      <c r="E445" s="19"/>
      <c r="F445" s="28"/>
      <c r="G445" s="28"/>
      <c r="H445" s="28"/>
      <c r="I445" s="28"/>
      <c r="J445" s="28"/>
      <c r="K445" s="28"/>
      <c r="L445" s="28"/>
      <c r="M445" s="631"/>
      <c r="N445" s="7"/>
      <c r="O445" s="631"/>
      <c r="P445" s="7"/>
      <c r="Q445" s="631"/>
      <c r="R445" s="200"/>
      <c r="S445" s="631"/>
      <c r="V445" s="28"/>
      <c r="W445" s="28"/>
      <c r="X445" s="28"/>
    </row>
    <row r="446" spans="1:24" s="9" customFormat="1" ht="22.9" customHeight="1">
      <c r="A446" s="28"/>
      <c r="B446" s="36" t="s">
        <v>307</v>
      </c>
      <c r="C446" s="36"/>
      <c r="D446" s="19"/>
      <c r="E446" s="19"/>
      <c r="F446" s="28"/>
      <c r="G446" s="28"/>
      <c r="H446" s="28"/>
      <c r="I446" s="28"/>
      <c r="J446" s="28"/>
      <c r="K446" s="28"/>
      <c r="L446" s="28"/>
      <c r="M446" s="7">
        <v>10000</v>
      </c>
      <c r="N446" s="7"/>
      <c r="O446" s="7">
        <v>15000</v>
      </c>
      <c r="P446" s="7"/>
      <c r="Q446" s="7">
        <v>0</v>
      </c>
      <c r="R446" s="7"/>
      <c r="S446" s="7">
        <v>0</v>
      </c>
      <c r="V446" s="28"/>
      <c r="W446" s="28"/>
      <c r="X446" s="28"/>
    </row>
    <row r="447" spans="1:24" s="9" customFormat="1" ht="22.9" customHeight="1">
      <c r="A447" s="349"/>
      <c r="B447" s="53" t="s">
        <v>308</v>
      </c>
      <c r="C447" s="340"/>
      <c r="D447" s="340"/>
      <c r="E447" s="340"/>
      <c r="F447" s="340"/>
      <c r="G447" s="340"/>
      <c r="H447" s="340"/>
      <c r="I447" s="340"/>
      <c r="J447" s="340"/>
      <c r="K447" s="340"/>
      <c r="L447" s="340"/>
      <c r="M447" s="12"/>
      <c r="N447" s="12"/>
      <c r="O447" s="12"/>
      <c r="P447" s="12"/>
      <c r="Q447" s="12"/>
      <c r="R447" s="12"/>
      <c r="S447" s="12"/>
      <c r="V447" s="28"/>
      <c r="W447" s="28"/>
      <c r="X447" s="28"/>
    </row>
    <row r="448" spans="1:24" s="9" customFormat="1" ht="22.9" customHeight="1">
      <c r="A448" s="51"/>
      <c r="B448" s="12" t="s">
        <v>94</v>
      </c>
      <c r="C448" s="19"/>
      <c r="D448" s="19"/>
      <c r="E448" s="19"/>
      <c r="F448" s="19"/>
      <c r="G448" s="19"/>
      <c r="H448" s="19"/>
      <c r="I448" s="19"/>
      <c r="J448" s="19"/>
      <c r="K448" s="19"/>
      <c r="L448" s="19"/>
      <c r="M448" s="7">
        <v>0</v>
      </c>
      <c r="N448" s="8"/>
      <c r="O448" s="7">
        <v>0</v>
      </c>
      <c r="P448" s="12"/>
      <c r="Q448" s="7">
        <v>1358739.74</v>
      </c>
      <c r="R448" s="8"/>
      <c r="S448" s="7">
        <v>1284213.96</v>
      </c>
      <c r="V448" s="28"/>
      <c r="W448" s="28"/>
      <c r="X448" s="28"/>
    </row>
    <row r="449" spans="1:24" s="9" customFormat="1" ht="22.9" customHeight="1">
      <c r="A449" s="51"/>
      <c r="B449" s="9" t="s">
        <v>96</v>
      </c>
      <c r="C449" s="19"/>
      <c r="D449" s="19"/>
      <c r="K449" s="19"/>
      <c r="L449" s="19"/>
      <c r="M449" s="11">
        <v>0</v>
      </c>
      <c r="N449" s="6"/>
      <c r="O449" s="11">
        <v>0</v>
      </c>
      <c r="P449" s="8"/>
      <c r="Q449" s="11">
        <v>2756291.1900000004</v>
      </c>
      <c r="R449" s="6"/>
      <c r="S449" s="11">
        <v>2830684.95</v>
      </c>
      <c r="V449" s="28"/>
      <c r="W449" s="28"/>
      <c r="X449" s="28"/>
    </row>
    <row r="450" spans="1:24" s="9" customFormat="1" ht="22.9" customHeight="1">
      <c r="A450" s="51"/>
      <c r="B450" s="9" t="s">
        <v>103</v>
      </c>
      <c r="C450" s="19"/>
      <c r="D450" s="19"/>
      <c r="K450" s="19"/>
      <c r="L450" s="19"/>
      <c r="M450" s="11">
        <v>0</v>
      </c>
      <c r="N450" s="6"/>
      <c r="O450" s="11">
        <v>0</v>
      </c>
      <c r="P450" s="8"/>
      <c r="Q450" s="11">
        <v>13358.119999999999</v>
      </c>
      <c r="R450" s="6"/>
      <c r="S450" s="11">
        <v>4736.99</v>
      </c>
      <c r="V450" s="28"/>
      <c r="W450" s="28"/>
      <c r="X450" s="28"/>
    </row>
    <row r="451" spans="1:24" s="9" customFormat="1" ht="22.9" customHeight="1">
      <c r="A451" s="28"/>
      <c r="B451" s="36"/>
      <c r="C451" s="147"/>
      <c r="D451" s="12"/>
      <c r="E451" s="12"/>
      <c r="F451" s="19"/>
      <c r="G451" s="19"/>
      <c r="H451" s="19"/>
      <c r="I451" s="19"/>
      <c r="J451" s="19"/>
      <c r="K451" s="19"/>
      <c r="L451" s="19"/>
      <c r="M451" s="7"/>
      <c r="N451" s="7"/>
      <c r="O451" s="7"/>
      <c r="P451" s="7"/>
      <c r="Q451" s="7"/>
      <c r="R451" s="7"/>
      <c r="S451" s="7"/>
      <c r="V451" s="28"/>
      <c r="W451" s="28"/>
      <c r="X451" s="28"/>
    </row>
    <row r="452" spans="1:24" s="9" customFormat="1" ht="22.9" customHeight="1">
      <c r="A452" s="51"/>
      <c r="B452" s="28"/>
      <c r="C452" s="28"/>
      <c r="D452" s="28"/>
      <c r="E452" s="28" t="str">
        <f>+E413</f>
        <v>(Sign) ……………………………………...........……………………………...……………. Authorized Director</v>
      </c>
      <c r="F452" s="51"/>
      <c r="G452" s="51"/>
      <c r="K452" s="19"/>
      <c r="L452" s="19"/>
      <c r="M452" s="11"/>
      <c r="N452" s="6"/>
      <c r="O452" s="11"/>
      <c r="P452" s="8"/>
      <c r="Q452" s="11"/>
      <c r="R452" s="8"/>
      <c r="S452" s="11"/>
      <c r="V452" s="28"/>
      <c r="W452" s="28"/>
      <c r="X452" s="28"/>
    </row>
    <row r="453" spans="1:24" s="9" customFormat="1" ht="22.9" customHeight="1">
      <c r="A453" s="28"/>
      <c r="B453" s="28"/>
      <c r="C453" s="51"/>
      <c r="D453" s="28"/>
      <c r="E453" s="28"/>
      <c r="F453" s="28"/>
      <c r="G453" s="28" t="str">
        <f>+G414</f>
        <v xml:space="preserve">(                                                                                                                                 )           </v>
      </c>
      <c r="K453" s="19"/>
      <c r="L453" s="19"/>
      <c r="M453" s="11"/>
      <c r="N453" s="6"/>
      <c r="O453" s="11"/>
      <c r="P453" s="8"/>
      <c r="Q453" s="11"/>
      <c r="R453" s="8"/>
      <c r="S453" s="11"/>
      <c r="V453" s="28"/>
      <c r="W453" s="28"/>
      <c r="X453" s="28"/>
    </row>
    <row r="454" spans="1:24" s="9" customFormat="1" ht="22.9" customHeight="1">
      <c r="A454" s="666" t="s">
        <v>320</v>
      </c>
      <c r="B454" s="667"/>
      <c r="C454" s="667"/>
      <c r="D454" s="667"/>
      <c r="E454" s="667"/>
      <c r="F454" s="667"/>
      <c r="G454" s="667"/>
      <c r="H454" s="667"/>
      <c r="I454" s="667"/>
      <c r="J454" s="667"/>
      <c r="K454" s="667"/>
      <c r="L454" s="667"/>
      <c r="M454" s="667"/>
      <c r="N454" s="667"/>
      <c r="O454" s="667"/>
      <c r="P454" s="667"/>
      <c r="Q454" s="667"/>
      <c r="R454" s="667"/>
      <c r="S454" s="667"/>
      <c r="V454" s="28"/>
      <c r="W454" s="28"/>
      <c r="X454" s="28"/>
    </row>
    <row r="455" spans="1:24" s="9" customFormat="1" ht="22.9" customHeight="1">
      <c r="A455" s="349"/>
      <c r="B455" s="340"/>
      <c r="C455" s="340"/>
      <c r="D455" s="340"/>
      <c r="E455" s="340"/>
      <c r="F455" s="340"/>
      <c r="G455" s="340"/>
      <c r="H455" s="340"/>
      <c r="I455" s="340"/>
      <c r="J455" s="340"/>
      <c r="K455" s="340"/>
      <c r="L455" s="340"/>
      <c r="M455" s="340"/>
      <c r="N455" s="340"/>
      <c r="O455" s="340"/>
      <c r="P455" s="340"/>
      <c r="Q455" s="340"/>
      <c r="R455" s="340"/>
      <c r="S455" s="340"/>
      <c r="V455" s="28"/>
      <c r="W455" s="28"/>
      <c r="X455" s="28"/>
    </row>
    <row r="456" spans="1:24" s="9" customFormat="1" ht="22.9" customHeight="1">
      <c r="A456" s="349"/>
      <c r="B456" s="340"/>
      <c r="C456" s="340"/>
      <c r="D456" s="340"/>
      <c r="E456" s="340"/>
      <c r="F456" s="340"/>
      <c r="G456" s="340"/>
      <c r="H456" s="340"/>
      <c r="I456" s="340"/>
      <c r="J456" s="340"/>
      <c r="K456" s="340"/>
      <c r="L456" s="340"/>
      <c r="M456" s="669" t="s">
        <v>159</v>
      </c>
      <c r="N456" s="669"/>
      <c r="O456" s="669"/>
      <c r="P456" s="669"/>
      <c r="Q456" s="669"/>
      <c r="R456" s="669"/>
      <c r="S456" s="669"/>
      <c r="V456" s="28"/>
      <c r="W456" s="28"/>
      <c r="X456" s="28"/>
    </row>
    <row r="457" spans="1:24" s="9" customFormat="1" ht="22.9" customHeight="1">
      <c r="A457" s="349"/>
      <c r="B457" s="340"/>
      <c r="C457" s="340"/>
      <c r="D457" s="340"/>
      <c r="E457" s="340"/>
      <c r="F457" s="340"/>
      <c r="G457" s="340"/>
      <c r="H457" s="340"/>
      <c r="I457" s="340"/>
      <c r="J457" s="340"/>
      <c r="K457" s="340"/>
      <c r="L457" s="340"/>
      <c r="M457" s="665" t="s">
        <v>160</v>
      </c>
      <c r="N457" s="665"/>
      <c r="O457" s="665"/>
      <c r="P457" s="340"/>
      <c r="Q457" s="665" t="s">
        <v>161</v>
      </c>
      <c r="R457" s="665"/>
      <c r="S457" s="665"/>
      <c r="V457" s="28"/>
      <c r="W457" s="28"/>
      <c r="X457" s="28"/>
    </row>
    <row r="458" spans="1:24" s="9" customFormat="1" ht="22.9" customHeight="1">
      <c r="A458" s="349"/>
      <c r="B458" s="340"/>
      <c r="C458" s="340"/>
      <c r="D458" s="340"/>
      <c r="E458" s="340"/>
      <c r="F458" s="340"/>
      <c r="G458" s="340"/>
      <c r="H458" s="340"/>
      <c r="I458" s="340"/>
      <c r="J458" s="340"/>
      <c r="K458" s="340"/>
      <c r="L458" s="340"/>
      <c r="M458" s="343" t="str">
        <f>+M418</f>
        <v>2026</v>
      </c>
      <c r="N458" s="340"/>
      <c r="O458" s="343" t="str">
        <f>+O418</f>
        <v>2025</v>
      </c>
      <c r="P458" s="340"/>
      <c r="Q458" s="350" t="str">
        <f>+M458</f>
        <v>2026</v>
      </c>
      <c r="R458" s="340"/>
      <c r="S458" s="350" t="str">
        <f>+O458</f>
        <v>2025</v>
      </c>
      <c r="V458" s="28"/>
      <c r="W458" s="28"/>
      <c r="X458" s="28"/>
    </row>
    <row r="459" spans="1:24" s="9" customFormat="1" ht="22.9" customHeight="1">
      <c r="A459" s="349"/>
      <c r="B459" s="53" t="s">
        <v>310</v>
      </c>
      <c r="C459" s="340"/>
      <c r="D459" s="340"/>
      <c r="E459" s="340"/>
      <c r="F459" s="340"/>
      <c r="G459" s="340"/>
      <c r="H459" s="340"/>
      <c r="I459" s="340"/>
      <c r="J459" s="340"/>
      <c r="K459" s="340"/>
      <c r="L459" s="340"/>
      <c r="M459" s="349"/>
      <c r="N459" s="340"/>
      <c r="O459" s="349"/>
      <c r="P459" s="340"/>
      <c r="Q459" s="340"/>
      <c r="R459" s="340"/>
      <c r="S459" s="340"/>
      <c r="V459" s="28"/>
      <c r="W459" s="28"/>
      <c r="X459" s="28"/>
    </row>
    <row r="460" spans="1:24" s="9" customFormat="1" ht="22.9" customHeight="1">
      <c r="A460" s="51"/>
      <c r="B460" s="28" t="s">
        <v>109</v>
      </c>
      <c r="C460" s="19"/>
      <c r="D460" s="19"/>
      <c r="K460" s="19"/>
      <c r="L460" s="19"/>
      <c r="M460" s="11">
        <v>0</v>
      </c>
      <c r="N460" s="6"/>
      <c r="O460" s="11">
        <v>0</v>
      </c>
      <c r="P460" s="8"/>
      <c r="Q460" s="11">
        <v>231873.95</v>
      </c>
      <c r="R460" s="6"/>
      <c r="S460" s="11">
        <v>26753.43</v>
      </c>
      <c r="V460" s="28"/>
      <c r="W460" s="28"/>
      <c r="X460" s="28"/>
    </row>
    <row r="461" spans="1:24" s="9" customFormat="1" ht="22.9" customHeight="1">
      <c r="A461" s="51"/>
      <c r="B461" s="36" t="s">
        <v>113</v>
      </c>
      <c r="C461" s="19"/>
      <c r="D461" s="19"/>
      <c r="K461" s="19"/>
      <c r="L461" s="19"/>
      <c r="M461" s="11">
        <v>0</v>
      </c>
      <c r="N461" s="6"/>
      <c r="O461" s="11">
        <v>0</v>
      </c>
      <c r="P461" s="8"/>
      <c r="Q461" s="11">
        <v>314941.27</v>
      </c>
      <c r="R461" s="6"/>
      <c r="S461" s="11">
        <v>142587.26999999999</v>
      </c>
      <c r="V461" s="28"/>
      <c r="W461" s="28"/>
      <c r="X461" s="28"/>
    </row>
    <row r="462" spans="1:24" s="9" customFormat="1" ht="22.9" customHeight="1">
      <c r="A462" s="51"/>
      <c r="B462" s="36" t="s">
        <v>116</v>
      </c>
      <c r="C462" s="19"/>
      <c r="D462" s="19"/>
      <c r="K462" s="19"/>
      <c r="L462" s="19"/>
      <c r="M462" s="11">
        <v>0</v>
      </c>
      <c r="N462" s="6"/>
      <c r="O462" s="11">
        <v>0</v>
      </c>
      <c r="P462" s="8"/>
      <c r="Q462" s="11">
        <v>216332.57</v>
      </c>
      <c r="R462" s="6"/>
      <c r="S462" s="11">
        <v>297329.02</v>
      </c>
      <c r="V462" s="28"/>
      <c r="W462" s="28"/>
      <c r="X462" s="28"/>
    </row>
    <row r="463" spans="1:24" s="9" customFormat="1" ht="22.9" customHeight="1">
      <c r="A463" s="51"/>
      <c r="B463" s="36" t="s">
        <v>117</v>
      </c>
      <c r="C463" s="19"/>
      <c r="D463" s="19"/>
      <c r="K463" s="19"/>
      <c r="L463" s="19"/>
      <c r="M463" s="11">
        <v>0</v>
      </c>
      <c r="N463" s="6"/>
      <c r="O463" s="11">
        <v>0</v>
      </c>
      <c r="P463" s="8"/>
      <c r="Q463" s="11">
        <v>10733.4</v>
      </c>
      <c r="R463" s="6"/>
      <c r="S463" s="11">
        <v>7273.98</v>
      </c>
      <c r="V463" s="28"/>
      <c r="W463" s="28"/>
      <c r="X463" s="28"/>
    </row>
    <row r="464" spans="1:24" s="9" customFormat="1" ht="22.9" customHeight="1">
      <c r="A464" s="51"/>
      <c r="B464" s="36" t="s">
        <v>311</v>
      </c>
      <c r="C464" s="19"/>
      <c r="D464" s="19"/>
      <c r="K464" s="19"/>
      <c r="L464" s="19"/>
      <c r="M464" s="11">
        <v>0</v>
      </c>
      <c r="N464" s="6"/>
      <c r="O464" s="11">
        <v>0</v>
      </c>
      <c r="P464" s="8"/>
      <c r="Q464" s="11">
        <v>0</v>
      </c>
      <c r="R464" s="6"/>
      <c r="S464" s="11">
        <v>2794.52</v>
      </c>
      <c r="V464" s="28"/>
      <c r="W464" s="28"/>
      <c r="X464" s="28"/>
    </row>
    <row r="465" spans="1:24" s="9" customFormat="1" ht="22.9" customHeight="1">
      <c r="A465" s="51"/>
      <c r="B465" s="28" t="s">
        <v>126</v>
      </c>
      <c r="C465" s="19"/>
      <c r="D465" s="19"/>
      <c r="K465" s="19"/>
      <c r="L465" s="19"/>
      <c r="M465" s="11">
        <v>0</v>
      </c>
      <c r="N465" s="6"/>
      <c r="O465" s="11">
        <v>0</v>
      </c>
      <c r="P465" s="8"/>
      <c r="Q465" s="11">
        <v>0</v>
      </c>
      <c r="R465" s="6"/>
      <c r="S465" s="11">
        <v>366575.35</v>
      </c>
      <c r="V465" s="28"/>
      <c r="W465" s="28"/>
      <c r="X465" s="28"/>
    </row>
    <row r="466" spans="1:24" s="9" customFormat="1" ht="22.9" customHeight="1">
      <c r="A466" s="51"/>
      <c r="B466" s="28" t="s">
        <v>127</v>
      </c>
      <c r="C466" s="19"/>
      <c r="D466" s="19"/>
      <c r="K466" s="19"/>
      <c r="L466" s="19"/>
      <c r="M466" s="11">
        <v>0</v>
      </c>
      <c r="N466" s="6"/>
      <c r="O466" s="11">
        <v>0</v>
      </c>
      <c r="P466" s="8"/>
      <c r="Q466" s="11">
        <v>309931.5</v>
      </c>
      <c r="R466" s="6"/>
      <c r="S466" s="11">
        <v>91232.88</v>
      </c>
      <c r="V466" s="28"/>
      <c r="W466" s="28"/>
      <c r="X466" s="28"/>
    </row>
    <row r="467" spans="1:24" s="9" customFormat="1" ht="22.9" customHeight="1">
      <c r="A467" s="51"/>
      <c r="B467" s="28" t="s">
        <v>128</v>
      </c>
      <c r="C467" s="19"/>
      <c r="D467" s="19"/>
      <c r="K467" s="19"/>
      <c r="L467" s="19"/>
      <c r="M467" s="11">
        <v>0</v>
      </c>
      <c r="N467" s="6"/>
      <c r="O467" s="11">
        <v>0</v>
      </c>
      <c r="P467" s="8"/>
      <c r="Q467" s="11">
        <v>3661335.8</v>
      </c>
      <c r="R467" s="6"/>
      <c r="S467" s="11">
        <v>3510904.15</v>
      </c>
      <c r="V467" s="28"/>
      <c r="W467" s="28"/>
      <c r="X467" s="28"/>
    </row>
    <row r="468" spans="1:24" s="9" customFormat="1" ht="22.9" customHeight="1">
      <c r="A468" s="51"/>
      <c r="B468" s="28" t="s">
        <v>129</v>
      </c>
      <c r="C468" s="19"/>
      <c r="D468" s="19"/>
      <c r="E468" s="19"/>
      <c r="F468" s="19"/>
      <c r="G468" s="19"/>
      <c r="H468" s="19"/>
      <c r="I468" s="19"/>
      <c r="J468" s="19"/>
      <c r="K468" s="19"/>
      <c r="L468" s="19"/>
      <c r="M468" s="11">
        <v>0</v>
      </c>
      <c r="N468" s="6"/>
      <c r="O468" s="11">
        <v>0</v>
      </c>
      <c r="P468" s="8"/>
      <c r="Q468" s="11">
        <v>1513348.83</v>
      </c>
      <c r="R468" s="6"/>
      <c r="S468" s="11">
        <v>1487671.23</v>
      </c>
      <c r="V468" s="28"/>
      <c r="W468" s="28"/>
      <c r="X468" s="28"/>
    </row>
    <row r="469" spans="1:24" s="9" customFormat="1" ht="22.9" customHeight="1">
      <c r="A469" s="51"/>
      <c r="B469" s="28" t="s">
        <v>178</v>
      </c>
      <c r="C469" s="19"/>
      <c r="D469" s="19"/>
      <c r="K469" s="19"/>
      <c r="L469" s="19"/>
      <c r="M469" s="11">
        <v>5010972.57</v>
      </c>
      <c r="N469" s="6"/>
      <c r="O469" s="11">
        <v>4774520.54</v>
      </c>
      <c r="P469" s="8"/>
      <c r="Q469" s="11">
        <v>5010972.57</v>
      </c>
      <c r="R469" s="6"/>
      <c r="S469" s="11">
        <v>4774520.54</v>
      </c>
      <c r="V469" s="28"/>
      <c r="W469" s="28"/>
      <c r="X469" s="28"/>
    </row>
    <row r="470" spans="1:24" s="9" customFormat="1" ht="22.9" customHeight="1">
      <c r="A470" s="51"/>
      <c r="B470" s="28" t="s">
        <v>313</v>
      </c>
      <c r="C470" s="19"/>
      <c r="D470" s="19"/>
      <c r="E470" s="19"/>
      <c r="F470" s="19"/>
      <c r="G470" s="19"/>
      <c r="H470" s="19"/>
      <c r="I470" s="19"/>
      <c r="J470" s="19"/>
      <c r="K470" s="19"/>
      <c r="L470" s="19"/>
      <c r="M470" s="11">
        <v>0</v>
      </c>
      <c r="N470" s="6"/>
      <c r="O470" s="11">
        <v>1368801.4</v>
      </c>
      <c r="P470" s="8"/>
      <c r="Q470" s="11">
        <v>0</v>
      </c>
      <c r="R470" s="6"/>
      <c r="S470" s="11">
        <v>0</v>
      </c>
      <c r="V470" s="28"/>
      <c r="W470" s="28"/>
      <c r="X470" s="28"/>
    </row>
    <row r="471" spans="1:24" s="9" customFormat="1" ht="22.9" customHeight="1">
      <c r="A471" s="51"/>
      <c r="B471" s="122" t="s">
        <v>235</v>
      </c>
      <c r="C471" s="19"/>
      <c r="D471" s="19"/>
      <c r="E471" s="19"/>
      <c r="F471" s="19"/>
      <c r="G471" s="19"/>
      <c r="H471" s="19"/>
      <c r="I471" s="19"/>
      <c r="J471" s="19"/>
      <c r="K471" s="19"/>
      <c r="L471" s="19"/>
      <c r="M471" s="11">
        <v>33084.69</v>
      </c>
      <c r="N471" s="6"/>
      <c r="O471" s="11">
        <v>35759.71</v>
      </c>
      <c r="P471" s="8"/>
      <c r="Q471" s="11">
        <v>0</v>
      </c>
      <c r="R471" s="6"/>
      <c r="S471" s="11">
        <v>0</v>
      </c>
      <c r="V471" s="28"/>
      <c r="W471" s="28"/>
      <c r="X471" s="28"/>
    </row>
    <row r="472" spans="1:24" s="9" customFormat="1" ht="22.9" customHeight="1">
      <c r="A472" s="51"/>
      <c r="B472" s="36" t="s">
        <v>245</v>
      </c>
      <c r="G472" s="19"/>
      <c r="H472" s="19"/>
      <c r="I472" s="19"/>
      <c r="J472" s="19"/>
      <c r="K472" s="19"/>
      <c r="L472" s="19"/>
      <c r="M472" s="11">
        <v>405567.92</v>
      </c>
      <c r="N472" s="6"/>
      <c r="O472" s="11">
        <v>150616.44</v>
      </c>
      <c r="P472" s="8"/>
      <c r="Q472" s="11">
        <v>405567.92</v>
      </c>
      <c r="R472" s="6"/>
      <c r="S472" s="11">
        <v>150616.44</v>
      </c>
      <c r="V472" s="28"/>
      <c r="W472" s="28"/>
      <c r="X472" s="28"/>
    </row>
    <row r="473" spans="1:24" s="9" customFormat="1" ht="22.9" customHeight="1">
      <c r="A473" s="51"/>
      <c r="B473" s="9" t="s">
        <v>314</v>
      </c>
      <c r="C473" s="19"/>
      <c r="D473" s="19"/>
      <c r="G473" s="19"/>
      <c r="K473" s="19"/>
      <c r="L473" s="19"/>
      <c r="M473" s="11">
        <v>281798.02</v>
      </c>
      <c r="N473" s="6"/>
      <c r="O473" s="11">
        <v>897252.88</v>
      </c>
      <c r="P473" s="8"/>
      <c r="Q473" s="11">
        <v>13575.35</v>
      </c>
      <c r="R473" s="6"/>
      <c r="S473" s="11">
        <v>0</v>
      </c>
      <c r="V473" s="28"/>
      <c r="W473" s="28"/>
      <c r="X473" s="28"/>
    </row>
    <row r="474" spans="1:24" s="9" customFormat="1" ht="22.9" customHeight="1">
      <c r="A474" s="51"/>
      <c r="B474" s="9" t="s">
        <v>315</v>
      </c>
      <c r="C474" s="19"/>
      <c r="D474" s="19"/>
      <c r="G474" s="19"/>
      <c r="K474" s="19"/>
      <c r="L474" s="19"/>
      <c r="M474" s="11">
        <v>497286.42</v>
      </c>
      <c r="N474" s="6"/>
      <c r="O474" s="11">
        <v>0</v>
      </c>
      <c r="P474" s="8"/>
      <c r="Q474" s="11">
        <v>42328.77</v>
      </c>
      <c r="R474" s="6"/>
      <c r="S474" s="11">
        <v>0</v>
      </c>
      <c r="V474" s="28"/>
      <c r="W474" s="28"/>
      <c r="X474" s="28"/>
    </row>
    <row r="475" spans="1:24" s="9" customFormat="1" ht="22.9" customHeight="1" thickBot="1">
      <c r="A475" s="51"/>
      <c r="B475" s="19"/>
      <c r="C475" s="28" t="s">
        <v>167</v>
      </c>
      <c r="D475" s="19"/>
      <c r="E475" s="19"/>
      <c r="F475" s="19"/>
      <c r="G475" s="19"/>
      <c r="H475" s="19"/>
      <c r="I475" s="19"/>
      <c r="J475" s="19"/>
      <c r="K475" s="19"/>
      <c r="L475" s="19"/>
      <c r="M475" s="202">
        <f>SUM(M448:M474)</f>
        <v>6228709.620000001</v>
      </c>
      <c r="N475" s="81"/>
      <c r="O475" s="202">
        <f>SUM(O448:O474)</f>
        <v>7226950.9699999997</v>
      </c>
      <c r="P475" s="81"/>
      <c r="Q475" s="202">
        <f>SUM(Q448:Q474)</f>
        <v>15859330.980000002</v>
      </c>
      <c r="R475" s="81"/>
      <c r="S475" s="202">
        <f>SUM(S448:S474)</f>
        <v>14977894.709999999</v>
      </c>
      <c r="V475" s="28"/>
      <c r="W475" s="28"/>
      <c r="X475" s="28"/>
    </row>
    <row r="476" spans="1:24" s="9" customFormat="1" ht="22.9" customHeight="1" thickTop="1">
      <c r="A476" s="51"/>
      <c r="B476" s="19"/>
      <c r="C476" s="28"/>
      <c r="D476" s="19"/>
      <c r="E476" s="19"/>
      <c r="F476" s="19"/>
      <c r="G476" s="19"/>
      <c r="H476" s="19"/>
      <c r="I476" s="19"/>
      <c r="J476" s="19"/>
      <c r="K476" s="19"/>
      <c r="L476" s="19"/>
      <c r="M476" s="289"/>
      <c r="N476" s="81"/>
      <c r="O476" s="289"/>
      <c r="P476" s="81"/>
      <c r="Q476" s="289"/>
      <c r="R476" s="81"/>
      <c r="S476" s="289"/>
      <c r="V476" s="28"/>
      <c r="W476" s="28"/>
      <c r="X476" s="28"/>
    </row>
    <row r="477" spans="1:24" s="9" customFormat="1" ht="22.9" customHeight="1">
      <c r="A477" s="51"/>
      <c r="B477" s="19"/>
      <c r="C477" s="28"/>
      <c r="D477" s="19"/>
      <c r="E477" s="19"/>
      <c r="F477" s="19"/>
      <c r="G477" s="19"/>
      <c r="H477" s="19"/>
      <c r="I477" s="19"/>
      <c r="J477" s="19"/>
      <c r="K477" s="19"/>
      <c r="L477" s="19"/>
      <c r="M477" s="289"/>
      <c r="N477" s="81"/>
      <c r="O477" s="289"/>
      <c r="P477" s="81"/>
      <c r="Q477" s="289"/>
      <c r="R477" s="81"/>
      <c r="S477" s="289"/>
      <c r="V477" s="28"/>
      <c r="W477" s="28"/>
      <c r="X477" s="28"/>
    </row>
    <row r="478" spans="1:24" s="9" customFormat="1" ht="22.9" customHeight="1">
      <c r="A478" s="108" t="s">
        <v>321</v>
      </c>
      <c r="B478" s="53" t="s">
        <v>322</v>
      </c>
      <c r="C478" s="58"/>
      <c r="D478" s="58"/>
      <c r="E478" s="58"/>
      <c r="F478" s="28"/>
      <c r="G478" s="28"/>
      <c r="H478" s="28"/>
      <c r="I478" s="28"/>
      <c r="V478" s="28"/>
      <c r="W478" s="28"/>
      <c r="X478" s="28"/>
    </row>
    <row r="479" spans="1:24" s="9" customFormat="1" ht="22.9" customHeight="1">
      <c r="A479" s="51"/>
      <c r="B479" s="28" t="s">
        <v>323</v>
      </c>
      <c r="D479" s="19"/>
      <c r="E479" s="19"/>
      <c r="F479" s="28"/>
      <c r="G479" s="28"/>
      <c r="H479" s="28"/>
      <c r="I479" s="28"/>
      <c r="V479" s="28"/>
      <c r="W479" s="28"/>
      <c r="X479" s="28"/>
    </row>
    <row r="480" spans="1:24" s="9" customFormat="1" ht="22.9" customHeight="1">
      <c r="A480" s="79"/>
      <c r="D480" s="19"/>
      <c r="E480" s="19"/>
      <c r="F480" s="28"/>
      <c r="G480" s="28"/>
      <c r="H480" s="28"/>
      <c r="I480" s="28"/>
      <c r="V480" s="28"/>
      <c r="W480" s="28"/>
      <c r="X480" s="28"/>
    </row>
    <row r="481" spans="1:24" s="9" customFormat="1" ht="22.9" customHeight="1">
      <c r="A481" s="79"/>
      <c r="B481" s="19"/>
      <c r="C481" s="19"/>
      <c r="D481" s="19"/>
      <c r="E481" s="19"/>
      <c r="F481" s="28"/>
      <c r="G481" s="28"/>
      <c r="H481" s="28"/>
      <c r="I481" s="28"/>
      <c r="M481" s="676" t="s">
        <v>159</v>
      </c>
      <c r="N481" s="676"/>
      <c r="O481" s="676"/>
      <c r="P481" s="676"/>
      <c r="Q481" s="676"/>
      <c r="R481" s="676"/>
      <c r="S481" s="676"/>
      <c r="V481" s="28"/>
      <c r="W481" s="28"/>
      <c r="X481" s="28"/>
    </row>
    <row r="482" spans="1:24" s="9" customFormat="1" ht="22.9" customHeight="1">
      <c r="A482" s="79"/>
      <c r="B482" s="19"/>
      <c r="C482" s="19"/>
      <c r="D482" s="19"/>
      <c r="E482" s="19"/>
      <c r="F482" s="28"/>
      <c r="G482" s="28"/>
      <c r="H482" s="28"/>
      <c r="I482" s="28"/>
      <c r="M482" s="675" t="s">
        <v>160</v>
      </c>
      <c r="N482" s="675"/>
      <c r="O482" s="675"/>
      <c r="P482" s="163"/>
      <c r="Q482" s="675" t="s">
        <v>161</v>
      </c>
      <c r="R482" s="675"/>
      <c r="S482" s="675"/>
      <c r="V482" s="28"/>
      <c r="W482" s="28"/>
      <c r="X482" s="28"/>
    </row>
    <row r="483" spans="1:24" s="9" customFormat="1" ht="22.9" customHeight="1">
      <c r="A483" s="79"/>
      <c r="B483" s="19"/>
      <c r="C483" s="19"/>
      <c r="D483" s="19"/>
      <c r="E483" s="19"/>
      <c r="F483" s="28"/>
      <c r="G483" s="28"/>
      <c r="H483" s="28"/>
      <c r="I483" s="28"/>
      <c r="M483" s="87" t="str">
        <f>+'P4-8'!N190</f>
        <v>June 30, 2026</v>
      </c>
      <c r="N483" s="163"/>
      <c r="O483" s="87" t="str">
        <f>+'P4-8'!P47</f>
        <v>December 31, 2025</v>
      </c>
      <c r="P483" s="163"/>
      <c r="Q483" s="160" t="str">
        <f>+M483</f>
        <v>June 30, 2026</v>
      </c>
      <c r="R483" s="163"/>
      <c r="S483" s="164" t="str">
        <f>+O483</f>
        <v>December 31, 2025</v>
      </c>
      <c r="V483" s="28"/>
      <c r="W483" s="28"/>
      <c r="X483" s="28"/>
    </row>
    <row r="484" spans="1:24" s="9" customFormat="1" ht="22.9" customHeight="1">
      <c r="A484" s="79"/>
      <c r="B484" s="51"/>
      <c r="C484" s="28" t="s">
        <v>324</v>
      </c>
      <c r="D484" s="19"/>
      <c r="E484" s="19"/>
      <c r="F484" s="28"/>
      <c r="G484" s="28"/>
      <c r="H484" s="28"/>
      <c r="I484" s="28"/>
      <c r="M484" s="11">
        <v>577555.28</v>
      </c>
      <c r="N484" s="6"/>
      <c r="O484" s="11">
        <v>602353.93000000005</v>
      </c>
      <c r="P484" s="8"/>
      <c r="Q484" s="11">
        <v>186673.75</v>
      </c>
      <c r="R484" s="6"/>
      <c r="S484" s="11">
        <v>121913</v>
      </c>
      <c r="V484" s="28"/>
      <c r="W484" s="28"/>
      <c r="X484" s="28"/>
    </row>
    <row r="485" spans="1:24" s="9" customFormat="1" ht="22.9" customHeight="1">
      <c r="A485" s="79"/>
      <c r="B485" s="51"/>
      <c r="C485" s="57" t="s">
        <v>325</v>
      </c>
      <c r="D485" s="51"/>
      <c r="E485" s="19"/>
      <c r="F485" s="28"/>
      <c r="G485" s="28"/>
      <c r="H485" s="28"/>
      <c r="I485" s="28"/>
      <c r="M485" s="11">
        <v>13709540.640000001</v>
      </c>
      <c r="N485" s="6"/>
      <c r="O485" s="11">
        <v>672643.92</v>
      </c>
      <c r="P485" s="8"/>
      <c r="Q485" s="11">
        <v>8241594.3900000006</v>
      </c>
      <c r="R485" s="6"/>
      <c r="S485" s="11">
        <v>25957.56</v>
      </c>
      <c r="V485" s="28"/>
      <c r="W485" s="28"/>
      <c r="X485" s="28"/>
    </row>
    <row r="486" spans="1:24" s="9" customFormat="1" ht="22.9" customHeight="1">
      <c r="A486" s="79"/>
      <c r="B486" s="51"/>
      <c r="C486" s="57" t="s">
        <v>326</v>
      </c>
      <c r="D486" s="51"/>
      <c r="E486" s="19"/>
      <c r="F486" s="28"/>
      <c r="G486" s="28"/>
      <c r="H486" s="28"/>
      <c r="I486" s="28"/>
      <c r="M486" s="11">
        <v>7389790.2800000003</v>
      </c>
      <c r="N486" s="6"/>
      <c r="O486" s="11">
        <v>50138535.159999996</v>
      </c>
      <c r="P486" s="8"/>
      <c r="Q486" s="11">
        <v>346547.89999999991</v>
      </c>
      <c r="R486" s="6"/>
      <c r="S486" s="11">
        <v>238107.02</v>
      </c>
      <c r="V486" s="28"/>
      <c r="W486" s="28"/>
      <c r="X486" s="28"/>
    </row>
    <row r="487" spans="1:24" s="9" customFormat="1" ht="22.9" customHeight="1">
      <c r="A487" s="79"/>
      <c r="B487" s="51"/>
      <c r="C487" s="57" t="s">
        <v>327</v>
      </c>
      <c r="D487" s="51"/>
      <c r="E487" s="19"/>
      <c r="F487" s="28"/>
      <c r="G487" s="28"/>
      <c r="H487" s="28"/>
      <c r="I487" s="28"/>
      <c r="M487" s="11">
        <v>0</v>
      </c>
      <c r="N487" s="6"/>
      <c r="O487" s="11">
        <v>339788.53</v>
      </c>
      <c r="P487" s="8"/>
      <c r="Q487" s="11">
        <v>0</v>
      </c>
      <c r="R487" s="6"/>
      <c r="S487" s="11">
        <v>0</v>
      </c>
      <c r="V487" s="28"/>
      <c r="W487" s="28"/>
      <c r="X487" s="28"/>
    </row>
    <row r="488" spans="1:24" s="9" customFormat="1" ht="22.9" customHeight="1">
      <c r="A488" s="79"/>
      <c r="B488" s="51"/>
      <c r="C488" s="57" t="s">
        <v>328</v>
      </c>
      <c r="D488" s="51"/>
      <c r="E488" s="19"/>
      <c r="F488" s="28"/>
      <c r="G488" s="28"/>
      <c r="H488" s="28"/>
      <c r="I488" s="28"/>
      <c r="M488" s="11">
        <v>0</v>
      </c>
      <c r="N488" s="6"/>
      <c r="O488" s="11">
        <v>1599677.96</v>
      </c>
      <c r="P488" s="8"/>
      <c r="Q488" s="11">
        <v>0</v>
      </c>
      <c r="R488" s="6"/>
      <c r="S488" s="11">
        <v>0</v>
      </c>
      <c r="V488" s="28"/>
      <c r="W488" s="28"/>
      <c r="X488" s="28"/>
    </row>
    <row r="489" spans="1:24" s="9" customFormat="1" ht="22.9" customHeight="1" thickBot="1">
      <c r="A489" s="79"/>
      <c r="B489" s="51"/>
      <c r="C489" s="19"/>
      <c r="D489" s="57" t="s">
        <v>167</v>
      </c>
      <c r="E489" s="19"/>
      <c r="F489" s="28"/>
      <c r="G489" s="28"/>
      <c r="H489" s="28"/>
      <c r="I489" s="28"/>
      <c r="M489" s="175">
        <f>SUM(M484:M488)</f>
        <v>21676886.199999999</v>
      </c>
      <c r="N489" s="412"/>
      <c r="O489" s="175">
        <f>SUM(O484:O488)</f>
        <v>53352999.5</v>
      </c>
      <c r="P489" s="412"/>
      <c r="Q489" s="175">
        <f>SUM(Q484:Q488)</f>
        <v>8774816.040000001</v>
      </c>
      <c r="R489" s="413"/>
      <c r="S489" s="175">
        <f>SUM(S484:S488)</f>
        <v>385977.57999999996</v>
      </c>
      <c r="V489" s="28"/>
      <c r="W489" s="28"/>
      <c r="X489" s="28"/>
    </row>
    <row r="490" spans="1:24" s="9" customFormat="1" ht="22.9" customHeight="1" thickTop="1">
      <c r="A490" s="51"/>
      <c r="B490" s="28"/>
      <c r="C490" s="19"/>
      <c r="D490" s="19"/>
      <c r="K490" s="19"/>
      <c r="L490" s="19"/>
      <c r="M490" s="11"/>
      <c r="N490" s="6"/>
      <c r="O490" s="11"/>
      <c r="P490" s="8"/>
      <c r="Q490" s="11"/>
      <c r="R490" s="6"/>
      <c r="S490" s="11"/>
      <c r="V490" s="28"/>
      <c r="W490" s="28"/>
      <c r="X490" s="28"/>
    </row>
    <row r="491" spans="1:24" s="9" customFormat="1" ht="22.9" customHeight="1">
      <c r="A491" s="51"/>
      <c r="B491" s="28"/>
      <c r="C491" s="28"/>
      <c r="D491" s="28"/>
      <c r="E491" s="28" t="str">
        <f>+E335</f>
        <v>(Sign) ……………………………………...........……………………………...……………. Authorized Director</v>
      </c>
      <c r="F491" s="51"/>
      <c r="G491" s="51"/>
      <c r="K491" s="19"/>
      <c r="L491" s="19"/>
      <c r="M491" s="11"/>
      <c r="N491" s="6"/>
      <c r="O491" s="11"/>
      <c r="P491" s="8"/>
      <c r="Q491" s="11"/>
      <c r="R491" s="8"/>
      <c r="S491" s="11"/>
      <c r="V491" s="28"/>
      <c r="W491" s="28"/>
      <c r="X491" s="28"/>
    </row>
    <row r="492" spans="1:24" s="9" customFormat="1" ht="22.9" customHeight="1">
      <c r="A492" s="28"/>
      <c r="B492" s="28"/>
      <c r="C492" s="51"/>
      <c r="D492" s="28"/>
      <c r="E492" s="28"/>
      <c r="F492" s="28"/>
      <c r="G492" s="28" t="str">
        <f>+G336</f>
        <v xml:space="preserve">(                                                                                                                                 )           </v>
      </c>
      <c r="K492" s="19"/>
      <c r="L492" s="19"/>
      <c r="M492" s="11"/>
      <c r="N492" s="6"/>
      <c r="O492" s="11"/>
      <c r="P492" s="8"/>
      <c r="Q492" s="11"/>
      <c r="R492" s="8"/>
      <c r="S492" s="11"/>
      <c r="V492" s="28"/>
      <c r="W492" s="28"/>
      <c r="X492" s="28"/>
    </row>
    <row r="493" spans="1:24" ht="24" customHeight="1"/>
  </sheetData>
  <sheetProtection formatCells="0" formatColumns="0" formatRows="0" insertColumns="0" insertRows="0" insertHyperlinks="0" deleteColumns="0" deleteRows="0" sort="0" autoFilter="0" pivotTables="0"/>
  <mergeCells count="74">
    <mergeCell ref="M456:S456"/>
    <mergeCell ref="M457:O457"/>
    <mergeCell ref="Q457:S457"/>
    <mergeCell ref="A415:S415"/>
    <mergeCell ref="M416:S416"/>
    <mergeCell ref="M417:O417"/>
    <mergeCell ref="Q417:S417"/>
    <mergeCell ref="A454:S454"/>
    <mergeCell ref="M482:O482"/>
    <mergeCell ref="Q482:S482"/>
    <mergeCell ref="M300:O300"/>
    <mergeCell ref="Q300:S300"/>
    <mergeCell ref="A337:S337"/>
    <mergeCell ref="M339:S339"/>
    <mergeCell ref="M340:O340"/>
    <mergeCell ref="Q340:S340"/>
    <mergeCell ref="M481:S481"/>
    <mergeCell ref="M362:S362"/>
    <mergeCell ref="M363:O363"/>
    <mergeCell ref="Q363:S363"/>
    <mergeCell ref="A376:S376"/>
    <mergeCell ref="M377:S377"/>
    <mergeCell ref="M378:O378"/>
    <mergeCell ref="Q378:S378"/>
    <mergeCell ref="M299:S299"/>
    <mergeCell ref="A259:S259"/>
    <mergeCell ref="A298:S298"/>
    <mergeCell ref="M235:S235"/>
    <mergeCell ref="M236:O236"/>
    <mergeCell ref="Q236:S236"/>
    <mergeCell ref="M247:S247"/>
    <mergeCell ref="M248:O248"/>
    <mergeCell ref="Q248:S248"/>
    <mergeCell ref="M260:S260"/>
    <mergeCell ref="M261:O261"/>
    <mergeCell ref="Q261:S261"/>
    <mergeCell ref="B223:I223"/>
    <mergeCell ref="K223:M223"/>
    <mergeCell ref="O223:S223"/>
    <mergeCell ref="A219:S219"/>
    <mergeCell ref="B171:I171"/>
    <mergeCell ref="K171:M171"/>
    <mergeCell ref="O171:S171"/>
    <mergeCell ref="O199:Q199"/>
    <mergeCell ref="A180:S180"/>
    <mergeCell ref="M182:S182"/>
    <mergeCell ref="M183:O183"/>
    <mergeCell ref="Q183:S183"/>
    <mergeCell ref="M198:S198"/>
    <mergeCell ref="M108:S108"/>
    <mergeCell ref="O156:Q156"/>
    <mergeCell ref="A104:S104"/>
    <mergeCell ref="B128:I128"/>
    <mergeCell ref="K128:M128"/>
    <mergeCell ref="O128:S128"/>
    <mergeCell ref="O109:Q109"/>
    <mergeCell ref="A142:S142"/>
    <mergeCell ref="M144:S144"/>
    <mergeCell ref="M145:O145"/>
    <mergeCell ref="Q145:S145"/>
    <mergeCell ref="M155:S155"/>
    <mergeCell ref="A69:S69"/>
    <mergeCell ref="M38:O38"/>
    <mergeCell ref="Q38:S38"/>
    <mergeCell ref="M71:S71"/>
    <mergeCell ref="M72:O72"/>
    <mergeCell ref="Q72:S72"/>
    <mergeCell ref="O6:Q6"/>
    <mergeCell ref="A1:S1"/>
    <mergeCell ref="M5:S5"/>
    <mergeCell ref="A35:S35"/>
    <mergeCell ref="M37:S37"/>
    <mergeCell ref="O25:S25"/>
    <mergeCell ref="B25:K25"/>
  </mergeCells>
  <pageMargins left="0.75" right="0.5" top="0.5" bottom="0.5" header="0" footer="0"/>
  <pageSetup paperSize="9" scale="85" orientation="portrait" r:id="rId1"/>
  <headerFooter alignWithMargins="0">
    <oddHeader>&amp;L&amp;"Angsana New,ธรรมดา"&amp;8THAI POLYCONS PUBLIC COMPANY LIMITED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2DAF4-8194-4D35-90BD-EC8A5DA216D6}">
  <dimension ref="A1:AH296"/>
  <sheetViews>
    <sheetView showRuler="0" topLeftCell="A50" zoomScale="74" zoomScaleNormal="74" zoomScaleSheetLayoutView="70" workbookViewId="0">
      <selection activeCell="C60" sqref="C60"/>
    </sheetView>
  </sheetViews>
  <sheetFormatPr defaultColWidth="9" defaultRowHeight="23.1" customHeight="1"/>
  <cols>
    <col min="1" max="1" width="3.25" style="9" customWidth="1"/>
    <col min="2" max="2" width="4" style="9" customWidth="1"/>
    <col min="3" max="3" width="4.875" style="9" customWidth="1"/>
    <col min="4" max="4" width="3.625" style="9" customWidth="1"/>
    <col min="5" max="5" width="4.625" style="9" customWidth="1"/>
    <col min="6" max="8" width="3.625" style="9" customWidth="1"/>
    <col min="9" max="9" width="4.25" style="9" customWidth="1"/>
    <col min="10" max="10" width="11.125" style="9" customWidth="1"/>
    <col min="11" max="11" width="5.75" style="9" customWidth="1"/>
    <col min="12" max="12" width="0.625" style="9" customWidth="1"/>
    <col min="13" max="13" width="15.75" style="9" customWidth="1"/>
    <col min="14" max="14" width="0.5" style="9" customWidth="1"/>
    <col min="15" max="15" width="15.75" style="9" customWidth="1"/>
    <col min="16" max="16" width="0.5" style="9" customWidth="1"/>
    <col min="17" max="17" width="15.75" style="9" customWidth="1"/>
    <col min="18" max="18" width="0.5" style="9" customWidth="1"/>
    <col min="19" max="19" width="15.75" style="9" customWidth="1"/>
    <col min="20" max="21" width="15.625" style="9" customWidth="1"/>
    <col min="22" max="22" width="13.625" style="28" customWidth="1"/>
    <col min="23" max="23" width="15.125" style="28" customWidth="1"/>
    <col min="24" max="24" width="15.625" style="28" customWidth="1"/>
    <col min="25" max="16384" width="9" style="51"/>
  </cols>
  <sheetData>
    <row r="1" spans="1:24" s="9" customFormat="1" ht="24" customHeight="1">
      <c r="A1" s="682" t="s">
        <v>329</v>
      </c>
      <c r="B1" s="683"/>
      <c r="C1" s="683"/>
      <c r="D1" s="683"/>
      <c r="E1" s="683"/>
      <c r="F1" s="683"/>
      <c r="G1" s="683"/>
      <c r="H1" s="683"/>
      <c r="I1" s="683"/>
      <c r="J1" s="683"/>
      <c r="K1" s="683"/>
      <c r="L1" s="683"/>
      <c r="M1" s="683"/>
      <c r="N1" s="683"/>
      <c r="O1" s="683"/>
      <c r="P1" s="683"/>
      <c r="Q1" s="683"/>
      <c r="R1" s="683"/>
      <c r="S1" s="683"/>
      <c r="V1" s="28"/>
      <c r="W1" s="28"/>
      <c r="X1" s="28"/>
    </row>
    <row r="2" spans="1:24" s="9" customFormat="1" ht="24" customHeight="1">
      <c r="A2" s="50"/>
      <c r="C2" s="79"/>
      <c r="D2" s="79"/>
      <c r="E2" s="28"/>
      <c r="F2" s="28"/>
      <c r="G2" s="28"/>
      <c r="H2" s="28"/>
      <c r="I2" s="28"/>
      <c r="J2" s="28"/>
      <c r="K2" s="79"/>
      <c r="L2" s="79"/>
      <c r="M2" s="118"/>
      <c r="N2" s="33"/>
      <c r="O2" s="118"/>
      <c r="P2" s="6"/>
      <c r="Q2" s="118"/>
      <c r="R2" s="6"/>
      <c r="S2" s="118"/>
      <c r="V2" s="28"/>
      <c r="W2" s="28"/>
      <c r="X2" s="28"/>
    </row>
    <row r="3" spans="1:24" s="9" customFormat="1" ht="24" customHeight="1">
      <c r="A3" s="108" t="s">
        <v>330</v>
      </c>
      <c r="B3" s="123" t="s">
        <v>331</v>
      </c>
      <c r="F3" s="19"/>
      <c r="G3" s="19"/>
      <c r="H3" s="19"/>
      <c r="I3" s="19"/>
      <c r="J3" s="19"/>
      <c r="K3" s="19"/>
      <c r="L3" s="19"/>
      <c r="M3" s="11"/>
      <c r="N3" s="81"/>
      <c r="O3" s="10"/>
      <c r="P3" s="10"/>
      <c r="Q3" s="11"/>
      <c r="R3" s="10"/>
      <c r="S3" s="10"/>
      <c r="V3" s="28"/>
      <c r="W3" s="28"/>
      <c r="X3" s="28"/>
    </row>
    <row r="4" spans="1:24" s="9" customFormat="1" ht="24" customHeight="1">
      <c r="B4" s="78" t="s">
        <v>332</v>
      </c>
      <c r="C4" s="9" t="s">
        <v>333</v>
      </c>
      <c r="F4" s="19"/>
      <c r="G4" s="19"/>
      <c r="H4" s="19"/>
      <c r="I4" s="19"/>
      <c r="J4" s="19"/>
      <c r="K4" s="19"/>
      <c r="L4" s="19"/>
      <c r="M4" s="11"/>
      <c r="N4" s="81"/>
      <c r="O4" s="10"/>
      <c r="P4" s="10"/>
      <c r="Q4" s="11"/>
      <c r="R4" s="10"/>
      <c r="S4" s="10"/>
      <c r="V4" s="28"/>
      <c r="W4" s="28"/>
      <c r="X4" s="28"/>
    </row>
    <row r="5" spans="1:24" s="9" customFormat="1" ht="24" customHeight="1">
      <c r="C5" s="79" t="s">
        <v>334</v>
      </c>
      <c r="F5" s="19"/>
      <c r="G5" s="19"/>
      <c r="H5" s="19"/>
      <c r="I5" s="19"/>
      <c r="J5" s="19"/>
      <c r="K5" s="19"/>
      <c r="L5" s="19"/>
      <c r="M5" s="11"/>
      <c r="N5" s="81"/>
      <c r="O5" s="10"/>
      <c r="P5" s="10"/>
      <c r="Q5" s="11"/>
      <c r="R5" s="10"/>
      <c r="S5" s="10"/>
      <c r="V5" s="28"/>
      <c r="W5" s="28"/>
      <c r="X5" s="28"/>
    </row>
    <row r="6" spans="1:24" s="9" customFormat="1" ht="24" customHeight="1">
      <c r="A6" s="79"/>
      <c r="F6" s="19"/>
      <c r="G6" s="19"/>
      <c r="H6" s="19"/>
      <c r="I6" s="19"/>
      <c r="J6" s="19"/>
      <c r="K6" s="19"/>
      <c r="L6" s="19"/>
      <c r="M6" s="11"/>
      <c r="N6" s="81"/>
      <c r="O6" s="10"/>
      <c r="P6" s="10"/>
      <c r="Q6" s="11"/>
      <c r="R6" s="10"/>
      <c r="S6" s="10"/>
      <c r="V6" s="28"/>
      <c r="W6" s="28"/>
      <c r="X6" s="28"/>
    </row>
    <row r="7" spans="1:24" s="9" customFormat="1" ht="24" customHeight="1">
      <c r="F7" s="19"/>
      <c r="G7" s="19"/>
      <c r="H7" s="19"/>
      <c r="I7" s="19"/>
      <c r="J7" s="19"/>
      <c r="K7" s="19"/>
      <c r="L7" s="19"/>
      <c r="M7" s="676" t="s">
        <v>159</v>
      </c>
      <c r="N7" s="676"/>
      <c r="O7" s="676"/>
      <c r="P7" s="676"/>
      <c r="Q7" s="676"/>
      <c r="R7" s="676"/>
      <c r="S7" s="676"/>
      <c r="V7" s="28"/>
      <c r="W7" s="28"/>
      <c r="X7" s="28"/>
    </row>
    <row r="8" spans="1:24" s="9" customFormat="1" ht="24" customHeight="1">
      <c r="F8" s="19"/>
      <c r="G8" s="19"/>
      <c r="H8" s="19"/>
      <c r="I8" s="19"/>
      <c r="J8" s="19"/>
      <c r="K8" s="19"/>
      <c r="L8" s="19"/>
      <c r="M8" s="675" t="s">
        <v>160</v>
      </c>
      <c r="N8" s="675"/>
      <c r="O8" s="675"/>
      <c r="P8" s="163"/>
      <c r="Q8" s="675" t="s">
        <v>161</v>
      </c>
      <c r="R8" s="675"/>
      <c r="S8" s="675"/>
      <c r="V8" s="28"/>
      <c r="W8" s="28"/>
      <c r="X8" s="28"/>
    </row>
    <row r="9" spans="1:24" s="9" customFormat="1" ht="24" customHeight="1">
      <c r="F9" s="19"/>
      <c r="G9" s="19"/>
      <c r="H9" s="19"/>
      <c r="I9" s="19"/>
      <c r="J9" s="19"/>
      <c r="K9" s="19"/>
      <c r="L9" s="19"/>
      <c r="M9" s="87" t="str">
        <f>+'P4-8'!N190</f>
        <v>June 30, 2026</v>
      </c>
      <c r="N9" s="18"/>
      <c r="O9" s="87" t="str">
        <f>+'P9-22'!O483</f>
        <v>December 31, 2025</v>
      </c>
      <c r="P9" s="163"/>
      <c r="Q9" s="164" t="str">
        <f>+M9</f>
        <v>June 30, 2026</v>
      </c>
      <c r="R9" s="18"/>
      <c r="S9" s="164" t="str">
        <f>+O9</f>
        <v>December 31, 2025</v>
      </c>
      <c r="V9" s="28"/>
      <c r="W9" s="28"/>
      <c r="X9" s="28"/>
    </row>
    <row r="10" spans="1:24" s="9" customFormat="1" ht="24" customHeight="1">
      <c r="C10" s="78" t="s">
        <v>335</v>
      </c>
      <c r="D10" s="28" t="s">
        <v>336</v>
      </c>
      <c r="E10" s="19"/>
      <c r="F10" s="19"/>
      <c r="G10" s="19"/>
      <c r="H10" s="19"/>
      <c r="I10" s="19"/>
      <c r="J10" s="19"/>
      <c r="K10" s="19"/>
      <c r="L10" s="19"/>
      <c r="M10" s="19"/>
      <c r="V10" s="28"/>
      <c r="W10" s="28"/>
      <c r="X10" s="28"/>
    </row>
    <row r="11" spans="1:24" s="9" customFormat="1" ht="24" customHeight="1">
      <c r="E11" s="50" t="s">
        <v>337</v>
      </c>
      <c r="F11" s="19"/>
      <c r="G11" s="19"/>
      <c r="H11" s="19"/>
      <c r="I11" s="19"/>
      <c r="J11" s="19"/>
      <c r="K11" s="19"/>
      <c r="L11" s="19"/>
      <c r="M11" s="8"/>
      <c r="N11" s="8"/>
      <c r="O11" s="8"/>
      <c r="P11" s="8"/>
      <c r="Q11" s="8"/>
      <c r="R11" s="8"/>
      <c r="S11" s="8"/>
      <c r="V11" s="28"/>
      <c r="W11" s="28"/>
      <c r="X11" s="28"/>
    </row>
    <row r="12" spans="1:24" s="9" customFormat="1" ht="24" customHeight="1">
      <c r="D12" s="79" t="s">
        <v>338</v>
      </c>
      <c r="G12" s="19"/>
      <c r="H12" s="19"/>
      <c r="I12" s="19"/>
      <c r="J12" s="19"/>
      <c r="K12" s="19"/>
      <c r="L12" s="19"/>
      <c r="M12" s="33">
        <v>0</v>
      </c>
      <c r="N12" s="33"/>
      <c r="O12" s="33">
        <v>0</v>
      </c>
      <c r="P12" s="6"/>
      <c r="Q12" s="33">
        <v>0</v>
      </c>
      <c r="R12" s="33"/>
      <c r="S12" s="33">
        <v>0</v>
      </c>
      <c r="V12" s="28"/>
      <c r="W12" s="28"/>
      <c r="X12" s="28"/>
    </row>
    <row r="13" spans="1:24" s="9" customFormat="1" ht="24" customHeight="1">
      <c r="D13" s="79" t="s">
        <v>339</v>
      </c>
      <c r="G13" s="19"/>
      <c r="H13" s="19"/>
      <c r="I13" s="19"/>
      <c r="J13" s="19"/>
      <c r="K13" s="19"/>
      <c r="L13" s="19"/>
      <c r="M13" s="33">
        <v>0</v>
      </c>
      <c r="N13" s="33"/>
      <c r="O13" s="33">
        <v>258870.75</v>
      </c>
      <c r="P13" s="6"/>
      <c r="Q13" s="33">
        <v>0</v>
      </c>
      <c r="R13" s="33"/>
      <c r="S13" s="33">
        <v>258870.75</v>
      </c>
      <c r="V13" s="28"/>
      <c r="W13" s="28"/>
      <c r="X13" s="28"/>
    </row>
    <row r="14" spans="1:24" s="9" customFormat="1" ht="24" customHeight="1">
      <c r="D14" s="79" t="s">
        <v>340</v>
      </c>
      <c r="G14" s="19"/>
      <c r="H14" s="19"/>
      <c r="I14" s="19"/>
      <c r="J14" s="19"/>
      <c r="K14" s="19"/>
      <c r="L14" s="19"/>
      <c r="M14" s="33">
        <v>0</v>
      </c>
      <c r="N14" s="33"/>
      <c r="O14" s="33">
        <v>914085.25</v>
      </c>
      <c r="P14" s="6"/>
      <c r="Q14" s="33">
        <v>0</v>
      </c>
      <c r="R14" s="33"/>
      <c r="S14" s="33">
        <v>914085.25</v>
      </c>
      <c r="V14" s="28"/>
      <c r="W14" s="28"/>
      <c r="X14" s="28"/>
    </row>
    <row r="15" spans="1:24" s="9" customFormat="1" ht="24" customHeight="1">
      <c r="D15" s="79" t="s">
        <v>341</v>
      </c>
      <c r="G15" s="19"/>
      <c r="H15" s="19"/>
      <c r="I15" s="19"/>
      <c r="J15" s="19"/>
      <c r="K15" s="19"/>
      <c r="L15" s="19"/>
      <c r="M15" s="33">
        <v>1172956</v>
      </c>
      <c r="N15" s="33"/>
      <c r="O15" s="33">
        <v>451652.62</v>
      </c>
      <c r="P15" s="6"/>
      <c r="Q15" s="33">
        <v>1172956</v>
      </c>
      <c r="R15" s="33"/>
      <c r="S15" s="33">
        <v>451652.62</v>
      </c>
      <c r="V15" s="28"/>
      <c r="W15" s="28"/>
      <c r="X15" s="28"/>
    </row>
    <row r="16" spans="1:24" s="9" customFormat="1" ht="24" customHeight="1">
      <c r="D16" s="79" t="s">
        <v>342</v>
      </c>
      <c r="G16" s="19"/>
      <c r="H16" s="19"/>
      <c r="I16" s="19"/>
      <c r="J16" s="19"/>
      <c r="K16" s="19"/>
      <c r="L16" s="19"/>
      <c r="M16" s="75">
        <v>3542346.65</v>
      </c>
      <c r="N16" s="33"/>
      <c r="O16" s="75">
        <v>2724834</v>
      </c>
      <c r="P16" s="6"/>
      <c r="Q16" s="75">
        <v>5627843.0899999999</v>
      </c>
      <c r="R16" s="33"/>
      <c r="S16" s="75">
        <v>5176190.47</v>
      </c>
      <c r="V16" s="28"/>
      <c r="W16" s="28"/>
      <c r="X16" s="28"/>
    </row>
    <row r="17" spans="1:24" s="9" customFormat="1" ht="24" customHeight="1">
      <c r="F17" s="79" t="s">
        <v>167</v>
      </c>
      <c r="G17" s="19"/>
      <c r="H17" s="19"/>
      <c r="I17" s="19"/>
      <c r="J17" s="19"/>
      <c r="K17" s="19"/>
      <c r="L17" s="19"/>
      <c r="M17" s="7">
        <f>SUM(M12:M16)</f>
        <v>4715302.6500000004</v>
      </c>
      <c r="N17" s="79"/>
      <c r="O17" s="7">
        <f>SUM(O12:O16)</f>
        <v>4349442.62</v>
      </c>
      <c r="P17" s="10"/>
      <c r="Q17" s="7">
        <f>SUM(Q12:Q16)</f>
        <v>6800799.0899999999</v>
      </c>
      <c r="R17" s="10"/>
      <c r="S17" s="7">
        <f>SUM(S12:S16)</f>
        <v>6800799.0899999999</v>
      </c>
      <c r="V17" s="28"/>
      <c r="W17" s="28"/>
      <c r="X17" s="28"/>
    </row>
    <row r="18" spans="1:24" s="9" customFormat="1" ht="24" customHeight="1">
      <c r="D18" s="28" t="s">
        <v>343</v>
      </c>
      <c r="G18" s="19"/>
      <c r="H18" s="19"/>
      <c r="I18" s="19"/>
      <c r="J18" s="19"/>
      <c r="K18" s="19"/>
      <c r="L18" s="19"/>
      <c r="M18" s="459">
        <v>-3542346.65</v>
      </c>
      <c r="N18" s="33"/>
      <c r="O18" s="459">
        <v>-3176486.62</v>
      </c>
      <c r="P18" s="6"/>
      <c r="Q18" s="459">
        <v>-5627843.0899999999</v>
      </c>
      <c r="R18" s="33"/>
      <c r="S18" s="459">
        <v>-5627843.0899999999</v>
      </c>
      <c r="V18" s="28"/>
      <c r="W18" s="28"/>
      <c r="X18" s="28"/>
    </row>
    <row r="19" spans="1:24" s="9" customFormat="1" ht="24" customHeight="1" thickBot="1">
      <c r="C19" s="79"/>
      <c r="D19" s="79" t="s">
        <v>344</v>
      </c>
      <c r="F19" s="19"/>
      <c r="G19" s="19"/>
      <c r="H19" s="19"/>
      <c r="I19" s="19"/>
      <c r="J19" s="19"/>
      <c r="K19" s="19"/>
      <c r="L19" s="19"/>
      <c r="M19" s="16">
        <f>SUM(M17:M18)</f>
        <v>1172956.0000000005</v>
      </c>
      <c r="N19" s="79"/>
      <c r="O19" s="16">
        <f>SUM(O17:O18)</f>
        <v>1172956</v>
      </c>
      <c r="P19" s="6"/>
      <c r="Q19" s="16">
        <f>SUM(Q17:Q18)</f>
        <v>1172956</v>
      </c>
      <c r="R19" s="6"/>
      <c r="S19" s="16">
        <f>SUM(S17:S18)</f>
        <v>1172956</v>
      </c>
      <c r="V19" s="28"/>
      <c r="W19" s="28"/>
      <c r="X19" s="28"/>
    </row>
    <row r="20" spans="1:24" s="9" customFormat="1" ht="24" customHeight="1" thickTop="1">
      <c r="C20" s="106" t="s">
        <v>345</v>
      </c>
      <c r="D20" s="28" t="s">
        <v>346</v>
      </c>
      <c r="M20" s="79"/>
      <c r="N20" s="18"/>
      <c r="O20" s="79"/>
      <c r="P20" s="79"/>
      <c r="Q20" s="79"/>
      <c r="R20" s="18"/>
      <c r="S20" s="79"/>
      <c r="V20" s="28"/>
      <c r="W20" s="28"/>
      <c r="X20" s="28"/>
    </row>
    <row r="21" spans="1:24" s="9" customFormat="1" ht="24" customHeight="1">
      <c r="E21" s="50" t="s">
        <v>337</v>
      </c>
      <c r="F21" s="19"/>
      <c r="G21" s="19"/>
      <c r="H21" s="19"/>
      <c r="I21" s="19"/>
      <c r="J21" s="19"/>
      <c r="K21" s="19"/>
      <c r="L21" s="19"/>
      <c r="M21" s="19"/>
      <c r="V21" s="28"/>
      <c r="W21" s="28"/>
      <c r="X21" s="28"/>
    </row>
    <row r="22" spans="1:24" s="9" customFormat="1" ht="24" customHeight="1">
      <c r="D22" s="79" t="s">
        <v>338</v>
      </c>
      <c r="J22" s="19"/>
      <c r="M22" s="33">
        <v>414065732.93000001</v>
      </c>
      <c r="N22" s="33"/>
      <c r="O22" s="33">
        <v>421063048.33999997</v>
      </c>
      <c r="P22" s="6"/>
      <c r="Q22" s="33">
        <v>64139562.170000002</v>
      </c>
      <c r="R22" s="33"/>
      <c r="S22" s="33">
        <v>5255556.92</v>
      </c>
      <c r="V22" s="28"/>
      <c r="W22" s="28"/>
      <c r="X22" s="28"/>
    </row>
    <row r="23" spans="1:24" s="9" customFormat="1" ht="24" customHeight="1">
      <c r="D23" s="79" t="s">
        <v>339</v>
      </c>
      <c r="J23" s="19"/>
      <c r="M23" s="33">
        <v>15469750.85</v>
      </c>
      <c r="N23" s="33"/>
      <c r="O23" s="33">
        <v>34562417.5</v>
      </c>
      <c r="P23" s="6"/>
      <c r="Q23" s="33">
        <v>843107.91</v>
      </c>
      <c r="R23" s="33"/>
      <c r="S23" s="33">
        <v>18800351.670000002</v>
      </c>
      <c r="V23" s="28"/>
      <c r="W23" s="28"/>
      <c r="X23" s="28"/>
    </row>
    <row r="24" spans="1:24" s="9" customFormat="1" ht="24" customHeight="1">
      <c r="D24" s="79" t="s">
        <v>340</v>
      </c>
      <c r="J24" s="79"/>
      <c r="M24" s="33">
        <v>1907275</v>
      </c>
      <c r="N24" s="33"/>
      <c r="O24" s="33">
        <v>0</v>
      </c>
      <c r="P24" s="6"/>
      <c r="Q24" s="33">
        <v>0</v>
      </c>
      <c r="R24" s="33"/>
      <c r="S24" s="33">
        <v>0</v>
      </c>
      <c r="V24" s="28"/>
      <c r="W24" s="28"/>
      <c r="X24" s="28"/>
    </row>
    <row r="25" spans="1:24" s="9" customFormat="1" ht="24" customHeight="1">
      <c r="D25" s="79" t="s">
        <v>341</v>
      </c>
      <c r="J25" s="79"/>
      <c r="M25" s="33">
        <v>0</v>
      </c>
      <c r="N25" s="33"/>
      <c r="O25" s="33">
        <v>48021.599999999999</v>
      </c>
      <c r="P25" s="6"/>
      <c r="Q25" s="33">
        <v>0</v>
      </c>
      <c r="R25" s="33"/>
      <c r="S25" s="33">
        <v>0</v>
      </c>
      <c r="V25" s="28"/>
      <c r="W25" s="28"/>
      <c r="X25" s="28"/>
    </row>
    <row r="26" spans="1:24" s="9" customFormat="1" ht="24" customHeight="1">
      <c r="D26" s="79" t="s">
        <v>342</v>
      </c>
      <c r="J26" s="19"/>
      <c r="M26" s="75">
        <v>171320326.80000001</v>
      </c>
      <c r="N26" s="33"/>
      <c r="O26" s="75">
        <v>174730249.12</v>
      </c>
      <c r="P26" s="6"/>
      <c r="Q26" s="75">
        <v>167570306.37</v>
      </c>
      <c r="R26" s="33"/>
      <c r="S26" s="75">
        <v>167570306.37</v>
      </c>
      <c r="V26" s="28"/>
      <c r="W26" s="28"/>
      <c r="X26" s="28"/>
    </row>
    <row r="27" spans="1:24" s="9" customFormat="1" ht="24" customHeight="1">
      <c r="F27" s="79" t="s">
        <v>167</v>
      </c>
      <c r="G27" s="12"/>
      <c r="J27" s="19"/>
      <c r="M27" s="33">
        <f>SUM(M22:M26)</f>
        <v>602763085.58000004</v>
      </c>
      <c r="N27" s="6"/>
      <c r="O27" s="33">
        <f>SUM(O22:O26)</f>
        <v>630403736.55999994</v>
      </c>
      <c r="P27" s="6"/>
      <c r="Q27" s="33">
        <f>SUM(Q22:Q26)</f>
        <v>232552976.44999999</v>
      </c>
      <c r="R27" s="6"/>
      <c r="S27" s="33">
        <f>SUM(S22:S26)</f>
        <v>191626214.96000001</v>
      </c>
      <c r="V27" s="28"/>
      <c r="W27" s="28"/>
      <c r="X27" s="28"/>
    </row>
    <row r="28" spans="1:24" s="9" customFormat="1" ht="24" customHeight="1">
      <c r="D28" s="28" t="s">
        <v>343</v>
      </c>
      <c r="J28" s="19"/>
      <c r="M28" s="33"/>
      <c r="N28" s="33"/>
      <c r="O28" s="33"/>
      <c r="P28" s="6"/>
      <c r="Q28" s="33"/>
      <c r="R28" s="33"/>
      <c r="S28" s="33"/>
      <c r="V28" s="28"/>
      <c r="W28" s="28"/>
      <c r="X28" s="28"/>
    </row>
    <row r="29" spans="1:24" s="9" customFormat="1" ht="24" customHeight="1">
      <c r="A29" s="12"/>
      <c r="D29" s="79" t="s">
        <v>347</v>
      </c>
      <c r="M29" s="561">
        <v>-66027434.100000001</v>
      </c>
      <c r="N29" s="33"/>
      <c r="O29" s="561">
        <v>-69563630.069999993</v>
      </c>
      <c r="P29" s="6"/>
      <c r="Q29" s="561">
        <v>-62403687.340000004</v>
      </c>
      <c r="R29" s="33"/>
      <c r="S29" s="561">
        <v>-62403687.340000004</v>
      </c>
      <c r="V29" s="28"/>
      <c r="W29" s="28"/>
      <c r="X29" s="28"/>
    </row>
    <row r="30" spans="1:24" s="9" customFormat="1" ht="24" customHeight="1" thickBot="1">
      <c r="A30" s="12"/>
      <c r="E30" s="9" t="s">
        <v>348</v>
      </c>
      <c r="M30" s="16">
        <f>SUM(M27:M29)</f>
        <v>536735651.48000002</v>
      </c>
      <c r="N30" s="10"/>
      <c r="O30" s="16">
        <f>SUM(O27:O29)</f>
        <v>560840106.49000001</v>
      </c>
      <c r="P30" s="10"/>
      <c r="Q30" s="16">
        <f>SUM(Q27:Q29)</f>
        <v>170149289.10999998</v>
      </c>
      <c r="R30" s="10"/>
      <c r="S30" s="16">
        <f>SUM(S27:S29)</f>
        <v>129222527.62</v>
      </c>
      <c r="V30" s="28"/>
      <c r="W30" s="28"/>
      <c r="X30" s="28"/>
    </row>
    <row r="31" spans="1:24" s="9" customFormat="1" ht="24" customHeight="1" thickTop="1">
      <c r="A31" s="12"/>
      <c r="M31" s="11"/>
      <c r="N31" s="10"/>
      <c r="O31" s="11"/>
      <c r="P31" s="10"/>
      <c r="Q31" s="11"/>
      <c r="R31" s="10"/>
      <c r="S31" s="11"/>
      <c r="V31" s="28"/>
      <c r="W31" s="28"/>
      <c r="X31" s="28"/>
    </row>
    <row r="32" spans="1:24" s="9" customFormat="1" ht="24" customHeight="1">
      <c r="C32" s="79"/>
      <c r="D32" s="125"/>
      <c r="E32" s="28" t="s">
        <v>349</v>
      </c>
      <c r="M32" s="377"/>
      <c r="N32" s="377"/>
      <c r="O32" s="378"/>
      <c r="P32" s="379"/>
      <c r="Q32" s="380"/>
      <c r="R32" s="10"/>
      <c r="S32" s="11"/>
      <c r="V32" s="28"/>
      <c r="W32" s="28"/>
      <c r="X32" s="28"/>
    </row>
    <row r="33" spans="1:34" s="9" customFormat="1" ht="24" customHeight="1">
      <c r="C33" s="79"/>
      <c r="D33" s="9" t="s">
        <v>350</v>
      </c>
      <c r="M33" s="377"/>
      <c r="N33" s="377"/>
      <c r="O33" s="378"/>
      <c r="P33" s="379"/>
      <c r="Q33" s="380"/>
      <c r="R33" s="10"/>
      <c r="S33" s="11"/>
      <c r="V33" s="28"/>
      <c r="W33" s="28"/>
      <c r="X33" s="28"/>
    </row>
    <row r="34" spans="1:34" s="9" customFormat="1" ht="24" customHeight="1">
      <c r="C34" s="79"/>
      <c r="D34" s="9" t="s">
        <v>351</v>
      </c>
      <c r="M34" s="377"/>
      <c r="N34" s="377"/>
      <c r="O34" s="378"/>
      <c r="P34" s="379"/>
      <c r="Q34" s="380"/>
      <c r="R34" s="10"/>
      <c r="S34" s="11"/>
      <c r="V34" s="28"/>
      <c r="W34" s="28"/>
      <c r="X34" s="28"/>
    </row>
    <row r="35" spans="1:34" s="9" customFormat="1" ht="24" customHeight="1">
      <c r="C35" s="79"/>
      <c r="D35" s="9" t="s">
        <v>352</v>
      </c>
      <c r="M35" s="377"/>
      <c r="N35" s="377"/>
      <c r="O35" s="378"/>
      <c r="P35" s="379"/>
      <c r="Q35" s="380"/>
      <c r="R35" s="10"/>
      <c r="S35" s="11"/>
      <c r="V35" s="28"/>
      <c r="W35" s="28"/>
      <c r="X35" s="28"/>
    </row>
    <row r="36" spans="1:34" s="9" customFormat="1" ht="24" customHeight="1">
      <c r="A36" s="79"/>
      <c r="D36" s="12"/>
      <c r="E36" s="147"/>
      <c r="F36" s="12"/>
      <c r="G36" s="12"/>
      <c r="H36" s="12"/>
      <c r="M36" s="11"/>
      <c r="N36" s="6"/>
      <c r="O36" s="11"/>
      <c r="P36" s="10"/>
      <c r="Q36" s="11"/>
      <c r="R36" s="10"/>
      <c r="S36" s="11"/>
      <c r="T36" s="28"/>
      <c r="U36" s="106"/>
      <c r="W36" s="51"/>
      <c r="X36" s="163"/>
      <c r="Y36" s="163"/>
      <c r="Z36" s="163"/>
      <c r="AA36" s="79"/>
      <c r="AB36" s="79"/>
      <c r="AC36" s="163"/>
      <c r="AD36" s="54"/>
      <c r="AE36" s="54"/>
      <c r="AF36" s="54"/>
      <c r="AG36" s="54"/>
      <c r="AH36" s="1"/>
    </row>
    <row r="37" spans="1:34" s="9" customFormat="1" ht="24" customHeight="1">
      <c r="A37" s="79"/>
      <c r="D37" s="12"/>
      <c r="E37" s="147"/>
      <c r="F37" s="12"/>
      <c r="G37" s="12"/>
      <c r="H37" s="12"/>
      <c r="M37" s="11"/>
      <c r="N37" s="6"/>
      <c r="O37" s="11"/>
      <c r="P37" s="10"/>
      <c r="Q37" s="11"/>
      <c r="R37" s="10"/>
      <c r="S37" s="11"/>
      <c r="T37" s="28"/>
      <c r="U37" s="106"/>
      <c r="W37" s="51"/>
      <c r="X37" s="163"/>
      <c r="Y37" s="163"/>
      <c r="Z37" s="163"/>
      <c r="AA37" s="79"/>
      <c r="AB37" s="79"/>
      <c r="AC37" s="163"/>
      <c r="AD37" s="54"/>
      <c r="AE37" s="54"/>
      <c r="AF37" s="54"/>
      <c r="AG37" s="54"/>
      <c r="AH37" s="1"/>
    </row>
    <row r="38" spans="1:34" s="9" customFormat="1" ht="24" customHeight="1">
      <c r="A38" s="79"/>
      <c r="D38" s="12"/>
      <c r="E38" s="147"/>
      <c r="F38" s="12"/>
      <c r="G38" s="12"/>
      <c r="H38" s="12"/>
      <c r="M38" s="11"/>
      <c r="N38" s="6"/>
      <c r="O38" s="11"/>
      <c r="P38" s="10"/>
      <c r="Q38" s="11"/>
      <c r="R38" s="10"/>
      <c r="S38" s="11"/>
      <c r="T38" s="28"/>
      <c r="U38" s="106"/>
      <c r="W38" s="51"/>
      <c r="X38" s="163"/>
      <c r="Y38" s="163"/>
      <c r="Z38" s="163"/>
      <c r="AA38" s="79"/>
      <c r="AB38" s="79"/>
      <c r="AC38" s="163"/>
      <c r="AD38" s="54"/>
      <c r="AE38" s="54"/>
      <c r="AF38" s="54"/>
      <c r="AG38" s="54"/>
      <c r="AH38" s="1"/>
    </row>
    <row r="39" spans="1:34" s="9" customFormat="1" ht="24" customHeight="1">
      <c r="A39" s="79"/>
      <c r="D39" s="12"/>
      <c r="E39" s="147"/>
      <c r="F39" s="12"/>
      <c r="G39" s="12"/>
      <c r="H39" s="12"/>
      <c r="M39" s="11"/>
      <c r="N39" s="6"/>
      <c r="O39" s="11"/>
      <c r="P39" s="10"/>
      <c r="Q39" s="11"/>
      <c r="R39" s="10"/>
      <c r="S39" s="11"/>
      <c r="T39" s="28"/>
      <c r="U39" s="106"/>
      <c r="W39" s="51"/>
      <c r="X39" s="163"/>
      <c r="Y39" s="163"/>
      <c r="Z39" s="163"/>
      <c r="AA39" s="79"/>
      <c r="AB39" s="79"/>
      <c r="AC39" s="163"/>
      <c r="AD39" s="54"/>
      <c r="AE39" s="54"/>
      <c r="AF39" s="54"/>
      <c r="AG39" s="54"/>
      <c r="AH39" s="1"/>
    </row>
    <row r="40" spans="1:34" s="9" customFormat="1" ht="24" customHeight="1">
      <c r="A40" s="51"/>
      <c r="B40" s="12"/>
      <c r="M40" s="51"/>
      <c r="N40" s="51"/>
      <c r="O40" s="51"/>
      <c r="P40" s="51"/>
      <c r="Q40" s="51"/>
      <c r="R40" s="51"/>
      <c r="S40" s="51"/>
      <c r="U40" s="60"/>
      <c r="V40" s="60"/>
      <c r="W40" s="60"/>
      <c r="X40" s="163"/>
      <c r="Y40" s="163"/>
      <c r="Z40" s="163"/>
      <c r="AA40" s="79"/>
      <c r="AB40" s="79"/>
      <c r="AC40" s="163"/>
      <c r="AD40" s="54"/>
      <c r="AE40" s="54"/>
      <c r="AF40" s="54"/>
      <c r="AG40" s="54"/>
      <c r="AH40" s="1"/>
    </row>
    <row r="41" spans="1:34" s="9" customFormat="1" ht="24" customHeight="1">
      <c r="A41" s="51"/>
      <c r="B41" s="79"/>
      <c r="C41" s="79"/>
      <c r="D41" s="79"/>
      <c r="E41" s="28" t="s">
        <v>39</v>
      </c>
      <c r="F41" s="34"/>
      <c r="G41" s="28"/>
      <c r="M41" s="51"/>
      <c r="N41" s="51"/>
      <c r="O41" s="51"/>
      <c r="P41" s="51"/>
      <c r="Q41" s="51"/>
      <c r="R41" s="51"/>
      <c r="S41" s="51"/>
      <c r="U41" s="60"/>
      <c r="V41" s="60"/>
      <c r="W41" s="60"/>
      <c r="X41" s="163"/>
      <c r="Y41" s="163"/>
      <c r="Z41" s="163"/>
      <c r="AA41" s="79"/>
      <c r="AB41" s="79"/>
      <c r="AC41" s="163"/>
      <c r="AD41" s="54"/>
      <c r="AE41" s="54"/>
      <c r="AF41" s="54"/>
      <c r="AG41" s="54"/>
      <c r="AH41" s="1"/>
    </row>
    <row r="42" spans="1:34" s="9" customFormat="1" ht="24" customHeight="1">
      <c r="A42" s="79"/>
      <c r="B42" s="79"/>
      <c r="C42" s="51"/>
      <c r="D42" s="79"/>
      <c r="E42" s="60"/>
      <c r="G42" s="28" t="s">
        <v>40</v>
      </c>
      <c r="M42" s="7"/>
      <c r="N42" s="7"/>
      <c r="O42" s="7"/>
      <c r="P42" s="7"/>
      <c r="Q42" s="7"/>
      <c r="R42" s="7"/>
      <c r="S42" s="7"/>
      <c r="U42" s="60"/>
      <c r="V42" s="60"/>
      <c r="W42" s="60"/>
      <c r="X42" s="163"/>
      <c r="Y42" s="163"/>
      <c r="Z42" s="163"/>
      <c r="AA42" s="79"/>
      <c r="AB42" s="79"/>
      <c r="AC42" s="163"/>
      <c r="AD42" s="54"/>
      <c r="AE42" s="54"/>
      <c r="AF42" s="54"/>
      <c r="AG42" s="54"/>
      <c r="AH42" s="1"/>
    </row>
    <row r="43" spans="1:34" s="9" customFormat="1" ht="24" customHeight="1">
      <c r="A43" s="682" t="s">
        <v>353</v>
      </c>
      <c r="B43" s="683"/>
      <c r="C43" s="683"/>
      <c r="D43" s="683"/>
      <c r="E43" s="683"/>
      <c r="F43" s="683"/>
      <c r="G43" s="683"/>
      <c r="H43" s="683"/>
      <c r="I43" s="683"/>
      <c r="J43" s="683"/>
      <c r="K43" s="683"/>
      <c r="L43" s="683"/>
      <c r="M43" s="683"/>
      <c r="N43" s="683"/>
      <c r="O43" s="683"/>
      <c r="P43" s="683"/>
      <c r="Q43" s="683"/>
      <c r="R43" s="683"/>
      <c r="S43" s="683"/>
      <c r="U43" s="60"/>
      <c r="V43" s="60"/>
      <c r="W43" s="60"/>
      <c r="X43" s="163"/>
      <c r="Y43" s="163"/>
      <c r="Z43" s="163"/>
      <c r="AA43" s="79"/>
      <c r="AB43" s="79"/>
      <c r="AC43" s="163"/>
      <c r="AD43" s="54"/>
      <c r="AE43" s="54"/>
      <c r="AF43" s="54"/>
      <c r="AG43" s="54"/>
      <c r="AH43" s="1"/>
    </row>
    <row r="44" spans="1:34" s="9" customFormat="1" ht="24" customHeight="1">
      <c r="C44" s="79"/>
      <c r="M44" s="377"/>
      <c r="N44" s="377"/>
      <c r="O44" s="378"/>
      <c r="P44" s="379"/>
      <c r="Q44" s="380"/>
      <c r="R44" s="10"/>
      <c r="S44" s="11"/>
      <c r="V44" s="28"/>
      <c r="W44" s="28"/>
      <c r="X44" s="28"/>
    </row>
    <row r="45" spans="1:34" s="9" customFormat="1" ht="24" customHeight="1">
      <c r="A45" s="51"/>
      <c r="C45" s="125" t="s">
        <v>354</v>
      </c>
      <c r="D45" s="12" t="s">
        <v>355</v>
      </c>
      <c r="E45" s="77"/>
      <c r="F45" s="77"/>
      <c r="G45" s="77"/>
      <c r="H45" s="77"/>
      <c r="I45" s="77"/>
      <c r="J45" s="77"/>
      <c r="K45" s="77"/>
      <c r="L45" s="77"/>
      <c r="M45" s="77"/>
      <c r="N45" s="6"/>
      <c r="O45" s="79"/>
      <c r="P45" s="10"/>
      <c r="Q45" s="79"/>
      <c r="R45" s="10"/>
      <c r="S45" s="79"/>
      <c r="V45" s="28"/>
      <c r="W45" s="28"/>
      <c r="X45" s="28"/>
    </row>
    <row r="46" spans="1:34" s="9" customFormat="1" ht="24" customHeight="1">
      <c r="A46" s="51"/>
      <c r="D46" s="12"/>
      <c r="E46" s="77"/>
      <c r="F46" s="77"/>
      <c r="G46" s="77"/>
      <c r="H46" s="77"/>
      <c r="I46" s="77"/>
      <c r="J46" s="77"/>
      <c r="K46" s="77"/>
      <c r="L46" s="77"/>
      <c r="M46" s="77"/>
      <c r="N46" s="6"/>
      <c r="O46" s="79"/>
      <c r="P46" s="10"/>
      <c r="Q46" s="79"/>
      <c r="R46" s="10"/>
      <c r="S46" s="79"/>
      <c r="V46" s="28"/>
      <c r="W46" s="28"/>
      <c r="X46" s="28"/>
    </row>
    <row r="47" spans="1:34" s="9" customFormat="1" ht="24" customHeight="1">
      <c r="A47" s="51"/>
      <c r="D47" s="12"/>
      <c r="E47" s="77"/>
      <c r="F47" s="77"/>
      <c r="G47" s="77"/>
      <c r="H47" s="77"/>
      <c r="I47" s="77"/>
      <c r="J47" s="77"/>
      <c r="K47" s="77"/>
      <c r="L47" s="77"/>
      <c r="M47" s="669" t="s">
        <v>159</v>
      </c>
      <c r="N47" s="669"/>
      <c r="O47" s="669"/>
      <c r="P47" s="669"/>
      <c r="Q47" s="669"/>
      <c r="R47" s="669"/>
      <c r="S47" s="669"/>
      <c r="V47" s="28"/>
      <c r="W47" s="28"/>
      <c r="X47" s="28"/>
    </row>
    <row r="48" spans="1:34" s="9" customFormat="1" ht="24" customHeight="1">
      <c r="A48" s="51"/>
      <c r="D48" s="12"/>
      <c r="E48" s="77"/>
      <c r="F48" s="77"/>
      <c r="G48" s="77"/>
      <c r="H48" s="77"/>
      <c r="I48" s="77"/>
      <c r="J48" s="77"/>
      <c r="K48" s="77"/>
      <c r="L48" s="77"/>
      <c r="M48" s="340" t="s">
        <v>185</v>
      </c>
      <c r="N48" s="340"/>
      <c r="O48" s="669" t="s">
        <v>186</v>
      </c>
      <c r="P48" s="669"/>
      <c r="Q48" s="669"/>
      <c r="R48" s="340"/>
      <c r="S48" s="340" t="s">
        <v>185</v>
      </c>
      <c r="V48" s="28"/>
      <c r="W48" s="28"/>
      <c r="X48" s="28"/>
    </row>
    <row r="49" spans="1:24" s="9" customFormat="1" ht="24" customHeight="1">
      <c r="A49" s="51"/>
      <c r="D49" s="12"/>
      <c r="E49" s="77"/>
      <c r="F49" s="77"/>
      <c r="G49" s="77"/>
      <c r="H49" s="77"/>
      <c r="I49" s="77"/>
      <c r="J49" s="77"/>
      <c r="K49" s="77" t="s">
        <v>356</v>
      </c>
      <c r="L49" s="77"/>
      <c r="M49" s="342" t="str">
        <f>+'P9-22'!M7</f>
        <v>December 31, 2025</v>
      </c>
      <c r="N49" s="340"/>
      <c r="O49" s="342" t="s">
        <v>188</v>
      </c>
      <c r="P49" s="340"/>
      <c r="Q49" s="342" t="s">
        <v>189</v>
      </c>
      <c r="R49" s="340"/>
      <c r="S49" s="342" t="str">
        <f>+'P9-22'!S7</f>
        <v>June 30, 2026</v>
      </c>
      <c r="V49" s="28"/>
      <c r="W49" s="28"/>
      <c r="X49" s="28"/>
    </row>
    <row r="50" spans="1:24" s="9" customFormat="1" ht="24" customHeight="1">
      <c r="A50" s="51"/>
      <c r="C50" s="146" t="s">
        <v>160</v>
      </c>
      <c r="D50" s="12"/>
      <c r="E50" s="12"/>
      <c r="F50" s="77"/>
      <c r="G50" s="77"/>
      <c r="H50" s="77"/>
      <c r="I50" s="77"/>
      <c r="J50" s="77"/>
      <c r="K50" s="77"/>
      <c r="L50" s="77"/>
      <c r="M50" s="77"/>
      <c r="N50" s="6"/>
      <c r="O50" s="79"/>
      <c r="P50" s="10"/>
      <c r="Q50" s="79"/>
      <c r="R50" s="10"/>
      <c r="S50" s="79"/>
      <c r="V50" s="28"/>
      <c r="W50" s="28"/>
      <c r="X50" s="28"/>
    </row>
    <row r="51" spans="1:24" s="9" customFormat="1" ht="24" customHeight="1">
      <c r="A51" s="51"/>
      <c r="C51" s="34" t="s">
        <v>357</v>
      </c>
      <c r="D51" s="12"/>
      <c r="E51" s="12"/>
      <c r="F51" s="77"/>
      <c r="G51" s="77"/>
      <c r="H51" s="77"/>
      <c r="I51" s="77"/>
      <c r="J51" s="77"/>
      <c r="K51" s="77" t="s">
        <v>358</v>
      </c>
      <c r="L51" s="77"/>
      <c r="M51" s="13">
        <v>3176486.62</v>
      </c>
      <c r="N51" s="13"/>
      <c r="O51" s="33">
        <v>0</v>
      </c>
      <c r="P51" s="13"/>
      <c r="Q51" s="33">
        <v>0</v>
      </c>
      <c r="R51" s="13"/>
      <c r="S51" s="13">
        <v>3176486.62</v>
      </c>
      <c r="V51" s="28"/>
      <c r="W51" s="28"/>
      <c r="X51" s="28"/>
    </row>
    <row r="52" spans="1:24" s="9" customFormat="1" ht="24" customHeight="1">
      <c r="A52" s="51"/>
      <c r="C52" s="34" t="s">
        <v>359</v>
      </c>
      <c r="D52" s="12"/>
      <c r="E52" s="12"/>
      <c r="F52" s="77"/>
      <c r="G52" s="77"/>
      <c r="H52" s="77"/>
      <c r="I52" s="77"/>
      <c r="J52" s="77"/>
      <c r="K52" s="77" t="s">
        <v>360</v>
      </c>
      <c r="L52" s="77"/>
      <c r="M52" s="13">
        <v>69563630.069999993</v>
      </c>
      <c r="N52" s="13"/>
      <c r="O52" s="33">
        <v>0</v>
      </c>
      <c r="P52" s="13"/>
      <c r="Q52" s="13">
        <v>-3536195.92</v>
      </c>
      <c r="R52" s="13"/>
      <c r="S52" s="13">
        <v>66027434.149999999</v>
      </c>
      <c r="V52" s="28"/>
      <c r="W52" s="28"/>
      <c r="X52" s="28"/>
    </row>
    <row r="53" spans="1:24" s="9" customFormat="1" ht="24" customHeight="1">
      <c r="A53" s="51"/>
      <c r="C53" s="34" t="s">
        <v>170</v>
      </c>
      <c r="D53" s="12"/>
      <c r="E53" s="12"/>
      <c r="F53" s="77"/>
      <c r="G53" s="77"/>
      <c r="H53" s="77"/>
      <c r="I53" s="77"/>
      <c r="J53" s="77"/>
      <c r="K53" s="77" t="s">
        <v>361</v>
      </c>
      <c r="L53" s="77"/>
      <c r="M53" s="13">
        <v>82053669.400000006</v>
      </c>
      <c r="N53" s="13"/>
      <c r="O53" s="533">
        <v>18470453.460000001</v>
      </c>
      <c r="P53" s="13"/>
      <c r="Q53" s="13">
        <v>-100000</v>
      </c>
      <c r="R53" s="13"/>
      <c r="S53" s="13">
        <v>100424122.86</v>
      </c>
      <c r="V53" s="28"/>
      <c r="W53" s="28"/>
      <c r="X53" s="28"/>
    </row>
    <row r="54" spans="1:24" s="9" customFormat="1" ht="24" customHeight="1">
      <c r="A54" s="51"/>
      <c r="C54" s="228" t="s">
        <v>362</v>
      </c>
      <c r="D54" s="12"/>
      <c r="E54" s="12"/>
      <c r="F54" s="77"/>
      <c r="G54" s="77"/>
      <c r="H54" s="77"/>
      <c r="I54" s="77"/>
      <c r="J54" s="77"/>
      <c r="K54" s="77" t="s">
        <v>363</v>
      </c>
      <c r="L54" s="77"/>
      <c r="M54" s="13">
        <v>92218332.870000005</v>
      </c>
      <c r="N54" s="13"/>
      <c r="O54" s="533"/>
      <c r="P54" s="13"/>
      <c r="Q54" s="17">
        <v>-1672017.8599999999</v>
      </c>
      <c r="R54" s="13"/>
      <c r="S54" s="13">
        <v>90546315.010000005</v>
      </c>
      <c r="V54" s="28"/>
      <c r="W54" s="28"/>
      <c r="X54" s="28"/>
    </row>
    <row r="55" spans="1:24" s="9" customFormat="1" ht="24" customHeight="1">
      <c r="A55" s="51"/>
      <c r="C55" s="34" t="s">
        <v>364</v>
      </c>
      <c r="D55" s="12"/>
      <c r="E55" s="12"/>
      <c r="F55" s="77"/>
      <c r="G55" s="77"/>
      <c r="H55" s="77"/>
      <c r="I55" s="77"/>
      <c r="J55" s="77"/>
      <c r="K55" s="77" t="s">
        <v>365</v>
      </c>
      <c r="L55" s="77"/>
      <c r="M55" s="13">
        <v>3452012.38</v>
      </c>
      <c r="N55" s="13"/>
      <c r="O55" s="606" t="s">
        <v>366</v>
      </c>
      <c r="P55" s="13"/>
      <c r="Q55" s="17">
        <v>-350467.29</v>
      </c>
      <c r="R55" s="13"/>
      <c r="S55" s="13">
        <v>3101545.09</v>
      </c>
      <c r="V55" s="28"/>
      <c r="W55" s="28"/>
      <c r="X55" s="28"/>
    </row>
    <row r="56" spans="1:24" s="9" customFormat="1" ht="24" customHeight="1">
      <c r="A56" s="51"/>
      <c r="C56" s="228" t="s">
        <v>367</v>
      </c>
      <c r="D56" s="12"/>
      <c r="E56" s="77"/>
      <c r="F56" s="77"/>
      <c r="G56" s="77"/>
      <c r="H56" s="77"/>
      <c r="I56" s="77"/>
      <c r="J56" s="77"/>
      <c r="K56" s="77" t="s">
        <v>368</v>
      </c>
      <c r="L56" s="77"/>
      <c r="M56" s="13">
        <v>22466436.350000001</v>
      </c>
      <c r="N56" s="13"/>
      <c r="O56" s="33">
        <v>28500</v>
      </c>
      <c r="P56" s="13"/>
      <c r="Q56" s="607" t="s">
        <v>369</v>
      </c>
      <c r="R56" s="13"/>
      <c r="S56" s="13">
        <v>22494936.350000001</v>
      </c>
      <c r="V56" s="28"/>
      <c r="W56" s="28"/>
      <c r="X56" s="28"/>
    </row>
    <row r="57" spans="1:24" s="9" customFormat="1" ht="24" customHeight="1">
      <c r="C57" s="228" t="s">
        <v>370</v>
      </c>
      <c r="D57" s="12"/>
      <c r="E57" s="77"/>
      <c r="K57" s="77" t="s">
        <v>371</v>
      </c>
      <c r="L57" s="77"/>
      <c r="M57" s="13">
        <v>20547949.5</v>
      </c>
      <c r="N57" s="13"/>
      <c r="O57" s="33">
        <v>1727787.92</v>
      </c>
      <c r="P57" s="13"/>
      <c r="Q57" s="607" t="s">
        <v>369</v>
      </c>
      <c r="R57" s="13"/>
      <c r="S57" s="13">
        <v>22275737.420000002</v>
      </c>
      <c r="V57" s="28"/>
      <c r="W57" s="28"/>
      <c r="X57" s="28"/>
    </row>
    <row r="58" spans="1:24" s="9" customFormat="1" ht="24" customHeight="1">
      <c r="C58" s="228" t="s">
        <v>372</v>
      </c>
      <c r="D58" s="12"/>
      <c r="E58" s="77"/>
      <c r="I58" s="9" t="s">
        <v>373</v>
      </c>
      <c r="K58" s="77" t="s">
        <v>374</v>
      </c>
      <c r="L58" s="77"/>
      <c r="M58" s="13">
        <v>4127553.97</v>
      </c>
      <c r="N58" s="13"/>
      <c r="O58" s="33">
        <v>0</v>
      </c>
      <c r="P58" s="13"/>
      <c r="Q58" s="88">
        <v>0</v>
      </c>
      <c r="R58" s="13"/>
      <c r="S58" s="13">
        <v>4127553.97</v>
      </c>
      <c r="V58" s="28"/>
      <c r="W58" s="28"/>
      <c r="X58" s="28"/>
    </row>
    <row r="59" spans="1:24" s="9" customFormat="1" ht="24" customHeight="1">
      <c r="C59" s="228" t="s">
        <v>375</v>
      </c>
      <c r="D59" s="12"/>
      <c r="E59" s="77"/>
      <c r="K59" s="14">
        <v>14</v>
      </c>
      <c r="L59" s="77"/>
      <c r="M59" s="13">
        <v>49332350.609999999</v>
      </c>
      <c r="N59" s="13"/>
      <c r="O59" s="33"/>
      <c r="P59" s="13"/>
      <c r="Q59" s="17">
        <v>-178943.98</v>
      </c>
      <c r="R59" s="13"/>
      <c r="S59" s="13">
        <v>49153406.630000003</v>
      </c>
      <c r="V59" s="28"/>
      <c r="W59" s="28"/>
      <c r="X59" s="28"/>
    </row>
    <row r="60" spans="1:24" s="9" customFormat="1" ht="24" customHeight="1">
      <c r="C60" s="228" t="s">
        <v>180</v>
      </c>
      <c r="D60" s="12"/>
      <c r="E60" s="77"/>
      <c r="K60" s="77" t="s">
        <v>376</v>
      </c>
      <c r="L60" s="77"/>
      <c r="M60" s="33">
        <v>0</v>
      </c>
      <c r="N60" s="13"/>
      <c r="O60" s="533">
        <v>150000000</v>
      </c>
      <c r="P60" s="13"/>
      <c r="Q60" s="88">
        <v>0</v>
      </c>
      <c r="R60" s="13"/>
      <c r="S60" s="13">
        <v>150000000</v>
      </c>
      <c r="V60" s="28"/>
      <c r="W60" s="28"/>
      <c r="X60" s="28"/>
    </row>
    <row r="61" spans="1:24" s="9" customFormat="1" ht="24" customHeight="1">
      <c r="C61" s="228" t="s">
        <v>218</v>
      </c>
      <c r="D61" s="12"/>
      <c r="E61" s="14"/>
      <c r="K61" s="569" t="s">
        <v>376</v>
      </c>
      <c r="L61" s="568"/>
      <c r="M61" s="562">
        <v>0</v>
      </c>
      <c r="N61" s="17"/>
      <c r="O61" s="608">
        <v>392450000</v>
      </c>
      <c r="P61" s="17"/>
      <c r="Q61" s="605">
        <v>0</v>
      </c>
      <c r="R61" s="13"/>
      <c r="S61" s="13">
        <v>392450000</v>
      </c>
      <c r="V61" s="28"/>
      <c r="W61" s="28"/>
      <c r="X61" s="28"/>
    </row>
    <row r="62" spans="1:24" s="9" customFormat="1" ht="24" customHeight="1">
      <c r="C62" s="34" t="s">
        <v>377</v>
      </c>
      <c r="D62" s="12"/>
      <c r="E62" s="77"/>
      <c r="K62" s="77" t="s">
        <v>378</v>
      </c>
      <c r="L62" s="77"/>
      <c r="M62" s="534">
        <v>1177454.19</v>
      </c>
      <c r="N62" s="13"/>
      <c r="O62" s="535">
        <v>30083229.370000001</v>
      </c>
      <c r="P62" s="13"/>
      <c r="Q62" s="75">
        <v>0</v>
      </c>
      <c r="R62" s="13"/>
      <c r="S62" s="534">
        <v>31260683.559999999</v>
      </c>
      <c r="V62" s="28"/>
      <c r="W62" s="28"/>
      <c r="X62" s="28"/>
    </row>
    <row r="63" spans="1:24" s="9" customFormat="1" ht="24" customHeight="1" thickBot="1">
      <c r="C63" s="12"/>
      <c r="D63" s="12" t="s">
        <v>167</v>
      </c>
      <c r="E63" s="77"/>
      <c r="K63" s="12"/>
      <c r="L63" s="12"/>
      <c r="M63" s="536">
        <f>SUM(M51:M62)</f>
        <v>348115875.96000004</v>
      </c>
      <c r="N63" s="13"/>
      <c r="O63" s="536">
        <f>SUM(O51:O62)</f>
        <v>592759970.75</v>
      </c>
      <c r="P63" s="13"/>
      <c r="Q63" s="536">
        <f>SUM(Q51:Q62)</f>
        <v>-5837625.0499999998</v>
      </c>
      <c r="R63" s="13"/>
      <c r="S63" s="536">
        <f>SUM(S51:S62)</f>
        <v>935038221.65999997</v>
      </c>
      <c r="V63" s="28"/>
      <c r="W63" s="28"/>
      <c r="X63" s="28"/>
    </row>
    <row r="64" spans="1:24" s="9" customFormat="1" ht="24" customHeight="1" thickTop="1">
      <c r="C64" s="146" t="s">
        <v>161</v>
      </c>
      <c r="D64" s="12"/>
      <c r="E64" s="77"/>
      <c r="M64" s="505"/>
      <c r="N64" s="10"/>
      <c r="O64" s="10"/>
      <c r="P64" s="10"/>
      <c r="Q64" s="505"/>
      <c r="R64" s="506"/>
      <c r="S64" s="505"/>
      <c r="V64" s="28"/>
      <c r="W64" s="28"/>
      <c r="X64" s="28"/>
    </row>
    <row r="65" spans="3:24" s="9" customFormat="1" ht="24" customHeight="1">
      <c r="C65" s="34" t="s">
        <v>357</v>
      </c>
      <c r="D65" s="12"/>
      <c r="E65" s="12"/>
      <c r="F65" s="77"/>
      <c r="G65" s="77"/>
      <c r="H65" s="77"/>
      <c r="I65" s="77"/>
      <c r="J65" s="77"/>
      <c r="K65" s="77" t="s">
        <v>358</v>
      </c>
      <c r="L65" s="77"/>
      <c r="M65" s="533">
        <v>5627843.0899999999</v>
      </c>
      <c r="N65" s="10"/>
      <c r="O65" s="33">
        <v>0</v>
      </c>
      <c r="P65" s="10"/>
      <c r="Q65" s="33">
        <v>0</v>
      </c>
      <c r="R65" s="506"/>
      <c r="S65" s="533">
        <v>5627843.0899999999</v>
      </c>
      <c r="V65" s="28"/>
      <c r="W65" s="28"/>
      <c r="X65" s="28"/>
    </row>
    <row r="66" spans="3:24" s="9" customFormat="1" ht="24" customHeight="1">
      <c r="C66" s="34" t="s">
        <v>359</v>
      </c>
      <c r="D66" s="12"/>
      <c r="E66" s="12"/>
      <c r="F66" s="77"/>
      <c r="G66" s="77"/>
      <c r="H66" s="77"/>
      <c r="I66" s="77"/>
      <c r="J66" s="77"/>
      <c r="K66" s="77" t="s">
        <v>360</v>
      </c>
      <c r="L66" s="77"/>
      <c r="M66" s="533">
        <v>62403687.340000004</v>
      </c>
      <c r="N66" s="10"/>
      <c r="O66" s="33">
        <v>0</v>
      </c>
      <c r="P66" s="10"/>
      <c r="Q66" s="33">
        <v>0</v>
      </c>
      <c r="R66" s="506"/>
      <c r="S66" s="533">
        <v>62403687.340000004</v>
      </c>
      <c r="V66" s="28"/>
      <c r="W66" s="28"/>
      <c r="X66" s="28"/>
    </row>
    <row r="67" spans="3:24" s="9" customFormat="1" ht="24" customHeight="1">
      <c r="C67" s="34" t="s">
        <v>170</v>
      </c>
      <c r="D67" s="12"/>
      <c r="E67" s="12"/>
      <c r="F67" s="77"/>
      <c r="G67" s="77"/>
      <c r="H67" s="77"/>
      <c r="I67" s="77"/>
      <c r="J67" s="77"/>
      <c r="K67" s="77" t="s">
        <v>361</v>
      </c>
      <c r="L67" s="77"/>
      <c r="M67" s="533">
        <v>75353110.920000002</v>
      </c>
      <c r="N67" s="10"/>
      <c r="O67" s="533">
        <v>1709385.99</v>
      </c>
      <c r="P67" s="10"/>
      <c r="Q67" s="13">
        <v>-100000</v>
      </c>
      <c r="R67" s="506"/>
      <c r="S67" s="533">
        <v>76962496.909999996</v>
      </c>
      <c r="V67" s="28"/>
      <c r="W67" s="28"/>
      <c r="X67" s="28"/>
    </row>
    <row r="68" spans="3:24" s="9" customFormat="1" ht="24" customHeight="1">
      <c r="C68" s="228" t="s">
        <v>362</v>
      </c>
      <c r="D68" s="12"/>
      <c r="E68" s="12"/>
      <c r="F68" s="77"/>
      <c r="G68" s="77"/>
      <c r="H68" s="77"/>
      <c r="I68" s="77"/>
      <c r="J68" s="77"/>
      <c r="K68" s="77" t="s">
        <v>363</v>
      </c>
      <c r="L68" s="77"/>
      <c r="M68" s="533">
        <v>88635670.319999993</v>
      </c>
      <c r="N68" s="537"/>
      <c r="O68" s="33">
        <v>0</v>
      </c>
      <c r="P68" s="507"/>
      <c r="Q68" s="33">
        <v>0</v>
      </c>
      <c r="R68" s="508"/>
      <c r="S68" s="533">
        <v>88635670.319999993</v>
      </c>
      <c r="V68" s="28"/>
      <c r="W68" s="28"/>
      <c r="X68" s="28"/>
    </row>
    <row r="69" spans="3:24" s="9" customFormat="1" ht="24" customHeight="1">
      <c r="C69" s="34" t="s">
        <v>364</v>
      </c>
      <c r="D69" s="12"/>
      <c r="E69" s="12"/>
      <c r="F69" s="77"/>
      <c r="G69" s="77"/>
      <c r="H69" s="77"/>
      <c r="I69" s="77"/>
      <c r="J69" s="77"/>
      <c r="K69" s="77" t="s">
        <v>365</v>
      </c>
      <c r="L69" s="77"/>
      <c r="M69" s="533">
        <v>683638.99</v>
      </c>
      <c r="N69" s="537"/>
      <c r="O69" s="33">
        <v>0</v>
      </c>
      <c r="P69" s="507"/>
      <c r="Q69" s="33">
        <v>0</v>
      </c>
      <c r="R69" s="508"/>
      <c r="S69" s="533">
        <v>683638.99</v>
      </c>
      <c r="V69" s="28"/>
      <c r="W69" s="28"/>
      <c r="X69" s="28"/>
    </row>
    <row r="70" spans="3:24" s="9" customFormat="1" ht="24" customHeight="1">
      <c r="C70" s="228" t="s">
        <v>367</v>
      </c>
      <c r="D70" s="12"/>
      <c r="E70" s="77"/>
      <c r="F70" s="77"/>
      <c r="G70" s="77"/>
      <c r="H70" s="77"/>
      <c r="I70" s="77"/>
      <c r="J70" s="77"/>
      <c r="K70" s="77" t="s">
        <v>368</v>
      </c>
      <c r="L70" s="77"/>
      <c r="M70" s="533">
        <v>22377936.350000001</v>
      </c>
      <c r="N70" s="537"/>
      <c r="O70" s="33">
        <v>0</v>
      </c>
      <c r="P70" s="507"/>
      <c r="Q70" s="33">
        <v>0</v>
      </c>
      <c r="R70" s="508"/>
      <c r="S70" s="533">
        <v>22377936.350000001</v>
      </c>
      <c r="V70" s="28"/>
      <c r="W70" s="28"/>
      <c r="X70" s="28"/>
    </row>
    <row r="71" spans="3:24" s="9" customFormat="1" ht="24" customHeight="1">
      <c r="C71" s="228" t="s">
        <v>370</v>
      </c>
      <c r="D71" s="12"/>
      <c r="E71" s="77"/>
      <c r="K71" s="77" t="s">
        <v>371</v>
      </c>
      <c r="L71" s="77"/>
      <c r="M71" s="533">
        <v>20547949.5</v>
      </c>
      <c r="N71" s="537"/>
      <c r="O71" s="33">
        <v>2727787.92</v>
      </c>
      <c r="P71" s="507"/>
      <c r="Q71" s="33">
        <v>0</v>
      </c>
      <c r="R71" s="508"/>
      <c r="S71" s="533">
        <v>23275737.420000002</v>
      </c>
      <c r="V71" s="28"/>
      <c r="W71" s="28"/>
      <c r="X71" s="28"/>
    </row>
    <row r="72" spans="3:24" s="9" customFormat="1" ht="24" customHeight="1">
      <c r="C72" s="228" t="s">
        <v>372</v>
      </c>
      <c r="D72" s="12"/>
      <c r="E72" s="77"/>
      <c r="K72" s="77" t="s">
        <v>374</v>
      </c>
      <c r="L72" s="77"/>
      <c r="M72" s="533">
        <v>4127553.97</v>
      </c>
      <c r="N72" s="537"/>
      <c r="O72" s="33">
        <v>0</v>
      </c>
      <c r="P72" s="507"/>
      <c r="Q72" s="33">
        <v>0</v>
      </c>
      <c r="R72" s="508"/>
      <c r="S72" s="533">
        <v>4127553.97</v>
      </c>
      <c r="V72" s="28"/>
      <c r="W72" s="28"/>
      <c r="X72" s="28"/>
    </row>
    <row r="73" spans="3:24" s="9" customFormat="1" ht="24" customHeight="1">
      <c r="C73" s="228" t="s">
        <v>218</v>
      </c>
      <c r="D73" s="12"/>
      <c r="E73" s="77"/>
      <c r="K73" s="77" t="s">
        <v>376</v>
      </c>
      <c r="L73" s="77"/>
      <c r="M73" s="533">
        <v>68897284.629999995</v>
      </c>
      <c r="N73" s="537"/>
      <c r="O73" s="533">
        <v>53350</v>
      </c>
      <c r="P73" s="507"/>
      <c r="Q73" s="33">
        <v>0</v>
      </c>
      <c r="R73" s="508"/>
      <c r="S73" s="533">
        <v>68950634.629999995</v>
      </c>
      <c r="V73" s="28"/>
      <c r="W73" s="28"/>
      <c r="X73" s="28"/>
    </row>
    <row r="74" spans="3:24" s="9" customFormat="1" ht="24" customHeight="1">
      <c r="C74" s="34" t="s">
        <v>377</v>
      </c>
      <c r="D74" s="12"/>
      <c r="E74" s="77"/>
      <c r="K74" s="77" t="s">
        <v>378</v>
      </c>
      <c r="L74" s="77"/>
      <c r="M74" s="533">
        <v>1177454.19</v>
      </c>
      <c r="N74" s="537"/>
      <c r="O74" s="33">
        <v>0</v>
      </c>
      <c r="P74" s="507"/>
      <c r="Q74" s="33">
        <v>0</v>
      </c>
      <c r="R74" s="508"/>
      <c r="S74" s="533">
        <v>1177454.19</v>
      </c>
      <c r="V74" s="28"/>
      <c r="W74" s="28"/>
      <c r="X74" s="28"/>
    </row>
    <row r="75" spans="3:24" s="9" customFormat="1" ht="24" customHeight="1" thickBot="1">
      <c r="C75" s="12"/>
      <c r="D75" s="12" t="s">
        <v>167</v>
      </c>
      <c r="E75" s="77"/>
      <c r="F75" s="377"/>
      <c r="G75" s="377"/>
      <c r="H75" s="377"/>
      <c r="I75" s="377"/>
      <c r="J75" s="377"/>
      <c r="K75" s="377"/>
      <c r="L75" s="377"/>
      <c r="M75" s="538">
        <f>SUM(M65:M74)</f>
        <v>349832129.30000001</v>
      </c>
      <c r="N75" s="537"/>
      <c r="O75" s="538">
        <f>SUM(O65:O74)</f>
        <v>4490523.91</v>
      </c>
      <c r="P75" s="507"/>
      <c r="Q75" s="538">
        <f>SUM(Q65:Q74)</f>
        <v>-100000</v>
      </c>
      <c r="R75" s="537"/>
      <c r="S75" s="538">
        <f>SUM(S65:S74)</f>
        <v>354222653.21000004</v>
      </c>
      <c r="V75" s="28"/>
      <c r="W75" s="28"/>
      <c r="X75" s="28"/>
    </row>
    <row r="76" spans="3:24" s="9" customFormat="1" ht="24" customHeight="1" thickTop="1">
      <c r="C76" s="12"/>
      <c r="D76" s="12"/>
      <c r="E76" s="77"/>
      <c r="F76" s="377"/>
      <c r="G76" s="377"/>
      <c r="H76" s="377"/>
      <c r="I76" s="377"/>
      <c r="J76" s="377"/>
      <c r="K76" s="377"/>
      <c r="L76" s="377"/>
      <c r="M76" s="539"/>
      <c r="N76" s="377"/>
      <c r="O76" s="539"/>
      <c r="P76" s="378"/>
      <c r="Q76" s="539"/>
      <c r="R76" s="377"/>
      <c r="S76" s="539"/>
      <c r="V76" s="28"/>
      <c r="W76" s="28"/>
      <c r="X76" s="28"/>
    </row>
    <row r="77" spans="3:24" s="9" customFormat="1" ht="24" customHeight="1">
      <c r="C77" s="12"/>
      <c r="D77" s="12"/>
      <c r="E77" s="77"/>
      <c r="F77" s="377"/>
      <c r="G77" s="377"/>
      <c r="H77" s="377"/>
      <c r="I77" s="377"/>
      <c r="J77" s="377"/>
      <c r="K77" s="377"/>
      <c r="L77" s="377"/>
      <c r="M77" s="377"/>
      <c r="N77" s="377"/>
      <c r="O77" s="377"/>
      <c r="P77" s="378"/>
      <c r="Q77" s="377"/>
      <c r="R77" s="377"/>
      <c r="S77" s="377"/>
      <c r="V77" s="28"/>
      <c r="W77" s="28"/>
      <c r="X77" s="28"/>
    </row>
    <row r="78" spans="3:24" s="9" customFormat="1" ht="24" customHeight="1">
      <c r="C78" s="12"/>
      <c r="D78" s="12"/>
      <c r="E78" s="77"/>
      <c r="F78" s="377"/>
      <c r="G78" s="377"/>
      <c r="H78" s="377"/>
      <c r="I78" s="377"/>
      <c r="J78" s="377"/>
      <c r="K78" s="377"/>
      <c r="L78" s="377"/>
      <c r="M78" s="377"/>
      <c r="N78" s="377"/>
      <c r="O78" s="377"/>
      <c r="P78" s="378"/>
      <c r="Q78" s="377"/>
      <c r="R78" s="377"/>
      <c r="S78" s="377"/>
      <c r="V78" s="28"/>
      <c r="W78" s="28"/>
      <c r="X78" s="28"/>
    </row>
    <row r="79" spans="3:24" s="9" customFormat="1" ht="24" customHeight="1">
      <c r="C79" s="12"/>
      <c r="D79" s="12"/>
      <c r="E79" s="77"/>
      <c r="F79" s="377"/>
      <c r="G79" s="377"/>
      <c r="H79" s="377"/>
      <c r="I79" s="377"/>
      <c r="J79" s="377"/>
      <c r="K79" s="377"/>
      <c r="L79" s="377"/>
      <c r="M79" s="377"/>
      <c r="N79" s="377"/>
      <c r="O79" s="377"/>
      <c r="P79" s="378"/>
      <c r="Q79" s="377"/>
      <c r="R79" s="377"/>
      <c r="S79" s="377"/>
      <c r="V79" s="28"/>
      <c r="W79" s="28"/>
      <c r="X79" s="28"/>
    </row>
    <row r="80" spans="3:24" s="9" customFormat="1" ht="24" customHeight="1">
      <c r="C80" s="12"/>
      <c r="D80" s="12"/>
      <c r="E80" s="77"/>
      <c r="F80" s="377"/>
      <c r="G80" s="377"/>
      <c r="H80" s="377"/>
      <c r="I80" s="377"/>
      <c r="J80" s="377"/>
      <c r="K80" s="377"/>
      <c r="L80" s="377"/>
      <c r="M80" s="377"/>
      <c r="N80" s="377"/>
      <c r="O80" s="377"/>
      <c r="P80" s="378"/>
      <c r="Q80" s="377"/>
      <c r="R80" s="377"/>
      <c r="S80" s="377"/>
      <c r="V80" s="28"/>
      <c r="W80" s="28"/>
      <c r="X80" s="28"/>
    </row>
    <row r="81" spans="1:24" s="9" customFormat="1" ht="24" customHeight="1">
      <c r="C81" s="12"/>
      <c r="D81" s="12"/>
      <c r="E81" s="77"/>
      <c r="F81" s="377"/>
      <c r="G81" s="377"/>
      <c r="H81" s="377"/>
      <c r="I81" s="377"/>
      <c r="J81" s="377"/>
      <c r="K81" s="377"/>
      <c r="L81" s="377"/>
      <c r="M81" s="377"/>
      <c r="N81" s="377"/>
      <c r="O81" s="377"/>
      <c r="P81" s="378"/>
      <c r="Q81" s="377"/>
      <c r="R81" s="377"/>
      <c r="S81" s="377"/>
      <c r="V81" s="28"/>
      <c r="W81" s="28"/>
      <c r="X81" s="28"/>
    </row>
    <row r="82" spans="1:24" s="9" customFormat="1" ht="24" customHeight="1">
      <c r="A82" s="51"/>
      <c r="B82" s="79"/>
      <c r="C82" s="19"/>
      <c r="D82" s="19"/>
      <c r="K82" s="19"/>
      <c r="L82" s="19"/>
      <c r="M82" s="11"/>
      <c r="N82" s="6"/>
      <c r="O82" s="11"/>
      <c r="P82" s="8"/>
      <c r="Q82" s="11"/>
      <c r="R82" s="8"/>
      <c r="S82" s="11"/>
      <c r="V82" s="28"/>
      <c r="W82" s="28"/>
      <c r="X82" s="28"/>
    </row>
    <row r="83" spans="1:24" s="9" customFormat="1" ht="24" customHeight="1">
      <c r="A83" s="51"/>
      <c r="B83" s="79"/>
      <c r="C83" s="79"/>
      <c r="D83" s="79"/>
      <c r="E83" s="79" t="str">
        <f>+E41</f>
        <v>(Sign) ……………………………………...........……………………………...……………. Authorized Director</v>
      </c>
      <c r="F83" s="51"/>
      <c r="G83" s="51"/>
      <c r="K83" s="19"/>
      <c r="L83" s="19"/>
      <c r="M83" s="11"/>
      <c r="N83" s="6"/>
      <c r="O83" s="11"/>
      <c r="P83" s="8"/>
      <c r="Q83" s="11"/>
      <c r="R83" s="8"/>
      <c r="S83" s="11"/>
      <c r="V83" s="28"/>
      <c r="W83" s="28"/>
      <c r="X83" s="28"/>
    </row>
    <row r="84" spans="1:24" s="9" customFormat="1" ht="24" customHeight="1">
      <c r="A84" s="79"/>
      <c r="B84" s="79"/>
      <c r="C84" s="51"/>
      <c r="D84" s="79"/>
      <c r="E84" s="79"/>
      <c r="F84" s="79"/>
      <c r="G84" s="28" t="str">
        <f>+G42</f>
        <v xml:space="preserve">(                                                                                                                                 )           </v>
      </c>
      <c r="K84" s="19"/>
      <c r="L84" s="19"/>
      <c r="M84" s="11"/>
      <c r="N84" s="6"/>
      <c r="O84" s="11"/>
      <c r="P84" s="8"/>
      <c r="Q84" s="11"/>
      <c r="R84" s="8"/>
      <c r="S84" s="11"/>
      <c r="V84" s="28"/>
      <c r="W84" s="28"/>
      <c r="X84" s="28"/>
    </row>
    <row r="85" spans="1:24" s="9" customFormat="1" ht="25.9" customHeight="1">
      <c r="A85" s="682" t="s">
        <v>379</v>
      </c>
      <c r="B85" s="683"/>
      <c r="C85" s="683"/>
      <c r="D85" s="683"/>
      <c r="E85" s="683"/>
      <c r="F85" s="683"/>
      <c r="G85" s="683"/>
      <c r="H85" s="683"/>
      <c r="I85" s="683"/>
      <c r="J85" s="683"/>
      <c r="K85" s="683"/>
      <c r="L85" s="683"/>
      <c r="M85" s="683"/>
      <c r="N85" s="683"/>
      <c r="O85" s="683"/>
      <c r="P85" s="683"/>
      <c r="Q85" s="683"/>
      <c r="R85" s="683"/>
      <c r="S85" s="683"/>
      <c r="V85" s="28"/>
      <c r="W85" s="28"/>
      <c r="X85" s="28"/>
    </row>
    <row r="86" spans="1:24" s="9" customFormat="1" ht="25.9" customHeight="1">
      <c r="A86" s="162"/>
      <c r="B86" s="163"/>
      <c r="C86" s="163"/>
      <c r="D86" s="163"/>
      <c r="E86" s="163"/>
      <c r="F86" s="163"/>
      <c r="G86" s="163"/>
      <c r="H86" s="163"/>
      <c r="I86" s="163"/>
      <c r="J86" s="163"/>
      <c r="K86" s="163"/>
      <c r="L86" s="163"/>
      <c r="M86" s="163"/>
      <c r="N86" s="163"/>
      <c r="O86" s="163"/>
      <c r="P86" s="163"/>
      <c r="Q86" s="163"/>
      <c r="R86" s="163"/>
      <c r="S86" s="163"/>
      <c r="V86" s="28"/>
      <c r="W86" s="28"/>
      <c r="X86" s="28"/>
    </row>
    <row r="87" spans="1:24" s="9" customFormat="1" ht="25.9" customHeight="1">
      <c r="A87" s="51"/>
      <c r="B87" s="78" t="s">
        <v>380</v>
      </c>
      <c r="C87" s="9" t="s">
        <v>170</v>
      </c>
      <c r="F87" s="12"/>
      <c r="G87" s="12"/>
      <c r="H87" s="12"/>
      <c r="I87" s="12"/>
      <c r="J87" s="12"/>
      <c r="K87" s="79"/>
      <c r="L87" s="79"/>
      <c r="M87" s="79"/>
      <c r="Q87" s="74"/>
      <c r="R87" s="33"/>
      <c r="S87" s="74"/>
      <c r="V87" s="28"/>
      <c r="W87" s="28"/>
      <c r="X87" s="28"/>
    </row>
    <row r="88" spans="1:24" s="9" customFormat="1" ht="25.9" customHeight="1">
      <c r="A88" s="51"/>
      <c r="F88" s="12"/>
      <c r="G88" s="12"/>
      <c r="H88" s="12"/>
      <c r="I88" s="12"/>
      <c r="J88" s="12"/>
      <c r="K88" s="79"/>
      <c r="L88" s="79"/>
      <c r="M88" s="676" t="s">
        <v>159</v>
      </c>
      <c r="N88" s="676"/>
      <c r="O88" s="676"/>
      <c r="P88" s="676"/>
      <c r="Q88" s="676"/>
      <c r="R88" s="676"/>
      <c r="S88" s="676"/>
      <c r="V88" s="28"/>
      <c r="W88" s="28"/>
      <c r="X88" s="28"/>
    </row>
    <row r="89" spans="1:24" s="9" customFormat="1" ht="25.9" customHeight="1">
      <c r="A89" s="51"/>
      <c r="F89" s="12"/>
      <c r="G89" s="12"/>
      <c r="H89" s="12"/>
      <c r="I89" s="12"/>
      <c r="J89" s="12"/>
      <c r="K89" s="79"/>
      <c r="L89" s="79"/>
      <c r="M89" s="675" t="s">
        <v>381</v>
      </c>
      <c r="N89" s="675"/>
      <c r="O89" s="675"/>
      <c r="P89" s="163"/>
      <c r="Q89" s="675" t="s">
        <v>382</v>
      </c>
      <c r="R89" s="675"/>
      <c r="S89" s="675"/>
      <c r="V89" s="28"/>
      <c r="W89" s="28"/>
      <c r="X89" s="28"/>
    </row>
    <row r="90" spans="1:24" s="9" customFormat="1" ht="25.9" customHeight="1">
      <c r="A90" s="51"/>
      <c r="F90" s="12"/>
      <c r="G90" s="12"/>
      <c r="H90" s="12"/>
      <c r="I90" s="12"/>
      <c r="J90" s="12"/>
      <c r="K90" s="79"/>
      <c r="L90" s="79"/>
      <c r="M90" s="164" t="str">
        <f>+M9</f>
        <v>June 30, 2026</v>
      </c>
      <c r="N90" s="18"/>
      <c r="O90" s="164" t="str">
        <f>+O9</f>
        <v>December 31, 2025</v>
      </c>
      <c r="P90" s="163"/>
      <c r="Q90" s="164" t="str">
        <f>+M90</f>
        <v>June 30, 2026</v>
      </c>
      <c r="R90" s="18"/>
      <c r="S90" s="164" t="str">
        <f>+O90</f>
        <v>December 31, 2025</v>
      </c>
      <c r="V90" s="28"/>
      <c r="W90" s="28"/>
      <c r="X90" s="28"/>
    </row>
    <row r="91" spans="1:24" s="9" customFormat="1" ht="25.9" customHeight="1">
      <c r="A91" s="51"/>
      <c r="C91" s="9" t="s">
        <v>383</v>
      </c>
      <c r="F91" s="12"/>
      <c r="G91" s="12"/>
      <c r="H91" s="12"/>
      <c r="I91" s="12"/>
      <c r="J91" s="12"/>
      <c r="K91" s="79"/>
      <c r="L91" s="79"/>
      <c r="M91" s="33">
        <v>71780.820000000007</v>
      </c>
      <c r="N91" s="7"/>
      <c r="O91" s="33">
        <v>23140</v>
      </c>
      <c r="P91" s="6"/>
      <c r="Q91" s="33">
        <v>0</v>
      </c>
      <c r="R91" s="7"/>
      <c r="S91" s="33">
        <v>0</v>
      </c>
      <c r="V91" s="28"/>
      <c r="W91" s="28"/>
      <c r="X91" s="28"/>
    </row>
    <row r="92" spans="1:24" s="9" customFormat="1" ht="25.9" customHeight="1">
      <c r="A92" s="51"/>
      <c r="B92" s="51"/>
      <c r="C92" s="79" t="s">
        <v>384</v>
      </c>
      <c r="F92" s="12"/>
      <c r="G92" s="12"/>
      <c r="H92" s="12"/>
      <c r="I92" s="12"/>
      <c r="J92" s="12"/>
      <c r="K92" s="79"/>
      <c r="L92" s="79"/>
      <c r="M92" s="33">
        <v>10908377.08</v>
      </c>
      <c r="N92" s="7"/>
      <c r="O92" s="33">
        <v>10409310.48</v>
      </c>
      <c r="P92" s="6"/>
      <c r="Q92" s="33">
        <v>0</v>
      </c>
      <c r="R92" s="7"/>
      <c r="S92" s="33">
        <v>0</v>
      </c>
      <c r="V92" s="28"/>
      <c r="W92" s="28"/>
      <c r="X92" s="28"/>
    </row>
    <row r="93" spans="1:24" s="9" customFormat="1" ht="25.9" customHeight="1">
      <c r="A93" s="51"/>
      <c r="B93" s="51"/>
      <c r="C93" s="79" t="s">
        <v>385</v>
      </c>
      <c r="F93" s="12"/>
      <c r="G93" s="12"/>
      <c r="H93" s="12"/>
      <c r="I93" s="12"/>
      <c r="J93" s="12"/>
      <c r="K93" s="79"/>
      <c r="L93" s="79"/>
      <c r="M93" s="33">
        <v>19623142.25</v>
      </c>
      <c r="N93" s="6"/>
      <c r="O93" s="33">
        <v>17778391.120000001</v>
      </c>
      <c r="P93" s="6"/>
      <c r="Q93" s="33">
        <v>12323633.74</v>
      </c>
      <c r="R93" s="6"/>
      <c r="S93" s="33">
        <v>8019028.1500000004</v>
      </c>
      <c r="V93" s="28"/>
      <c r="W93" s="28"/>
      <c r="X93" s="28"/>
    </row>
    <row r="94" spans="1:24" s="9" customFormat="1" ht="25.9" customHeight="1">
      <c r="A94" s="51"/>
      <c r="B94" s="51"/>
      <c r="C94" s="79" t="s">
        <v>386</v>
      </c>
      <c r="F94" s="12"/>
      <c r="G94" s="12"/>
      <c r="H94" s="12"/>
      <c r="I94" s="12"/>
      <c r="J94" s="12"/>
      <c r="K94" s="79"/>
      <c r="L94" s="79"/>
      <c r="M94" s="33">
        <v>12339287.560000001</v>
      </c>
      <c r="N94" s="6"/>
      <c r="O94" s="33">
        <v>16276002.32</v>
      </c>
      <c r="P94" s="6"/>
      <c r="Q94" s="33">
        <v>2722936.36</v>
      </c>
      <c r="R94" s="6"/>
      <c r="S94" s="33">
        <v>3581139.92</v>
      </c>
      <c r="V94" s="28"/>
      <c r="W94" s="28"/>
      <c r="X94" s="28"/>
    </row>
    <row r="95" spans="1:24" s="9" customFormat="1" ht="25.9" customHeight="1">
      <c r="A95" s="51"/>
      <c r="B95" s="51"/>
      <c r="C95" s="79" t="s">
        <v>387</v>
      </c>
      <c r="F95" s="12"/>
      <c r="G95" s="12"/>
      <c r="H95" s="12"/>
      <c r="I95" s="12"/>
      <c r="J95" s="12"/>
      <c r="K95" s="79"/>
      <c r="L95" s="79"/>
      <c r="M95" s="33">
        <v>87369698.239999995</v>
      </c>
      <c r="N95" s="12"/>
      <c r="O95" s="33">
        <v>79934276.650000006</v>
      </c>
      <c r="P95" s="6"/>
      <c r="Q95" s="33">
        <v>75901417.49000001</v>
      </c>
      <c r="R95" s="12"/>
      <c r="S95" s="33">
        <v>67390381.409999996</v>
      </c>
      <c r="V95" s="28"/>
      <c r="W95" s="28"/>
      <c r="X95" s="28"/>
    </row>
    <row r="96" spans="1:24" s="9" customFormat="1" ht="25.9" customHeight="1">
      <c r="A96" s="51"/>
      <c r="B96" s="51"/>
      <c r="C96" s="79" t="s">
        <v>388</v>
      </c>
      <c r="F96" s="12"/>
      <c r="G96" s="12"/>
      <c r="H96" s="12"/>
      <c r="I96" s="12"/>
      <c r="J96" s="12"/>
      <c r="K96" s="79"/>
      <c r="L96" s="79"/>
      <c r="M96" s="33">
        <v>147220643.88</v>
      </c>
      <c r="N96" s="6"/>
      <c r="O96" s="33">
        <v>139871786.11000001</v>
      </c>
      <c r="P96" s="6"/>
      <c r="Q96" s="33">
        <v>75923000.959999993</v>
      </c>
      <c r="R96" s="6"/>
      <c r="S96" s="33">
        <v>66966343.450000003</v>
      </c>
      <c r="V96" s="28"/>
      <c r="W96" s="28"/>
      <c r="X96" s="28"/>
    </row>
    <row r="97" spans="1:24" s="9" customFormat="1" ht="25.9" customHeight="1">
      <c r="A97" s="51"/>
      <c r="B97" s="51"/>
      <c r="C97" s="79" t="s">
        <v>389</v>
      </c>
      <c r="F97" s="12"/>
      <c r="G97" s="12"/>
      <c r="H97" s="12"/>
      <c r="I97" s="12"/>
      <c r="J97" s="12"/>
      <c r="K97" s="79"/>
      <c r="L97" s="79"/>
      <c r="M97" s="75">
        <v>21664024.809999999</v>
      </c>
      <c r="N97" s="6"/>
      <c r="O97" s="75">
        <v>42418007.450000003</v>
      </c>
      <c r="P97" s="6"/>
      <c r="Q97" s="75">
        <v>5677472.9600000009</v>
      </c>
      <c r="R97" s="6"/>
      <c r="S97" s="75">
        <v>5811841.1799999997</v>
      </c>
      <c r="V97" s="28"/>
      <c r="W97" s="28"/>
      <c r="X97" s="28"/>
    </row>
    <row r="98" spans="1:24" s="9" customFormat="1" ht="25.9" customHeight="1">
      <c r="A98" s="51"/>
      <c r="B98" s="12"/>
      <c r="C98" s="12"/>
      <c r="D98" s="79" t="s">
        <v>167</v>
      </c>
      <c r="F98" s="12"/>
      <c r="G98" s="12"/>
      <c r="H98" s="12"/>
      <c r="I98" s="12"/>
      <c r="J98" s="12"/>
      <c r="K98" s="79"/>
      <c r="L98" s="79"/>
      <c r="M98" s="7">
        <f>SUM(M91:M97)</f>
        <v>299196954.63999999</v>
      </c>
      <c r="N98" s="8"/>
      <c r="O98" s="7">
        <f>SUM(O91:O97)</f>
        <v>306710914.13</v>
      </c>
      <c r="P98" s="8"/>
      <c r="Q98" s="7">
        <f>SUM(Q91:Q97)</f>
        <v>172548461.51000002</v>
      </c>
      <c r="R98" s="6"/>
      <c r="S98" s="7">
        <f>SUM(S91:S97)</f>
        <v>151768734.11000001</v>
      </c>
      <c r="V98" s="28"/>
      <c r="W98" s="28"/>
      <c r="X98" s="28"/>
    </row>
    <row r="99" spans="1:24" s="9" customFormat="1" ht="25.9" customHeight="1">
      <c r="A99" s="51"/>
      <c r="B99" s="12"/>
      <c r="C99" s="28" t="s">
        <v>343</v>
      </c>
      <c r="F99" s="12"/>
      <c r="G99" s="12"/>
      <c r="H99" s="12"/>
      <c r="I99" s="12"/>
      <c r="J99" s="12"/>
      <c r="K99" s="79"/>
      <c r="L99" s="79"/>
      <c r="M99" s="561">
        <v>-100424122.86</v>
      </c>
      <c r="N99" s="562"/>
      <c r="O99" s="561">
        <v>-82053669.400000006</v>
      </c>
      <c r="P99" s="563"/>
      <c r="Q99" s="561">
        <v>-76962496.910000011</v>
      </c>
      <c r="R99" s="562"/>
      <c r="S99" s="561">
        <v>-75353110.920000002</v>
      </c>
      <c r="V99" s="28"/>
      <c r="W99" s="28"/>
      <c r="X99" s="28"/>
    </row>
    <row r="100" spans="1:24" s="9" customFormat="1" ht="25.9" customHeight="1" thickBot="1">
      <c r="A100" s="51"/>
      <c r="B100" s="12"/>
      <c r="C100" s="12"/>
      <c r="D100" s="79" t="s">
        <v>169</v>
      </c>
      <c r="F100" s="12"/>
      <c r="G100" s="12"/>
      <c r="H100" s="12"/>
      <c r="I100" s="12"/>
      <c r="J100" s="12"/>
      <c r="K100" s="79"/>
      <c r="L100" s="79"/>
      <c r="M100" s="16">
        <f>SUM(M98:M99)</f>
        <v>198772831.77999997</v>
      </c>
      <c r="N100" s="81"/>
      <c r="O100" s="16">
        <f>SUM(O98:O99)</f>
        <v>224657244.72999999</v>
      </c>
      <c r="P100" s="81"/>
      <c r="Q100" s="16">
        <f>SUM(Q98:Q99)</f>
        <v>95585964.600000009</v>
      </c>
      <c r="R100" s="10"/>
      <c r="S100" s="16">
        <f>SUM(S98:S99)</f>
        <v>76415623.190000013</v>
      </c>
      <c r="V100" s="28"/>
      <c r="W100" s="28"/>
      <c r="X100" s="28"/>
    </row>
    <row r="101" spans="1:24" s="9" customFormat="1" ht="25.9" customHeight="1" thickTop="1">
      <c r="A101" s="51"/>
      <c r="B101" s="12"/>
      <c r="C101" s="12"/>
      <c r="D101" s="79"/>
      <c r="F101" s="12"/>
      <c r="G101" s="12"/>
      <c r="H101" s="12"/>
      <c r="I101" s="12"/>
      <c r="J101" s="12"/>
      <c r="K101" s="79"/>
      <c r="L101" s="79"/>
      <c r="M101" s="11"/>
      <c r="N101" s="81"/>
      <c r="O101" s="11"/>
      <c r="P101" s="81"/>
      <c r="Q101" s="11"/>
      <c r="R101" s="10"/>
      <c r="S101" s="11"/>
      <c r="V101" s="28"/>
      <c r="W101" s="28"/>
      <c r="X101" s="28"/>
    </row>
    <row r="102" spans="1:24" s="9" customFormat="1" ht="25.9" customHeight="1">
      <c r="A102" s="108" t="s">
        <v>390</v>
      </c>
      <c r="B102" s="123" t="s">
        <v>391</v>
      </c>
      <c r="E102" s="163"/>
      <c r="F102" s="163"/>
      <c r="G102" s="163"/>
      <c r="H102" s="163"/>
      <c r="I102" s="163"/>
      <c r="J102" s="163"/>
      <c r="K102" s="163"/>
      <c r="L102" s="163"/>
      <c r="M102" s="163"/>
      <c r="N102" s="163"/>
      <c r="O102" s="163"/>
      <c r="P102" s="163"/>
      <c r="Q102" s="163"/>
      <c r="R102" s="163"/>
      <c r="S102" s="163"/>
      <c r="V102" s="28"/>
      <c r="W102" s="28"/>
      <c r="X102" s="28"/>
    </row>
    <row r="103" spans="1:24" s="9" customFormat="1" ht="25.9" customHeight="1">
      <c r="A103" s="184"/>
      <c r="B103" s="12" t="s">
        <v>392</v>
      </c>
      <c r="C103" s="12"/>
      <c r="D103" s="12"/>
      <c r="E103" s="12"/>
      <c r="F103" s="12"/>
      <c r="G103" s="12"/>
      <c r="H103" s="12"/>
      <c r="I103" s="163"/>
      <c r="J103" s="163"/>
      <c r="K103" s="163"/>
      <c r="L103" s="163"/>
      <c r="M103" s="163"/>
      <c r="N103" s="163"/>
      <c r="O103" s="163"/>
      <c r="P103" s="163"/>
      <c r="Q103" s="163"/>
      <c r="R103" s="163"/>
      <c r="S103" s="163"/>
      <c r="V103" s="28"/>
      <c r="W103" s="28"/>
      <c r="X103" s="28"/>
    </row>
    <row r="104" spans="1:24" s="9" customFormat="1" ht="25.9" customHeight="1">
      <c r="A104" s="184"/>
      <c r="B104" s="12"/>
      <c r="C104" s="12"/>
      <c r="D104" s="12"/>
      <c r="E104" s="12"/>
      <c r="F104" s="12"/>
      <c r="G104" s="12"/>
      <c r="H104" s="12"/>
      <c r="I104" s="163"/>
      <c r="J104" s="163"/>
      <c r="K104" s="163"/>
      <c r="L104" s="163"/>
      <c r="M104" s="163"/>
      <c r="N104" s="163"/>
      <c r="O104" s="163"/>
      <c r="P104" s="163"/>
      <c r="Q104" s="163"/>
      <c r="R104" s="163"/>
      <c r="S104" s="163"/>
      <c r="V104" s="28"/>
      <c r="W104" s="28"/>
      <c r="X104" s="28"/>
    </row>
    <row r="105" spans="1:24" s="9" customFormat="1" ht="25.9" customHeight="1">
      <c r="A105" s="12"/>
      <c r="B105" s="12"/>
      <c r="C105" s="12"/>
      <c r="D105" s="12"/>
      <c r="E105" s="12"/>
      <c r="F105" s="12"/>
      <c r="G105" s="12"/>
      <c r="H105" s="12"/>
      <c r="I105" s="163"/>
      <c r="J105" s="163"/>
      <c r="K105" s="163"/>
      <c r="L105" s="163"/>
      <c r="M105" s="668" t="str">
        <f>+M88</f>
        <v>Baht</v>
      </c>
      <c r="N105" s="668"/>
      <c r="O105" s="668"/>
      <c r="P105" s="668"/>
      <c r="Q105" s="668"/>
      <c r="R105" s="668"/>
      <c r="S105" s="668"/>
      <c r="V105" s="28"/>
      <c r="W105" s="28"/>
      <c r="X105" s="28"/>
    </row>
    <row r="106" spans="1:24" s="9" customFormat="1" ht="25.9" customHeight="1">
      <c r="A106" s="12"/>
      <c r="B106" s="12"/>
      <c r="C106" s="12"/>
      <c r="D106" s="12"/>
      <c r="E106" s="12"/>
      <c r="F106" s="12"/>
      <c r="G106" s="12"/>
      <c r="H106" s="12"/>
      <c r="I106" s="163"/>
      <c r="J106" s="163"/>
      <c r="K106" s="163"/>
      <c r="L106" s="163"/>
      <c r="M106" s="672" t="str">
        <f>+M89</f>
        <v xml:space="preserve"> Consolidated  financial  statements</v>
      </c>
      <c r="N106" s="672"/>
      <c r="O106" s="672"/>
      <c r="P106" s="12"/>
      <c r="Q106" s="672" t="str">
        <f>+Q89</f>
        <v xml:space="preserve">Separate financial statements </v>
      </c>
      <c r="R106" s="672"/>
      <c r="S106" s="672"/>
      <c r="V106" s="28"/>
      <c r="W106" s="28"/>
      <c r="X106" s="28"/>
    </row>
    <row r="107" spans="1:24" s="9" customFormat="1" ht="25.9" customHeight="1">
      <c r="A107" s="12"/>
      <c r="B107" s="12"/>
      <c r="C107" s="12"/>
      <c r="D107" s="12"/>
      <c r="E107" s="12"/>
      <c r="F107" s="12"/>
      <c r="G107" s="12"/>
      <c r="H107" s="12"/>
      <c r="I107" s="163"/>
      <c r="J107" s="163"/>
      <c r="K107" s="163"/>
      <c r="L107" s="163"/>
      <c r="M107" s="232" t="str">
        <f>+M90</f>
        <v>June 30, 2026</v>
      </c>
      <c r="N107" s="127"/>
      <c r="O107" s="233" t="str">
        <f>+O90</f>
        <v>December 31, 2025</v>
      </c>
      <c r="P107" s="127"/>
      <c r="Q107" s="233" t="str">
        <f>+M107</f>
        <v>June 30, 2026</v>
      </c>
      <c r="R107" s="127"/>
      <c r="S107" s="233" t="str">
        <f>+O107</f>
        <v>December 31, 2025</v>
      </c>
      <c r="V107" s="28"/>
      <c r="W107" s="28"/>
      <c r="X107" s="28"/>
    </row>
    <row r="108" spans="1:24" s="9" customFormat="1" ht="25.9" customHeight="1">
      <c r="A108" s="184"/>
      <c r="B108" s="12"/>
      <c r="C108" s="12" t="s">
        <v>393</v>
      </c>
      <c r="D108" s="12"/>
      <c r="E108" s="12"/>
      <c r="F108" s="12"/>
      <c r="G108" s="12"/>
      <c r="H108" s="12"/>
      <c r="I108" s="163"/>
      <c r="J108" s="163"/>
      <c r="K108" s="163"/>
      <c r="L108" s="163"/>
      <c r="M108" s="12"/>
      <c r="N108" s="12"/>
      <c r="O108" s="12"/>
      <c r="P108" s="12"/>
      <c r="Q108" s="12"/>
      <c r="R108" s="12"/>
      <c r="S108" s="12"/>
      <c r="V108" s="28"/>
      <c r="W108" s="28"/>
      <c r="X108" s="28"/>
    </row>
    <row r="109" spans="1:24" s="9" customFormat="1" ht="25.9" customHeight="1">
      <c r="A109" s="184"/>
      <c r="B109" s="12"/>
      <c r="C109" s="12" t="s">
        <v>394</v>
      </c>
      <c r="D109" s="12" t="s">
        <v>395</v>
      </c>
      <c r="E109" s="12"/>
      <c r="F109" s="12"/>
      <c r="G109" s="12"/>
      <c r="H109" s="12"/>
      <c r="I109" s="163"/>
      <c r="J109" s="163"/>
      <c r="K109" s="163"/>
      <c r="L109" s="163"/>
      <c r="M109" s="33">
        <v>371963172.75</v>
      </c>
      <c r="N109" s="13"/>
      <c r="O109" s="33">
        <v>342153941.30000001</v>
      </c>
      <c r="P109" s="13"/>
      <c r="Q109" s="33">
        <v>258030830.93999863</v>
      </c>
      <c r="R109" s="13"/>
      <c r="S109" s="33">
        <v>288441682.19999999</v>
      </c>
      <c r="V109" s="28"/>
      <c r="W109" s="28"/>
      <c r="X109" s="28"/>
    </row>
    <row r="110" spans="1:24" s="9" customFormat="1" ht="25.9" customHeight="1">
      <c r="A110" s="184"/>
      <c r="B110" s="12"/>
      <c r="C110" s="12"/>
      <c r="D110" s="12" t="s">
        <v>396</v>
      </c>
      <c r="E110" s="12"/>
      <c r="F110" s="12"/>
      <c r="G110" s="12"/>
      <c r="H110" s="12"/>
      <c r="I110" s="163"/>
      <c r="J110" s="163"/>
      <c r="K110" s="163"/>
      <c r="L110" s="163"/>
      <c r="M110" s="75">
        <v>6397042.8200000003</v>
      </c>
      <c r="N110" s="13"/>
      <c r="O110" s="75">
        <v>34719980.030000001</v>
      </c>
      <c r="P110" s="13"/>
      <c r="Q110" s="75">
        <v>0</v>
      </c>
      <c r="R110" s="13"/>
      <c r="S110" s="75">
        <v>0</v>
      </c>
      <c r="V110" s="28"/>
      <c r="W110" s="28"/>
      <c r="X110" s="28"/>
    </row>
    <row r="111" spans="1:24" s="9" customFormat="1" ht="25.9" customHeight="1">
      <c r="A111" s="184"/>
      <c r="B111" s="12"/>
      <c r="C111" s="12" t="s">
        <v>167</v>
      </c>
      <c r="D111" s="12"/>
      <c r="E111" s="12"/>
      <c r="F111" s="12"/>
      <c r="G111" s="12"/>
      <c r="H111" s="12"/>
      <c r="I111" s="163"/>
      <c r="J111" s="163"/>
      <c r="K111" s="163"/>
      <c r="L111" s="163"/>
      <c r="M111" s="39">
        <f>+M109+M110</f>
        <v>378360215.56999999</v>
      </c>
      <c r="N111" s="6"/>
      <c r="O111" s="39">
        <f>+O109+O110</f>
        <v>376873921.33000004</v>
      </c>
      <c r="P111" s="6"/>
      <c r="Q111" s="39">
        <f>+Q109+Q110</f>
        <v>258030830.93999863</v>
      </c>
      <c r="R111" s="6"/>
      <c r="S111" s="39">
        <f>+S109+S110</f>
        <v>288441682.19999999</v>
      </c>
      <c r="V111" s="28"/>
      <c r="W111" s="28"/>
      <c r="X111" s="28"/>
    </row>
    <row r="112" spans="1:24" s="9" customFormat="1" ht="25.9" customHeight="1">
      <c r="A112" s="184"/>
      <c r="B112" s="12"/>
      <c r="C112" s="235" t="s">
        <v>264</v>
      </c>
      <c r="D112" s="12" t="s">
        <v>397</v>
      </c>
      <c r="E112" s="12"/>
      <c r="F112" s="12"/>
      <c r="G112" s="12"/>
      <c r="H112" s="12"/>
      <c r="I112" s="163"/>
      <c r="J112" s="163"/>
      <c r="K112" s="163"/>
      <c r="L112" s="163"/>
      <c r="M112" s="564">
        <v>-90546315.489999995</v>
      </c>
      <c r="N112" s="562"/>
      <c r="O112" s="564">
        <v>-92218332.870000005</v>
      </c>
      <c r="P112" s="6"/>
      <c r="Q112" s="564">
        <v>-88635670.319999993</v>
      </c>
      <c r="R112" s="562"/>
      <c r="S112" s="564">
        <v>-88635670.319999993</v>
      </c>
      <c r="V112" s="28"/>
      <c r="W112" s="28"/>
      <c r="X112" s="28"/>
    </row>
    <row r="113" spans="1:24" s="9" customFormat="1" ht="25.9" customHeight="1" thickBot="1">
      <c r="A113" s="184"/>
      <c r="B113" s="12"/>
      <c r="C113" s="12" t="s">
        <v>398</v>
      </c>
      <c r="D113" s="12"/>
      <c r="E113" s="12"/>
      <c r="F113" s="12"/>
      <c r="G113" s="12"/>
      <c r="H113" s="12"/>
      <c r="I113" s="163"/>
      <c r="J113" s="163"/>
      <c r="K113" s="163"/>
      <c r="L113" s="163"/>
      <c r="M113" s="98">
        <f>+M111+M112</f>
        <v>287813900.07999998</v>
      </c>
      <c r="N113" s="10"/>
      <c r="O113" s="98">
        <f>+O111+O112</f>
        <v>284655588.46000004</v>
      </c>
      <c r="P113" s="10"/>
      <c r="Q113" s="98">
        <f>+Q111+Q112</f>
        <v>169395160.61999863</v>
      </c>
      <c r="R113" s="10"/>
      <c r="S113" s="98">
        <f>+S111+S112</f>
        <v>199806011.88</v>
      </c>
      <c r="V113" s="28"/>
      <c r="W113" s="28"/>
      <c r="X113" s="28"/>
    </row>
    <row r="114" spans="1:24" s="9" customFormat="1" ht="25.9" customHeight="1" thickTop="1">
      <c r="A114" s="184"/>
      <c r="B114" s="12"/>
      <c r="C114" s="12"/>
      <c r="D114" s="12"/>
      <c r="E114" s="12"/>
      <c r="F114" s="12"/>
      <c r="G114" s="12"/>
      <c r="H114" s="12"/>
      <c r="I114" s="163"/>
      <c r="J114" s="163"/>
      <c r="K114" s="163"/>
      <c r="L114" s="163"/>
      <c r="M114" s="163"/>
      <c r="N114" s="163"/>
      <c r="O114" s="163"/>
      <c r="P114" s="163"/>
      <c r="Q114" s="163"/>
      <c r="R114" s="163"/>
      <c r="S114" s="163"/>
      <c r="V114" s="28"/>
      <c r="W114" s="28"/>
      <c r="X114" s="28"/>
    </row>
    <row r="115" spans="1:24" s="9" customFormat="1" ht="25.9" customHeight="1" thickBot="1">
      <c r="A115" s="184"/>
      <c r="B115" s="12"/>
      <c r="C115" s="34" t="s">
        <v>399</v>
      </c>
      <c r="D115" s="12"/>
      <c r="E115" s="12"/>
      <c r="F115" s="12"/>
      <c r="G115" s="12"/>
      <c r="H115" s="12"/>
      <c r="I115" s="163"/>
      <c r="J115" s="163"/>
      <c r="K115" s="163"/>
      <c r="L115" s="163"/>
      <c r="M115" s="98">
        <v>176118283.13</v>
      </c>
      <c r="N115" s="10"/>
      <c r="O115" s="98">
        <v>202612946.15000001</v>
      </c>
      <c r="P115" s="10"/>
      <c r="Q115" s="98">
        <v>151471785.00999999</v>
      </c>
      <c r="R115" s="10"/>
      <c r="S115" s="98">
        <v>154829243.43000001</v>
      </c>
      <c r="V115" s="28"/>
      <c r="W115" s="28"/>
      <c r="X115" s="28"/>
    </row>
    <row r="116" spans="1:24" s="9" customFormat="1" ht="25.9" customHeight="1" thickTop="1">
      <c r="A116" s="184"/>
      <c r="B116" s="12"/>
      <c r="C116" s="34"/>
      <c r="D116" s="12"/>
      <c r="E116" s="12"/>
      <c r="F116" s="12"/>
      <c r="G116" s="12"/>
      <c r="H116" s="12"/>
      <c r="I116" s="163"/>
      <c r="J116" s="163"/>
      <c r="K116" s="163"/>
      <c r="L116" s="163"/>
      <c r="M116" s="74"/>
      <c r="N116" s="10"/>
      <c r="O116" s="74"/>
      <c r="P116" s="10"/>
      <c r="Q116" s="74"/>
      <c r="R116" s="10"/>
      <c r="S116" s="74"/>
      <c r="V116" s="28"/>
      <c r="W116" s="28"/>
      <c r="X116" s="28"/>
    </row>
    <row r="117" spans="1:24" s="9" customFormat="1" ht="25.9" customHeight="1">
      <c r="A117" s="184"/>
      <c r="B117" s="12"/>
      <c r="C117" s="34"/>
      <c r="D117" s="12"/>
      <c r="E117" s="12"/>
      <c r="F117" s="12"/>
      <c r="G117" s="12"/>
      <c r="H117" s="12"/>
      <c r="I117" s="163"/>
      <c r="J117" s="163"/>
      <c r="K117" s="163"/>
      <c r="L117" s="163"/>
      <c r="M117" s="74"/>
      <c r="N117" s="10"/>
      <c r="O117" s="74"/>
      <c r="P117" s="10"/>
      <c r="Q117" s="74"/>
      <c r="R117" s="10"/>
      <c r="S117" s="74"/>
      <c r="V117" s="28"/>
      <c r="W117" s="28"/>
      <c r="X117" s="28"/>
    </row>
    <row r="118" spans="1:24" s="9" customFormat="1" ht="25.9" customHeight="1">
      <c r="A118" s="184"/>
      <c r="B118" s="12"/>
      <c r="C118" s="34"/>
      <c r="D118" s="12"/>
      <c r="E118" s="12"/>
      <c r="F118" s="12"/>
      <c r="G118" s="12"/>
      <c r="H118" s="12"/>
      <c r="I118" s="163"/>
      <c r="J118" s="163"/>
      <c r="K118" s="163"/>
      <c r="L118" s="163"/>
      <c r="M118" s="74"/>
      <c r="N118" s="10"/>
      <c r="O118" s="74"/>
      <c r="P118" s="10"/>
      <c r="Q118" s="74"/>
      <c r="R118" s="10"/>
      <c r="S118" s="74"/>
      <c r="V118" s="28"/>
      <c r="W118" s="28"/>
      <c r="X118" s="28"/>
    </row>
    <row r="119" spans="1:24" s="9" customFormat="1" ht="25.9" customHeight="1">
      <c r="A119" s="51"/>
      <c r="B119" s="79"/>
      <c r="C119" s="19"/>
      <c r="D119" s="19"/>
      <c r="K119" s="19"/>
      <c r="L119" s="19"/>
      <c r="M119" s="11"/>
      <c r="N119" s="6"/>
      <c r="O119" s="11"/>
      <c r="P119" s="8"/>
      <c r="Q119" s="11"/>
      <c r="R119" s="8"/>
      <c r="S119" s="11"/>
      <c r="V119" s="28"/>
      <c r="W119" s="28"/>
      <c r="X119" s="28"/>
    </row>
    <row r="120" spans="1:24" s="9" customFormat="1" ht="25.9" customHeight="1">
      <c r="A120" s="51"/>
      <c r="B120" s="79"/>
      <c r="C120" s="19"/>
      <c r="D120" s="19"/>
      <c r="K120" s="19"/>
      <c r="L120" s="19"/>
      <c r="M120" s="11"/>
      <c r="N120" s="6"/>
      <c r="O120" s="11"/>
      <c r="P120" s="8"/>
      <c r="Q120" s="11"/>
      <c r="R120" s="8"/>
      <c r="S120" s="11"/>
      <c r="V120" s="28"/>
      <c r="W120" s="28"/>
      <c r="X120" s="28"/>
    </row>
    <row r="121" spans="1:24" s="9" customFormat="1" ht="25.9" customHeight="1">
      <c r="A121" s="51"/>
      <c r="B121" s="79"/>
      <c r="C121" s="19"/>
      <c r="D121" s="19"/>
      <c r="K121" s="19"/>
      <c r="L121" s="19"/>
      <c r="M121" s="11"/>
      <c r="N121" s="6"/>
      <c r="O121" s="11"/>
      <c r="P121" s="8"/>
      <c r="Q121" s="11"/>
      <c r="R121" s="8"/>
      <c r="S121" s="11"/>
      <c r="V121" s="28"/>
      <c r="W121" s="28"/>
      <c r="X121" s="28"/>
    </row>
    <row r="122" spans="1:24" s="9" customFormat="1" ht="25.9" customHeight="1">
      <c r="A122" s="51"/>
      <c r="B122" s="79"/>
      <c r="C122" s="79"/>
      <c r="D122" s="79"/>
      <c r="E122" s="79" t="str">
        <f>+E83</f>
        <v>(Sign) ……………………………………...........……………………………...……………. Authorized Director</v>
      </c>
      <c r="F122" s="51"/>
      <c r="G122" s="51"/>
      <c r="K122" s="19"/>
      <c r="L122" s="19"/>
      <c r="M122" s="11"/>
      <c r="N122" s="6"/>
      <c r="O122" s="11"/>
      <c r="P122" s="8"/>
      <c r="Q122" s="11"/>
      <c r="R122" s="8"/>
      <c r="S122" s="11"/>
      <c r="V122" s="28"/>
      <c r="W122" s="28"/>
      <c r="X122" s="28"/>
    </row>
    <row r="123" spans="1:24" s="9" customFormat="1" ht="25.9" customHeight="1">
      <c r="A123" s="79"/>
      <c r="B123" s="79"/>
      <c r="C123" s="51"/>
      <c r="D123" s="79"/>
      <c r="E123" s="79"/>
      <c r="F123" s="79"/>
      <c r="G123" s="79" t="str">
        <f>+G84</f>
        <v xml:space="preserve">(                                                                                                                                 )           </v>
      </c>
      <c r="K123" s="19"/>
      <c r="L123" s="19"/>
      <c r="M123" s="11"/>
      <c r="N123" s="6"/>
      <c r="O123" s="11"/>
      <c r="P123" s="8"/>
      <c r="Q123" s="11"/>
      <c r="R123" s="8"/>
      <c r="S123" s="11"/>
      <c r="V123" s="28"/>
      <c r="W123" s="28"/>
      <c r="X123" s="28"/>
    </row>
    <row r="124" spans="1:24" s="9" customFormat="1" ht="22.9" customHeight="1">
      <c r="A124" s="682" t="s">
        <v>400</v>
      </c>
      <c r="B124" s="683"/>
      <c r="C124" s="683"/>
      <c r="D124" s="683"/>
      <c r="E124" s="683"/>
      <c r="F124" s="683"/>
      <c r="G124" s="683"/>
      <c r="H124" s="683"/>
      <c r="I124" s="683"/>
      <c r="J124" s="683"/>
      <c r="K124" s="683"/>
      <c r="L124" s="683"/>
      <c r="M124" s="683"/>
      <c r="N124" s="683"/>
      <c r="O124" s="683"/>
      <c r="P124" s="683"/>
      <c r="Q124" s="683"/>
      <c r="R124" s="683"/>
      <c r="S124" s="683"/>
      <c r="V124" s="28"/>
      <c r="W124" s="28"/>
      <c r="X124" s="28"/>
    </row>
    <row r="125" spans="1:24" s="9" customFormat="1" ht="22.9" customHeight="1">
      <c r="A125" s="184"/>
      <c r="B125" s="12"/>
      <c r="C125" s="34"/>
      <c r="D125" s="12"/>
      <c r="E125" s="12"/>
      <c r="F125" s="12"/>
      <c r="G125" s="12"/>
      <c r="H125" s="12"/>
      <c r="I125" s="163"/>
      <c r="J125" s="163"/>
      <c r="K125" s="163"/>
      <c r="L125" s="163"/>
      <c r="M125" s="74"/>
      <c r="N125" s="10"/>
      <c r="O125" s="74"/>
      <c r="P125" s="10"/>
      <c r="Q125" s="74"/>
      <c r="R125" s="10"/>
      <c r="S125" s="74"/>
      <c r="V125" s="28"/>
      <c r="W125" s="28"/>
      <c r="X125" s="28"/>
    </row>
    <row r="126" spans="1:24" s="9" customFormat="1" ht="22.9" customHeight="1">
      <c r="A126" s="12"/>
      <c r="B126" s="125" t="s">
        <v>401</v>
      </c>
      <c r="C126" s="12" t="s">
        <v>395</v>
      </c>
      <c r="D126" s="12"/>
      <c r="F126" s="12"/>
      <c r="G126" s="12"/>
      <c r="H126" s="12"/>
      <c r="I126" s="163"/>
      <c r="J126" s="163"/>
      <c r="K126" s="163"/>
      <c r="L126" s="163"/>
      <c r="M126" s="163"/>
      <c r="N126" s="163"/>
      <c r="O126" s="163"/>
      <c r="P126" s="163"/>
      <c r="Q126" s="163"/>
      <c r="R126" s="163"/>
      <c r="S126" s="163"/>
      <c r="V126" s="28"/>
      <c r="W126" s="28"/>
      <c r="X126" s="28"/>
    </row>
    <row r="127" spans="1:24" s="9" customFormat="1" ht="22.9" customHeight="1">
      <c r="A127" s="51"/>
      <c r="C127" s="78" t="s">
        <v>402</v>
      </c>
      <c r="D127" s="12" t="s">
        <v>403</v>
      </c>
      <c r="F127" s="163"/>
      <c r="G127" s="163"/>
      <c r="H127" s="163"/>
      <c r="I127" s="163"/>
      <c r="J127" s="163"/>
      <c r="K127" s="163"/>
      <c r="L127" s="163"/>
      <c r="M127" s="163"/>
      <c r="N127" s="163"/>
      <c r="O127" s="163"/>
      <c r="P127" s="163"/>
      <c r="Q127" s="163"/>
      <c r="R127" s="163"/>
      <c r="S127" s="163"/>
      <c r="V127" s="28"/>
      <c r="W127" s="28"/>
      <c r="X127" s="28"/>
    </row>
    <row r="128" spans="1:24" s="9" customFormat="1" ht="22.9" customHeight="1">
      <c r="A128" s="28"/>
      <c r="F128" s="163"/>
      <c r="G128" s="163"/>
      <c r="H128" s="163"/>
      <c r="I128" s="163"/>
      <c r="J128" s="163"/>
      <c r="K128" s="163"/>
      <c r="L128" s="163"/>
      <c r="M128" s="676" t="s">
        <v>159</v>
      </c>
      <c r="N128" s="676"/>
      <c r="O128" s="676"/>
      <c r="P128" s="676"/>
      <c r="Q128" s="676"/>
      <c r="R128" s="676"/>
      <c r="S128" s="676"/>
      <c r="V128" s="28"/>
      <c r="W128" s="28"/>
      <c r="X128" s="28"/>
    </row>
    <row r="129" spans="1:24" s="9" customFormat="1" ht="22.9" customHeight="1">
      <c r="F129" s="163"/>
      <c r="G129" s="163"/>
      <c r="H129" s="163"/>
      <c r="I129" s="163"/>
      <c r="J129" s="163"/>
      <c r="K129" s="163"/>
      <c r="L129" s="163"/>
      <c r="M129" s="675" t="s">
        <v>381</v>
      </c>
      <c r="N129" s="675"/>
      <c r="O129" s="675"/>
      <c r="P129" s="163"/>
      <c r="Q129" s="675" t="s">
        <v>382</v>
      </c>
      <c r="R129" s="675"/>
      <c r="S129" s="675"/>
      <c r="V129" s="28"/>
      <c r="W129" s="28"/>
      <c r="X129" s="28"/>
    </row>
    <row r="130" spans="1:24" s="9" customFormat="1" ht="22.9" customHeight="1">
      <c r="F130" s="163"/>
      <c r="G130" s="163"/>
      <c r="H130" s="163"/>
      <c r="I130" s="163"/>
      <c r="J130" s="163"/>
      <c r="K130" s="163"/>
      <c r="L130" s="163"/>
      <c r="M130" s="164" t="str">
        <f>+M90</f>
        <v>June 30, 2026</v>
      </c>
      <c r="N130" s="18"/>
      <c r="O130" s="164" t="str">
        <f>+O90</f>
        <v>December 31, 2025</v>
      </c>
      <c r="P130" s="163"/>
      <c r="Q130" s="164" t="str">
        <f>+M130</f>
        <v>June 30, 2026</v>
      </c>
      <c r="R130" s="18"/>
      <c r="S130" s="164" t="str">
        <f>+O130</f>
        <v>December 31, 2025</v>
      </c>
      <c r="V130" s="28"/>
      <c r="W130" s="28"/>
      <c r="X130" s="28"/>
    </row>
    <row r="131" spans="1:24" s="9" customFormat="1" ht="22.9" customHeight="1">
      <c r="A131" s="51"/>
      <c r="C131" s="79" t="s">
        <v>404</v>
      </c>
      <c r="D131" s="51"/>
      <c r="F131" s="163"/>
      <c r="G131" s="163"/>
      <c r="H131" s="163"/>
      <c r="I131" s="163"/>
      <c r="J131" s="163"/>
      <c r="K131" s="163"/>
      <c r="L131" s="163"/>
      <c r="M131" s="33">
        <v>19462137017.690002</v>
      </c>
      <c r="N131" s="6"/>
      <c r="O131" s="33">
        <v>19271434601.029999</v>
      </c>
      <c r="P131" s="6"/>
      <c r="Q131" s="33">
        <v>18786571575.200001</v>
      </c>
      <c r="R131" s="6"/>
      <c r="S131" s="33">
        <v>18571498230.849998</v>
      </c>
      <c r="V131" s="28"/>
      <c r="W131" s="28"/>
      <c r="X131" s="28"/>
    </row>
    <row r="132" spans="1:24" s="9" customFormat="1" ht="22.9" customHeight="1">
      <c r="A132" s="51"/>
      <c r="C132" s="79"/>
      <c r="D132" s="51"/>
      <c r="F132" s="163"/>
      <c r="G132" s="163"/>
      <c r="H132" s="163"/>
      <c r="I132" s="163"/>
      <c r="J132" s="163"/>
      <c r="K132" s="163"/>
      <c r="L132" s="163"/>
      <c r="M132" s="7"/>
      <c r="N132" s="6"/>
      <c r="O132" s="7"/>
      <c r="P132" s="6"/>
      <c r="Q132" s="7"/>
      <c r="R132" s="6"/>
      <c r="S132" s="7"/>
      <c r="V132" s="28"/>
      <c r="W132" s="28"/>
      <c r="X132" s="28"/>
    </row>
    <row r="133" spans="1:24" s="9" customFormat="1" ht="22.9" customHeight="1">
      <c r="A133" s="51"/>
      <c r="C133" s="79" t="s">
        <v>405</v>
      </c>
      <c r="D133" s="51"/>
      <c r="F133" s="163"/>
      <c r="G133" s="163"/>
      <c r="H133" s="163"/>
      <c r="I133" s="163"/>
      <c r="J133" s="163"/>
      <c r="K133" s="163"/>
      <c r="L133" s="163"/>
      <c r="M133" s="33">
        <v>18458047524.299999</v>
      </c>
      <c r="N133" s="6"/>
      <c r="O133" s="33">
        <v>18182521427.490002</v>
      </c>
      <c r="P133" s="6"/>
      <c r="Q133" s="33">
        <v>17913105817.389999</v>
      </c>
      <c r="R133" s="6"/>
      <c r="S133" s="33">
        <v>17704112764.689999</v>
      </c>
      <c r="V133" s="28"/>
      <c r="W133" s="28"/>
      <c r="X133" s="28"/>
    </row>
    <row r="134" spans="1:24" s="9" customFormat="1" ht="22.9" customHeight="1">
      <c r="A134" s="51"/>
      <c r="C134" s="28" t="s">
        <v>406</v>
      </c>
      <c r="D134" s="51"/>
      <c r="F134" s="163"/>
      <c r="G134" s="163"/>
      <c r="H134" s="163"/>
      <c r="I134" s="163"/>
      <c r="J134" s="163"/>
      <c r="K134" s="163"/>
      <c r="L134" s="163"/>
      <c r="M134" s="564">
        <v>-18086084351.550404</v>
      </c>
      <c r="N134" s="562"/>
      <c r="O134" s="564">
        <v>-17840367486.189999</v>
      </c>
      <c r="P134" s="6"/>
      <c r="Q134" s="564">
        <v>-17655074986.450001</v>
      </c>
      <c r="R134" s="562"/>
      <c r="S134" s="564">
        <v>-17415671082.490002</v>
      </c>
      <c r="V134" s="28"/>
      <c r="W134" s="28"/>
      <c r="X134" s="28"/>
    </row>
    <row r="135" spans="1:24" s="9" customFormat="1" ht="22.9" customHeight="1">
      <c r="A135" s="51"/>
      <c r="C135" s="79" t="s">
        <v>393</v>
      </c>
      <c r="D135" s="51"/>
      <c r="F135" s="163"/>
      <c r="G135" s="163"/>
      <c r="H135" s="163"/>
      <c r="I135" s="163"/>
      <c r="J135" s="163"/>
      <c r="K135" s="163"/>
      <c r="L135" s="163"/>
      <c r="M135" s="7">
        <f>SUM(M133:M134)</f>
        <v>371963172.74959564</v>
      </c>
      <c r="N135" s="6"/>
      <c r="O135" s="7">
        <f>SUM(O133:O134)</f>
        <v>342153941.30000305</v>
      </c>
      <c r="P135" s="6"/>
      <c r="Q135" s="7">
        <f>SUM(Q133:Q134)</f>
        <v>258030830.93999863</v>
      </c>
      <c r="R135" s="6"/>
      <c r="S135" s="7">
        <f>SUM(S133:S134)</f>
        <v>288441682.19999695</v>
      </c>
      <c r="V135" s="28"/>
      <c r="W135" s="28"/>
      <c r="X135" s="28"/>
    </row>
    <row r="136" spans="1:24" s="9" customFormat="1" ht="22.9" customHeight="1">
      <c r="A136" s="51"/>
      <c r="C136" s="28" t="s">
        <v>343</v>
      </c>
      <c r="D136" s="51"/>
      <c r="F136" s="163"/>
      <c r="G136" s="163"/>
      <c r="H136" s="163"/>
      <c r="I136" s="163"/>
      <c r="J136" s="163"/>
      <c r="K136" s="163"/>
      <c r="L136" s="163"/>
      <c r="M136" s="561">
        <v>-88635670.319999993</v>
      </c>
      <c r="N136" s="562"/>
      <c r="O136" s="561">
        <v>-88635670.319999993</v>
      </c>
      <c r="P136" s="6"/>
      <c r="Q136" s="561">
        <v>-88635670.319999993</v>
      </c>
      <c r="R136" s="562"/>
      <c r="S136" s="561">
        <v>-88635670.319999993</v>
      </c>
      <c r="V136" s="28"/>
      <c r="W136" s="28"/>
      <c r="X136" s="28"/>
    </row>
    <row r="137" spans="1:24" s="9" customFormat="1" ht="22.9" customHeight="1" thickBot="1">
      <c r="A137" s="51"/>
      <c r="C137" s="9" t="s">
        <v>407</v>
      </c>
      <c r="D137" s="51"/>
      <c r="F137" s="163"/>
      <c r="G137" s="163"/>
      <c r="H137" s="163"/>
      <c r="I137" s="163"/>
      <c r="J137" s="163"/>
      <c r="K137" s="163"/>
      <c r="L137" s="163"/>
      <c r="M137" s="16">
        <f>SUM(M135:M136)</f>
        <v>283327502.42959565</v>
      </c>
      <c r="N137" s="6"/>
      <c r="O137" s="16">
        <f>SUM(O135:O136)</f>
        <v>253518270.98000306</v>
      </c>
      <c r="P137" s="6"/>
      <c r="Q137" s="16">
        <f>SUM(Q135:Q136)</f>
        <v>169395160.61999863</v>
      </c>
      <c r="R137" s="6"/>
      <c r="S137" s="16">
        <f>SUM(S135:S136)</f>
        <v>199806011.87999696</v>
      </c>
      <c r="V137" s="28"/>
      <c r="W137" s="28"/>
      <c r="X137" s="28"/>
    </row>
    <row r="138" spans="1:24" s="9" customFormat="1" ht="22.9" customHeight="1" thickTop="1">
      <c r="A138" s="51"/>
      <c r="D138" s="51"/>
      <c r="F138" s="163"/>
      <c r="G138" s="163"/>
      <c r="H138" s="163"/>
      <c r="I138" s="163"/>
      <c r="J138" s="163"/>
      <c r="K138" s="163"/>
      <c r="L138" s="163"/>
      <c r="M138" s="11"/>
      <c r="N138" s="6"/>
      <c r="O138" s="10"/>
      <c r="P138" s="6"/>
      <c r="Q138" s="11"/>
      <c r="R138" s="6"/>
      <c r="S138" s="10"/>
      <c r="V138" s="28"/>
      <c r="W138" s="28"/>
      <c r="X138" s="28"/>
    </row>
    <row r="139" spans="1:24" s="9" customFormat="1" ht="22.9" customHeight="1" thickBot="1">
      <c r="A139" s="51"/>
      <c r="B139" s="12"/>
      <c r="C139" s="34" t="s">
        <v>399</v>
      </c>
      <c r="D139" s="79"/>
      <c r="F139" s="12"/>
      <c r="G139" s="12"/>
      <c r="H139" s="12"/>
      <c r="I139" s="12"/>
      <c r="J139" s="12"/>
      <c r="K139" s="79"/>
      <c r="L139" s="79"/>
      <c r="M139" s="98">
        <v>169745456.66999999</v>
      </c>
      <c r="N139" s="10"/>
      <c r="O139" s="98">
        <v>181354694.34999999</v>
      </c>
      <c r="P139" s="10"/>
      <c r="Q139" s="98">
        <v>151471785.00999999</v>
      </c>
      <c r="R139" s="10"/>
      <c r="S139" s="98">
        <v>154829243.43000001</v>
      </c>
      <c r="V139" s="28"/>
      <c r="W139" s="28"/>
      <c r="X139" s="28"/>
    </row>
    <row r="140" spans="1:24" s="9" customFormat="1" ht="10.15" customHeight="1" thickTop="1">
      <c r="A140" s="162"/>
      <c r="B140" s="163"/>
      <c r="C140" s="163"/>
      <c r="D140" s="163"/>
      <c r="F140" s="163"/>
      <c r="G140" s="163"/>
      <c r="H140" s="163"/>
      <c r="I140" s="163"/>
      <c r="J140" s="163"/>
      <c r="K140" s="163"/>
      <c r="L140" s="163"/>
      <c r="M140" s="163"/>
      <c r="N140" s="163"/>
      <c r="O140" s="163"/>
      <c r="P140" s="163"/>
      <c r="Q140" s="163"/>
      <c r="R140" s="163"/>
      <c r="S140" s="163"/>
      <c r="V140" s="28"/>
      <c r="W140" s="28"/>
      <c r="X140" s="28"/>
    </row>
    <row r="141" spans="1:24" s="9" customFormat="1" ht="22.9" customHeight="1">
      <c r="A141" s="51"/>
      <c r="C141" s="51"/>
      <c r="D141" s="9" t="s">
        <v>408</v>
      </c>
      <c r="F141" s="163"/>
      <c r="G141" s="163"/>
      <c r="H141" s="163"/>
      <c r="I141" s="163"/>
      <c r="J141" s="163"/>
      <c r="K141" s="163"/>
      <c r="L141" s="163"/>
      <c r="M141" s="163"/>
      <c r="N141" s="163"/>
      <c r="O141" s="163"/>
      <c r="P141" s="163"/>
      <c r="Q141" s="163"/>
      <c r="R141" s="163"/>
      <c r="S141" s="163"/>
      <c r="V141" s="28"/>
      <c r="W141" s="28"/>
      <c r="X141" s="28"/>
    </row>
    <row r="142" spans="1:24" s="9" customFormat="1" ht="22.9" customHeight="1">
      <c r="A142" s="51"/>
      <c r="C142" s="9" t="s">
        <v>409</v>
      </c>
      <c r="F142" s="163"/>
      <c r="G142" s="163"/>
      <c r="H142" s="163"/>
      <c r="I142" s="163"/>
      <c r="J142" s="163"/>
      <c r="K142" s="163"/>
      <c r="L142" s="163"/>
      <c r="M142" s="163"/>
      <c r="N142" s="163"/>
      <c r="O142" s="163"/>
      <c r="P142" s="163"/>
      <c r="Q142" s="163"/>
      <c r="R142" s="163"/>
      <c r="S142" s="163"/>
      <c r="V142" s="28"/>
      <c r="W142" s="28"/>
      <c r="X142" s="28"/>
    </row>
    <row r="143" spans="1:24" s="9" customFormat="1" ht="22.9" customHeight="1">
      <c r="A143" s="51"/>
      <c r="C143" s="9" t="s">
        <v>410</v>
      </c>
      <c r="F143" s="163"/>
      <c r="G143" s="163"/>
      <c r="H143" s="163"/>
      <c r="I143" s="163"/>
      <c r="J143" s="163"/>
      <c r="K143" s="163"/>
      <c r="L143" s="163"/>
      <c r="M143" s="163"/>
      <c r="N143" s="163"/>
      <c r="O143" s="163"/>
      <c r="P143" s="163"/>
      <c r="Q143" s="163"/>
      <c r="R143" s="163"/>
      <c r="S143" s="163"/>
      <c r="V143" s="28"/>
      <c r="W143" s="28"/>
      <c r="X143" s="28"/>
    </row>
    <row r="144" spans="1:24" s="9" customFormat="1" ht="22.9" customHeight="1">
      <c r="A144" s="51"/>
      <c r="C144" s="9" t="s">
        <v>411</v>
      </c>
      <c r="F144" s="163"/>
      <c r="G144" s="163"/>
      <c r="H144" s="163"/>
      <c r="I144" s="163"/>
      <c r="J144" s="163"/>
      <c r="K144" s="163"/>
      <c r="L144" s="163"/>
      <c r="M144" s="163"/>
      <c r="N144" s="163"/>
      <c r="O144" s="163"/>
      <c r="P144" s="163"/>
      <c r="Q144" s="163"/>
      <c r="R144" s="163"/>
      <c r="S144" s="163"/>
      <c r="V144" s="28"/>
      <c r="W144" s="28"/>
      <c r="X144" s="28"/>
    </row>
    <row r="145" spans="1:24" s="9" customFormat="1" ht="22.9" customHeight="1">
      <c r="A145" s="51"/>
      <c r="C145" s="51"/>
      <c r="D145" s="9" t="s">
        <v>412</v>
      </c>
      <c r="E145" s="163"/>
      <c r="G145" s="163"/>
      <c r="H145" s="163"/>
      <c r="I145" s="163"/>
      <c r="J145" s="163"/>
      <c r="K145" s="163"/>
      <c r="L145" s="163"/>
      <c r="M145" s="163"/>
      <c r="N145" s="163"/>
      <c r="O145" s="163"/>
      <c r="P145" s="163"/>
      <c r="Q145" s="163"/>
      <c r="R145" s="163"/>
      <c r="S145" s="163"/>
      <c r="V145" s="28"/>
      <c r="W145" s="28"/>
      <c r="X145" s="28"/>
    </row>
    <row r="146" spans="1:24" s="9" customFormat="1" ht="22.9" customHeight="1">
      <c r="A146" s="51"/>
      <c r="C146" s="9" t="s">
        <v>413</v>
      </c>
      <c r="E146" s="163"/>
      <c r="G146" s="163"/>
      <c r="H146" s="163"/>
      <c r="I146" s="163"/>
      <c r="J146" s="163"/>
      <c r="K146" s="163"/>
      <c r="L146" s="163"/>
      <c r="M146" s="163"/>
      <c r="N146" s="163"/>
      <c r="O146" s="163"/>
      <c r="P146" s="163"/>
      <c r="Q146" s="163"/>
      <c r="R146" s="163"/>
      <c r="S146" s="163"/>
      <c r="V146" s="28"/>
      <c r="W146" s="28"/>
      <c r="X146" s="28"/>
    </row>
    <row r="147" spans="1:24" s="9" customFormat="1" ht="22.9" customHeight="1">
      <c r="A147" s="51"/>
      <c r="C147" s="9" t="s">
        <v>414</v>
      </c>
      <c r="E147" s="163"/>
      <c r="G147" s="163"/>
      <c r="H147" s="163"/>
      <c r="I147" s="163"/>
      <c r="J147" s="163"/>
      <c r="K147" s="163"/>
      <c r="L147" s="163"/>
      <c r="M147" s="163"/>
      <c r="N147" s="163"/>
      <c r="O147" s="163"/>
      <c r="P147" s="163"/>
      <c r="Q147" s="163"/>
      <c r="R147" s="163"/>
      <c r="S147" s="163"/>
      <c r="V147" s="28"/>
      <c r="W147" s="28"/>
      <c r="X147" s="28"/>
    </row>
    <row r="148" spans="1:24" s="9" customFormat="1" ht="22.9" customHeight="1">
      <c r="A148" s="51"/>
      <c r="E148" s="163"/>
      <c r="G148" s="163"/>
      <c r="H148" s="163"/>
      <c r="I148" s="163"/>
      <c r="J148" s="163"/>
      <c r="K148" s="163"/>
      <c r="L148" s="163"/>
      <c r="M148" s="163"/>
      <c r="N148" s="163"/>
      <c r="O148" s="163"/>
      <c r="P148" s="163"/>
      <c r="Q148" s="163"/>
      <c r="R148" s="163"/>
      <c r="S148" s="163"/>
      <c r="V148" s="28"/>
      <c r="W148" s="28"/>
      <c r="X148" s="28"/>
    </row>
    <row r="149" spans="1:24" s="9" customFormat="1" ht="22.9" customHeight="1">
      <c r="A149" s="51"/>
      <c r="C149" s="78" t="s">
        <v>415</v>
      </c>
      <c r="D149" s="12" t="s">
        <v>416</v>
      </c>
      <c r="E149" s="163"/>
      <c r="G149" s="163"/>
      <c r="H149" s="163"/>
      <c r="I149" s="163"/>
      <c r="J149" s="163"/>
      <c r="K149" s="163"/>
      <c r="L149" s="163"/>
      <c r="M149" s="163"/>
      <c r="N149" s="163"/>
      <c r="O149" s="163"/>
      <c r="P149" s="163"/>
      <c r="Q149" s="163"/>
      <c r="R149" s="163"/>
      <c r="S149" s="163"/>
      <c r="V149" s="28"/>
      <c r="W149" s="28"/>
      <c r="X149" s="28"/>
    </row>
    <row r="150" spans="1:24" s="9" customFormat="1" ht="22.9" customHeight="1">
      <c r="A150" s="51"/>
      <c r="C150" s="12"/>
      <c r="D150" s="12" t="s">
        <v>417</v>
      </c>
      <c r="E150" s="163"/>
      <c r="G150" s="163"/>
      <c r="H150" s="163"/>
      <c r="I150" s="163"/>
      <c r="J150" s="163"/>
      <c r="K150" s="163"/>
      <c r="L150" s="163"/>
      <c r="M150" s="163"/>
      <c r="N150" s="163"/>
      <c r="O150" s="163"/>
      <c r="P150" s="163"/>
      <c r="Q150" s="163"/>
      <c r="R150" s="163"/>
      <c r="S150" s="163"/>
      <c r="V150" s="28"/>
      <c r="W150" s="28"/>
      <c r="X150" s="28"/>
    </row>
    <row r="151" spans="1:24" s="9" customFormat="1" ht="10.15" customHeight="1">
      <c r="A151" s="51"/>
      <c r="C151" s="12"/>
      <c r="D151" s="12"/>
      <c r="E151" s="163"/>
      <c r="F151" s="163"/>
      <c r="G151" s="163"/>
      <c r="H151" s="163"/>
      <c r="I151" s="163"/>
      <c r="J151" s="163"/>
      <c r="K151" s="163"/>
      <c r="L151" s="163"/>
      <c r="M151" s="163"/>
      <c r="N151" s="163"/>
      <c r="O151" s="163"/>
      <c r="P151" s="163"/>
      <c r="Q151" s="163"/>
      <c r="R151" s="163"/>
      <c r="S151" s="163"/>
      <c r="V151" s="28"/>
      <c r="W151" s="28"/>
      <c r="X151" s="28"/>
    </row>
    <row r="152" spans="1:24" s="9" customFormat="1" ht="22.9" customHeight="1">
      <c r="A152" s="12"/>
      <c r="C152" s="12"/>
      <c r="D152" s="12"/>
      <c r="E152" s="163"/>
      <c r="F152" s="163"/>
      <c r="G152" s="163"/>
      <c r="H152" s="163"/>
      <c r="I152" s="163"/>
      <c r="J152" s="163"/>
      <c r="K152" s="163"/>
      <c r="L152" s="163"/>
      <c r="M152" s="163"/>
      <c r="N152" s="163"/>
      <c r="O152" s="163"/>
      <c r="P152" s="163"/>
      <c r="Q152" s="676" t="s">
        <v>159</v>
      </c>
      <c r="R152" s="676"/>
      <c r="S152" s="676"/>
      <c r="V152" s="28"/>
      <c r="W152" s="28"/>
      <c r="X152" s="28"/>
    </row>
    <row r="153" spans="1:24" s="9" customFormat="1" ht="22.9" customHeight="1">
      <c r="A153" s="12"/>
      <c r="C153" s="28"/>
      <c r="D153" s="12"/>
      <c r="E153" s="163"/>
      <c r="F153" s="163"/>
      <c r="G153" s="163"/>
      <c r="H153" s="163"/>
      <c r="I153" s="163"/>
      <c r="J153" s="163"/>
      <c r="K153" s="163"/>
      <c r="L153" s="163"/>
      <c r="M153" s="163"/>
      <c r="N153" s="163"/>
      <c r="O153" s="163"/>
      <c r="P153" s="163"/>
      <c r="Q153" s="163" t="s">
        <v>418</v>
      </c>
      <c r="R153" s="163"/>
      <c r="S153" s="163" t="s">
        <v>419</v>
      </c>
      <c r="V153" s="28"/>
      <c r="W153" s="28"/>
      <c r="X153" s="28"/>
    </row>
    <row r="154" spans="1:24" s="9" customFormat="1" ht="22.9" customHeight="1">
      <c r="A154" s="12"/>
      <c r="C154" s="12"/>
      <c r="D154" s="12"/>
      <c r="E154" s="163"/>
      <c r="F154" s="163"/>
      <c r="G154" s="163"/>
      <c r="H154" s="163"/>
      <c r="I154" s="163"/>
      <c r="J154" s="163"/>
      <c r="K154" s="163"/>
      <c r="L154" s="163"/>
      <c r="M154" s="163"/>
      <c r="N154" s="163"/>
      <c r="O154" s="163"/>
      <c r="P154" s="163"/>
      <c r="Q154" s="160" t="s">
        <v>420</v>
      </c>
      <c r="R154" s="163"/>
      <c r="S154" s="160" t="s">
        <v>421</v>
      </c>
      <c r="V154" s="28"/>
      <c r="W154" s="28"/>
      <c r="X154" s="28"/>
    </row>
    <row r="155" spans="1:24" s="9" customFormat="1" ht="22.9" customHeight="1">
      <c r="A155" s="51"/>
      <c r="C155" s="12"/>
      <c r="D155" s="12" t="s">
        <v>422</v>
      </c>
      <c r="E155" s="163"/>
      <c r="F155" s="163"/>
      <c r="G155" s="163"/>
      <c r="H155" s="163"/>
      <c r="I155" s="163"/>
      <c r="J155" s="163"/>
      <c r="K155" s="163"/>
      <c r="L155" s="163"/>
      <c r="M155" s="163"/>
      <c r="N155" s="163"/>
      <c r="O155" s="163"/>
      <c r="P155" s="163"/>
      <c r="V155" s="28"/>
      <c r="W155" s="28"/>
      <c r="X155" s="28"/>
    </row>
    <row r="156" spans="1:24" s="9" customFormat="1" ht="22.9" customHeight="1">
      <c r="A156" s="51"/>
      <c r="C156" s="12"/>
      <c r="D156" s="12" t="s">
        <v>423</v>
      </c>
      <c r="E156" s="163"/>
      <c r="F156" s="163"/>
      <c r="G156" s="163"/>
      <c r="H156" s="163"/>
      <c r="I156" s="163"/>
      <c r="J156" s="163"/>
      <c r="K156" s="163"/>
      <c r="L156" s="163"/>
      <c r="M156" s="163"/>
      <c r="N156" s="163"/>
      <c r="O156" s="163"/>
      <c r="P156" s="163"/>
      <c r="Q156" s="33">
        <v>40320460.469999999</v>
      </c>
      <c r="R156" s="12"/>
      <c r="S156" s="33">
        <v>3357458.4200000199</v>
      </c>
      <c r="V156" s="28"/>
      <c r="W156" s="28"/>
      <c r="X156" s="28"/>
    </row>
    <row r="157" spans="1:24" s="9" customFormat="1" ht="22.9" customHeight="1">
      <c r="A157" s="51"/>
      <c r="C157" s="12"/>
      <c r="D157" s="12"/>
      <c r="E157" s="163"/>
      <c r="F157" s="163"/>
      <c r="G157" s="163"/>
      <c r="H157" s="163"/>
      <c r="I157" s="163"/>
      <c r="J157" s="163"/>
      <c r="K157" s="163"/>
      <c r="L157" s="163"/>
      <c r="M157" s="163"/>
      <c r="N157" s="163"/>
      <c r="O157" s="163"/>
      <c r="P157" s="163"/>
      <c r="Q157" s="33"/>
      <c r="R157" s="12"/>
      <c r="S157" s="33"/>
      <c r="V157" s="28"/>
      <c r="W157" s="28"/>
      <c r="X157" s="28"/>
    </row>
    <row r="158" spans="1:24" s="9" customFormat="1" ht="22.9" customHeight="1">
      <c r="A158" s="51"/>
      <c r="C158" s="125" t="s">
        <v>424</v>
      </c>
      <c r="D158" s="12" t="s">
        <v>425</v>
      </c>
      <c r="F158" s="12"/>
      <c r="G158" s="12"/>
      <c r="H158" s="12"/>
      <c r="I158" s="12"/>
      <c r="J158" s="163"/>
      <c r="K158" s="163"/>
      <c r="L158" s="163"/>
      <c r="M158" s="163"/>
      <c r="N158" s="163"/>
      <c r="O158" s="163"/>
      <c r="P158" s="163"/>
      <c r="Q158" s="163"/>
      <c r="R158" s="163"/>
      <c r="S158" s="163"/>
      <c r="V158" s="28"/>
      <c r="W158" s="28"/>
      <c r="X158" s="28"/>
    </row>
    <row r="159" spans="1:24" s="9" customFormat="1" ht="22.9" customHeight="1">
      <c r="A159" s="51"/>
      <c r="C159" s="12"/>
      <c r="D159" s="12" t="s">
        <v>426</v>
      </c>
      <c r="F159" s="12"/>
      <c r="G159" s="12"/>
      <c r="H159" s="12"/>
      <c r="I159" s="12"/>
      <c r="J159" s="163"/>
      <c r="K159" s="163"/>
      <c r="L159" s="163"/>
      <c r="M159" s="163"/>
      <c r="N159" s="163"/>
      <c r="O159" s="163"/>
      <c r="P159" s="163"/>
      <c r="Q159" s="163"/>
      <c r="R159" s="163"/>
      <c r="S159" s="163"/>
      <c r="V159" s="28"/>
      <c r="W159" s="28"/>
      <c r="X159" s="28"/>
    </row>
    <row r="160" spans="1:24" s="9" customFormat="1" ht="22.9" customHeight="1">
      <c r="A160" s="51"/>
      <c r="C160" s="12" t="s">
        <v>427</v>
      </c>
      <c r="D160" s="12"/>
      <c r="F160" s="12"/>
      <c r="G160" s="12"/>
      <c r="H160" s="12"/>
      <c r="I160" s="12"/>
      <c r="J160" s="163"/>
      <c r="K160" s="163"/>
      <c r="L160" s="163"/>
      <c r="M160" s="163"/>
      <c r="N160" s="163"/>
      <c r="O160" s="163"/>
      <c r="P160" s="163"/>
      <c r="Q160" s="163"/>
      <c r="R160" s="163"/>
      <c r="S160" s="163"/>
      <c r="V160" s="28"/>
      <c r="W160" s="28"/>
      <c r="X160" s="28"/>
    </row>
    <row r="161" spans="1:24" s="9" customFormat="1" ht="22.9" customHeight="1">
      <c r="A161" s="51"/>
      <c r="C161" s="12" t="s">
        <v>428</v>
      </c>
      <c r="D161" s="12"/>
      <c r="F161" s="12"/>
      <c r="G161" s="12"/>
      <c r="H161" s="12"/>
      <c r="I161" s="12"/>
      <c r="J161" s="163"/>
      <c r="K161" s="163"/>
      <c r="L161" s="163"/>
      <c r="M161" s="163"/>
      <c r="N161" s="163"/>
      <c r="O161" s="163"/>
      <c r="P161" s="163"/>
      <c r="Q161" s="163"/>
      <c r="R161" s="163"/>
      <c r="S161" s="163"/>
      <c r="V161" s="28"/>
      <c r="W161" s="28"/>
      <c r="X161" s="28"/>
    </row>
    <row r="162" spans="1:24" s="9" customFormat="1" ht="22.9" customHeight="1">
      <c r="A162" s="51"/>
      <c r="C162" s="12" t="s">
        <v>429</v>
      </c>
      <c r="D162" s="12"/>
      <c r="F162" s="12"/>
      <c r="G162" s="12"/>
      <c r="H162" s="12"/>
      <c r="I162" s="12"/>
      <c r="J162" s="163"/>
      <c r="K162" s="163"/>
      <c r="L162" s="163"/>
      <c r="M162" s="163"/>
      <c r="N162" s="163"/>
      <c r="O162" s="163"/>
      <c r="P162" s="163"/>
      <c r="Q162" s="163"/>
      <c r="R162" s="163"/>
      <c r="S162" s="163"/>
      <c r="V162" s="28"/>
      <c r="W162" s="28"/>
      <c r="X162" s="28"/>
    </row>
    <row r="163" spans="1:24" s="9" customFormat="1" ht="22.9" customHeight="1">
      <c r="A163" s="51"/>
      <c r="C163" s="12" t="s">
        <v>430</v>
      </c>
      <c r="D163" s="12"/>
      <c r="F163" s="12"/>
      <c r="G163" s="12"/>
      <c r="H163" s="12"/>
      <c r="I163" s="12"/>
      <c r="J163" s="163"/>
      <c r="K163" s="163"/>
      <c r="L163" s="163"/>
      <c r="M163" s="163"/>
      <c r="N163" s="163"/>
      <c r="O163" s="163"/>
      <c r="P163" s="163"/>
      <c r="Q163" s="163"/>
      <c r="R163" s="163"/>
      <c r="S163" s="163"/>
      <c r="V163" s="28"/>
      <c r="W163" s="28"/>
      <c r="X163" s="28"/>
    </row>
    <row r="164" spans="1:24" s="9" customFormat="1" ht="22.9" customHeight="1">
      <c r="A164" s="51"/>
      <c r="E164" s="163"/>
      <c r="F164" s="163"/>
      <c r="G164" s="163"/>
      <c r="H164" s="163"/>
      <c r="I164" s="163"/>
      <c r="J164" s="163"/>
      <c r="K164" s="163"/>
      <c r="L164" s="163"/>
      <c r="M164" s="163"/>
      <c r="N164" s="163"/>
      <c r="O164" s="163"/>
      <c r="P164" s="163"/>
      <c r="Q164" s="163"/>
      <c r="R164" s="163"/>
      <c r="S164" s="163"/>
      <c r="V164" s="28"/>
      <c r="W164" s="28"/>
      <c r="X164" s="28"/>
    </row>
    <row r="165" spans="1:24" s="9" customFormat="1" ht="22.9" customHeight="1">
      <c r="A165" s="51"/>
      <c r="B165" s="12"/>
      <c r="C165" s="12"/>
      <c r="D165" s="51"/>
      <c r="E165" s="163"/>
      <c r="F165" s="163"/>
      <c r="G165" s="163"/>
      <c r="H165" s="163"/>
      <c r="I165" s="163"/>
      <c r="J165" s="163"/>
      <c r="K165" s="163"/>
      <c r="L165" s="163"/>
      <c r="M165" s="163"/>
      <c r="N165" s="163"/>
      <c r="O165" s="163"/>
      <c r="P165" s="163"/>
      <c r="Q165" s="33"/>
      <c r="R165" s="12"/>
      <c r="S165" s="33"/>
      <c r="V165" s="28"/>
      <c r="W165" s="28"/>
      <c r="X165" s="28"/>
    </row>
    <row r="166" spans="1:24" s="9" customFormat="1" ht="22.9" customHeight="1">
      <c r="A166" s="51"/>
      <c r="B166" s="12"/>
      <c r="C166" s="12"/>
      <c r="D166" s="51"/>
      <c r="E166" s="163"/>
      <c r="F166" s="163"/>
      <c r="G166" s="163"/>
      <c r="H166" s="163"/>
      <c r="I166" s="163"/>
      <c r="J166" s="163"/>
      <c r="K166" s="163"/>
      <c r="L166" s="163"/>
      <c r="M166" s="163"/>
      <c r="N166" s="163"/>
      <c r="O166" s="163"/>
      <c r="P166" s="163"/>
      <c r="Q166" s="33"/>
      <c r="R166" s="12"/>
      <c r="S166" s="33"/>
      <c r="V166" s="28"/>
      <c r="W166" s="28"/>
      <c r="X166" s="28"/>
    </row>
    <row r="167" spans="1:24" s="9" customFormat="1" ht="22.9" customHeight="1">
      <c r="A167" s="51"/>
      <c r="B167" s="79"/>
      <c r="C167" s="79"/>
      <c r="D167" s="79"/>
      <c r="E167" s="79" t="str">
        <f>+E122</f>
        <v>(Sign) ……………………………………...........……………………………...……………. Authorized Director</v>
      </c>
      <c r="F167" s="51"/>
      <c r="G167" s="51"/>
      <c r="I167" s="163"/>
      <c r="J167" s="163"/>
      <c r="K167" s="163"/>
      <c r="L167" s="163"/>
      <c r="M167" s="163"/>
      <c r="N167" s="163"/>
      <c r="O167" s="163"/>
      <c r="P167" s="163"/>
      <c r="Q167" s="33"/>
      <c r="R167" s="12"/>
      <c r="S167" s="33"/>
      <c r="V167" s="28"/>
      <c r="W167" s="28"/>
      <c r="X167" s="28"/>
    </row>
    <row r="168" spans="1:24" s="9" customFormat="1" ht="22.9" customHeight="1">
      <c r="A168" s="79"/>
      <c r="B168" s="79"/>
      <c r="C168" s="51"/>
      <c r="D168" s="79"/>
      <c r="E168" s="79"/>
      <c r="F168" s="79"/>
      <c r="G168" s="79" t="str">
        <f>+G123</f>
        <v xml:space="preserve">(                                                                                                                                 )           </v>
      </c>
      <c r="I168" s="163"/>
      <c r="J168" s="163"/>
      <c r="K168" s="163"/>
      <c r="L168" s="163"/>
      <c r="M168" s="163"/>
      <c r="N168" s="163"/>
      <c r="O168" s="163"/>
      <c r="P168" s="163"/>
      <c r="Q168" s="33"/>
      <c r="R168" s="12"/>
      <c r="S168" s="33"/>
      <c r="V168" s="28"/>
      <c r="W168" s="28"/>
      <c r="X168" s="28"/>
    </row>
    <row r="169" spans="1:24" s="9" customFormat="1" ht="22.9" customHeight="1">
      <c r="A169" s="682" t="s">
        <v>431</v>
      </c>
      <c r="B169" s="683"/>
      <c r="C169" s="683"/>
      <c r="D169" s="683"/>
      <c r="E169" s="683"/>
      <c r="F169" s="683"/>
      <c r="G169" s="683"/>
      <c r="H169" s="683"/>
      <c r="I169" s="683"/>
      <c r="J169" s="683"/>
      <c r="K169" s="683"/>
      <c r="L169" s="683"/>
      <c r="M169" s="683"/>
      <c r="N169" s="683"/>
      <c r="O169" s="683"/>
      <c r="P169" s="683"/>
      <c r="Q169" s="683"/>
      <c r="R169" s="683"/>
      <c r="S169" s="683"/>
      <c r="V169" s="28"/>
      <c r="W169" s="28"/>
      <c r="X169" s="28"/>
    </row>
    <row r="170" spans="1:24" s="9" customFormat="1" ht="22.9" customHeight="1">
      <c r="A170" s="162"/>
      <c r="B170" s="163"/>
      <c r="C170" s="163"/>
      <c r="D170" s="163"/>
      <c r="E170" s="163"/>
      <c r="F170" s="163"/>
      <c r="G170" s="163"/>
      <c r="H170" s="163"/>
      <c r="I170" s="163"/>
      <c r="J170" s="163"/>
      <c r="K170" s="163"/>
      <c r="L170" s="163"/>
      <c r="M170" s="163"/>
      <c r="N170" s="163"/>
      <c r="O170" s="163"/>
      <c r="P170" s="163"/>
      <c r="Q170" s="163"/>
      <c r="R170" s="163"/>
      <c r="S170" s="163"/>
      <c r="V170" s="28"/>
      <c r="W170" s="28"/>
      <c r="X170" s="28"/>
    </row>
    <row r="171" spans="1:24" s="9" customFormat="1" ht="22.9" customHeight="1">
      <c r="A171" s="12"/>
      <c r="B171" s="125" t="s">
        <v>432</v>
      </c>
      <c r="C171" s="12" t="s">
        <v>433</v>
      </c>
      <c r="D171" s="12"/>
      <c r="E171" s="12"/>
      <c r="F171" s="12"/>
      <c r="G171" s="12"/>
      <c r="H171" s="12"/>
      <c r="I171" s="12"/>
      <c r="J171" s="12"/>
      <c r="K171" s="12"/>
      <c r="L171" s="12"/>
      <c r="M171" s="163"/>
      <c r="N171" s="163"/>
      <c r="O171" s="163"/>
      <c r="P171" s="163"/>
      <c r="Q171" s="163"/>
      <c r="R171" s="163"/>
      <c r="S171" s="163"/>
      <c r="V171" s="28"/>
      <c r="W171" s="28"/>
      <c r="X171" s="28"/>
    </row>
    <row r="172" spans="1:24" s="9" customFormat="1" ht="22.9" customHeight="1">
      <c r="A172" s="12"/>
      <c r="B172" s="125"/>
      <c r="C172" s="12" t="s">
        <v>403</v>
      </c>
      <c r="D172" s="12"/>
      <c r="E172" s="12"/>
      <c r="F172" s="12"/>
      <c r="G172" s="12"/>
      <c r="H172" s="12"/>
      <c r="I172" s="12"/>
      <c r="J172" s="12"/>
      <c r="K172" s="12"/>
      <c r="L172" s="12"/>
      <c r="M172" s="163"/>
      <c r="N172" s="163"/>
      <c r="O172" s="163"/>
      <c r="P172" s="163"/>
      <c r="Q172" s="163"/>
      <c r="R172" s="163"/>
      <c r="S172" s="163"/>
      <c r="V172" s="28"/>
      <c r="W172" s="28"/>
      <c r="X172" s="28"/>
    </row>
    <row r="173" spans="1:24" s="9" customFormat="1" ht="22.9" customHeight="1">
      <c r="A173" s="12"/>
      <c r="B173" s="12"/>
      <c r="C173" s="12"/>
      <c r="D173" s="12"/>
      <c r="E173" s="12"/>
      <c r="F173" s="12"/>
      <c r="G173" s="12"/>
      <c r="H173" s="12"/>
      <c r="I173" s="12"/>
      <c r="J173" s="12"/>
      <c r="K173" s="12"/>
      <c r="L173" s="12"/>
      <c r="M173" s="163"/>
      <c r="N173" s="163"/>
      <c r="O173" s="163"/>
      <c r="P173" s="163"/>
      <c r="Q173" s="668" t="str">
        <f>+M128</f>
        <v>Baht</v>
      </c>
      <c r="R173" s="668"/>
      <c r="S173" s="668"/>
      <c r="V173" s="28"/>
      <c r="W173" s="28"/>
      <c r="X173" s="28"/>
    </row>
    <row r="174" spans="1:24" s="9" customFormat="1" ht="22.9" customHeight="1">
      <c r="A174" s="12"/>
      <c r="B174" s="12"/>
      <c r="C174" s="12"/>
      <c r="D174" s="12"/>
      <c r="E174" s="12"/>
      <c r="F174" s="12"/>
      <c r="G174" s="12"/>
      <c r="H174" s="12"/>
      <c r="I174" s="12"/>
      <c r="J174" s="12"/>
      <c r="K174" s="12"/>
      <c r="L174" s="12"/>
      <c r="M174" s="163"/>
      <c r="N174" s="163"/>
      <c r="O174" s="163"/>
      <c r="P174" s="163"/>
      <c r="Q174" s="672" t="str">
        <f>+M129</f>
        <v xml:space="preserve"> Consolidated  financial  statements</v>
      </c>
      <c r="R174" s="672"/>
      <c r="S174" s="672"/>
      <c r="V174" s="28"/>
      <c r="W174" s="28"/>
      <c r="X174" s="28"/>
    </row>
    <row r="175" spans="1:24" s="9" customFormat="1" ht="22.9" customHeight="1">
      <c r="A175" s="12"/>
      <c r="B175" s="12"/>
      <c r="C175" s="12"/>
      <c r="D175" s="12"/>
      <c r="E175" s="12"/>
      <c r="F175" s="12"/>
      <c r="G175" s="12"/>
      <c r="H175" s="12"/>
      <c r="I175" s="12"/>
      <c r="J175" s="12"/>
      <c r="K175" s="12"/>
      <c r="L175" s="12"/>
      <c r="M175" s="163"/>
      <c r="N175" s="163"/>
      <c r="O175" s="163"/>
      <c r="P175" s="163"/>
      <c r="Q175" s="233" t="str">
        <f>+Q130</f>
        <v>June 30, 2026</v>
      </c>
      <c r="R175" s="127"/>
      <c r="S175" s="233" t="str">
        <f>+S130</f>
        <v>December 31, 2025</v>
      </c>
      <c r="V175" s="28"/>
      <c r="W175" s="28"/>
      <c r="X175" s="28"/>
    </row>
    <row r="176" spans="1:24" s="9" customFormat="1" ht="10.15" customHeight="1">
      <c r="A176" s="12"/>
      <c r="B176" s="12"/>
      <c r="C176" s="12"/>
      <c r="D176" s="12"/>
      <c r="E176" s="12"/>
      <c r="F176" s="12"/>
      <c r="G176" s="12"/>
      <c r="H176" s="12"/>
      <c r="I176" s="12"/>
      <c r="J176" s="12"/>
      <c r="K176" s="12"/>
      <c r="L176" s="12"/>
      <c r="M176" s="163"/>
      <c r="N176" s="163"/>
      <c r="O176" s="163"/>
      <c r="P176" s="163"/>
      <c r="Q176" s="460"/>
      <c r="R176" s="127"/>
      <c r="S176" s="460"/>
      <c r="V176" s="28"/>
      <c r="W176" s="28"/>
      <c r="X176" s="28"/>
    </row>
    <row r="177" spans="1:24" s="9" customFormat="1" ht="22.9" customHeight="1">
      <c r="A177" s="12"/>
      <c r="C177" s="12" t="s">
        <v>434</v>
      </c>
      <c r="D177" s="12"/>
      <c r="E177" s="12"/>
      <c r="F177" s="12"/>
      <c r="G177" s="12"/>
      <c r="H177" s="12"/>
      <c r="I177" s="12"/>
      <c r="J177" s="12"/>
      <c r="K177" s="12"/>
      <c r="L177" s="12"/>
      <c r="M177" s="163"/>
      <c r="N177" s="163"/>
      <c r="O177" s="163"/>
      <c r="P177" s="163"/>
      <c r="Q177" s="33">
        <v>210636476.56</v>
      </c>
      <c r="R177" s="6"/>
      <c r="S177" s="33">
        <v>225345584.86000001</v>
      </c>
      <c r="V177" s="28"/>
      <c r="W177" s="28"/>
      <c r="X177" s="28"/>
    </row>
    <row r="178" spans="1:24" s="9" customFormat="1" ht="10.15" customHeight="1">
      <c r="A178" s="12"/>
      <c r="C178" s="12"/>
      <c r="D178" s="12"/>
      <c r="E178" s="12"/>
      <c r="F178" s="12"/>
      <c r="G178" s="12"/>
      <c r="H178" s="12"/>
      <c r="I178" s="12"/>
      <c r="J178" s="12"/>
      <c r="K178" s="12"/>
      <c r="L178" s="12"/>
      <c r="M178" s="163"/>
      <c r="N178" s="163"/>
      <c r="O178" s="163"/>
      <c r="P178" s="163"/>
      <c r="Q178" s="7"/>
      <c r="R178" s="6"/>
      <c r="S178" s="7"/>
      <c r="V178" s="28"/>
      <c r="W178" s="28"/>
      <c r="X178" s="28"/>
    </row>
    <row r="179" spans="1:24" s="9" customFormat="1" ht="22.9" customHeight="1">
      <c r="A179" s="12"/>
      <c r="C179" s="12" t="s">
        <v>435</v>
      </c>
      <c r="D179" s="12"/>
      <c r="E179" s="12"/>
      <c r="F179" s="12"/>
      <c r="G179" s="12"/>
      <c r="H179" s="12"/>
      <c r="I179" s="12"/>
      <c r="J179" s="12"/>
      <c r="K179" s="12"/>
      <c r="L179" s="12"/>
      <c r="M179" s="163"/>
      <c r="N179" s="163"/>
      <c r="O179" s="163"/>
      <c r="P179" s="163"/>
      <c r="Q179" s="33">
        <v>58407609.909999996</v>
      </c>
      <c r="R179" s="6"/>
      <c r="S179" s="33">
        <v>90890309.799999997</v>
      </c>
      <c r="V179" s="28"/>
      <c r="W179" s="28"/>
      <c r="X179" s="28"/>
    </row>
    <row r="180" spans="1:24" s="9" customFormat="1" ht="22.9" customHeight="1">
      <c r="A180" s="12"/>
      <c r="C180" s="216" t="s">
        <v>264</v>
      </c>
      <c r="D180" s="12" t="s">
        <v>436</v>
      </c>
      <c r="E180" s="12"/>
      <c r="F180" s="12"/>
      <c r="G180" s="12"/>
      <c r="H180" s="12"/>
      <c r="I180" s="12"/>
      <c r="J180" s="12"/>
      <c r="K180" s="12"/>
      <c r="L180" s="12"/>
      <c r="M180" s="163"/>
      <c r="N180" s="163"/>
      <c r="O180" s="163"/>
      <c r="P180" s="163"/>
      <c r="Q180" s="547">
        <v>-52010567.090000004</v>
      </c>
      <c r="R180" s="550"/>
      <c r="S180" s="547">
        <v>-56170329.770000003</v>
      </c>
      <c r="V180" s="28"/>
      <c r="W180" s="28"/>
      <c r="X180" s="28"/>
    </row>
    <row r="181" spans="1:24" s="9" customFormat="1" ht="22.9" customHeight="1">
      <c r="A181" s="12"/>
      <c r="C181" s="9" t="s">
        <v>437</v>
      </c>
      <c r="D181" s="12"/>
      <c r="E181" s="12"/>
      <c r="F181" s="12"/>
      <c r="G181" s="12"/>
      <c r="H181" s="12"/>
      <c r="I181" s="12"/>
      <c r="J181" s="12"/>
      <c r="K181" s="12"/>
      <c r="L181" s="12"/>
      <c r="M181" s="163"/>
      <c r="N181" s="163"/>
      <c r="O181" s="163"/>
      <c r="P181" s="163"/>
      <c r="Q181" s="74">
        <f>SUM(Q179:Q180)</f>
        <v>6397042.8199999928</v>
      </c>
      <c r="R181" s="6"/>
      <c r="S181" s="74">
        <f>SUM(S179:S180)</f>
        <v>34719980.029999994</v>
      </c>
      <c r="V181" s="28"/>
      <c r="W181" s="28"/>
      <c r="X181" s="28"/>
    </row>
    <row r="182" spans="1:24" s="9" customFormat="1" ht="22.9" customHeight="1">
      <c r="A182" s="12"/>
      <c r="C182" s="28" t="s">
        <v>438</v>
      </c>
      <c r="D182" s="12" t="s">
        <v>439</v>
      </c>
      <c r="E182" s="12"/>
      <c r="F182" s="12"/>
      <c r="G182" s="12"/>
      <c r="H182" s="12"/>
      <c r="I182" s="12"/>
      <c r="J182" s="12"/>
      <c r="K182" s="12"/>
      <c r="L182" s="12"/>
      <c r="M182" s="163"/>
      <c r="N182" s="163"/>
      <c r="O182" s="163"/>
      <c r="P182" s="163"/>
      <c r="Q182" s="547">
        <v>-1910645.17</v>
      </c>
      <c r="R182" s="550"/>
      <c r="S182" s="547">
        <v>-3582662.55</v>
      </c>
      <c r="V182" s="28"/>
      <c r="W182" s="28"/>
      <c r="X182" s="28"/>
    </row>
    <row r="183" spans="1:24" s="9" customFormat="1" ht="22.9" customHeight="1" thickBot="1">
      <c r="A183" s="12"/>
      <c r="C183" s="12" t="s">
        <v>398</v>
      </c>
      <c r="D183" s="12"/>
      <c r="E183" s="12"/>
      <c r="F183" s="12"/>
      <c r="G183" s="12"/>
      <c r="H183" s="12"/>
      <c r="I183" s="12"/>
      <c r="J183" s="12"/>
      <c r="K183" s="12"/>
      <c r="L183" s="12"/>
      <c r="M183" s="163"/>
      <c r="N183" s="163"/>
      <c r="O183" s="163"/>
      <c r="P183" s="163"/>
      <c r="Q183" s="40">
        <f>SUM(Q181:Q182)</f>
        <v>4486397.6499999929</v>
      </c>
      <c r="R183" s="6"/>
      <c r="S183" s="40">
        <f>SUM(S181:S182)</f>
        <v>31137317.479999993</v>
      </c>
      <c r="V183" s="28"/>
      <c r="W183" s="28"/>
      <c r="X183" s="28"/>
    </row>
    <row r="184" spans="1:24" s="9" customFormat="1" ht="10.15" customHeight="1" thickTop="1">
      <c r="A184" s="12"/>
      <c r="C184" s="12"/>
      <c r="D184" s="12"/>
      <c r="E184" s="12"/>
      <c r="F184" s="12"/>
      <c r="G184" s="12"/>
      <c r="H184" s="12"/>
      <c r="I184" s="12"/>
      <c r="J184" s="12"/>
      <c r="K184" s="12"/>
      <c r="L184" s="12"/>
      <c r="M184" s="163"/>
      <c r="N184" s="163"/>
      <c r="O184" s="163"/>
      <c r="P184" s="163"/>
      <c r="Q184" s="74"/>
      <c r="R184" s="6"/>
      <c r="S184" s="10"/>
      <c r="V184" s="28"/>
      <c r="W184" s="28"/>
      <c r="X184" s="28"/>
    </row>
    <row r="185" spans="1:24" s="9" customFormat="1" ht="22.9" customHeight="1" thickBot="1">
      <c r="A185" s="162"/>
      <c r="B185" s="163"/>
      <c r="C185" s="34" t="s">
        <v>399</v>
      </c>
      <c r="D185" s="163"/>
      <c r="E185" s="163"/>
      <c r="F185" s="163"/>
      <c r="G185" s="163"/>
      <c r="H185" s="163"/>
      <c r="I185" s="163"/>
      <c r="J185" s="163"/>
      <c r="K185" s="163"/>
      <c r="L185" s="163"/>
      <c r="M185" s="163"/>
      <c r="N185" s="163"/>
      <c r="O185" s="163"/>
      <c r="P185" s="163"/>
      <c r="Q185" s="98">
        <v>6373126.46</v>
      </c>
      <c r="R185" s="6"/>
      <c r="S185" s="98">
        <v>21258251.800000001</v>
      </c>
      <c r="V185" s="28"/>
      <c r="W185" s="28"/>
      <c r="X185" s="28"/>
    </row>
    <row r="186" spans="1:24" s="9" customFormat="1" ht="22.9" customHeight="1" thickTop="1">
      <c r="A186" s="162"/>
      <c r="B186" s="163"/>
      <c r="C186" s="34"/>
      <c r="D186" s="163"/>
      <c r="E186" s="163"/>
      <c r="F186" s="163"/>
      <c r="G186" s="163"/>
      <c r="H186" s="163"/>
      <c r="I186" s="163"/>
      <c r="J186" s="163"/>
      <c r="K186" s="163"/>
      <c r="L186" s="163"/>
      <c r="M186" s="163"/>
      <c r="N186" s="163"/>
      <c r="O186" s="163"/>
      <c r="P186" s="163"/>
      <c r="Q186" s="163"/>
      <c r="R186" s="163"/>
      <c r="S186" s="163"/>
      <c r="V186" s="28"/>
      <c r="W186" s="28"/>
      <c r="X186" s="28"/>
    </row>
    <row r="187" spans="1:24" s="9" customFormat="1" ht="22.9" customHeight="1">
      <c r="A187" s="108" t="s">
        <v>440</v>
      </c>
      <c r="B187" s="123" t="s">
        <v>441</v>
      </c>
      <c r="H187" s="163"/>
      <c r="I187" s="163"/>
      <c r="J187" s="163"/>
      <c r="K187" s="163"/>
      <c r="L187" s="163"/>
      <c r="M187" s="163"/>
      <c r="N187" s="163"/>
      <c r="O187" s="163"/>
      <c r="P187" s="163"/>
      <c r="Q187" s="163"/>
      <c r="R187" s="163"/>
      <c r="S187" s="163"/>
      <c r="V187" s="28"/>
      <c r="W187" s="28"/>
      <c r="X187" s="28"/>
    </row>
    <row r="188" spans="1:24" s="9" customFormat="1" ht="22.9" customHeight="1">
      <c r="H188" s="163"/>
      <c r="I188" s="163"/>
      <c r="J188" s="163"/>
      <c r="K188" s="163"/>
      <c r="L188" s="163"/>
      <c r="M188" s="676" t="s">
        <v>159</v>
      </c>
      <c r="N188" s="676"/>
      <c r="O188" s="676"/>
      <c r="P188" s="676"/>
      <c r="Q188" s="676"/>
      <c r="R188" s="676"/>
      <c r="S188" s="676"/>
      <c r="V188" s="28"/>
      <c r="W188" s="28"/>
      <c r="X188" s="28"/>
    </row>
    <row r="189" spans="1:24" s="9" customFormat="1" ht="22.9" customHeight="1">
      <c r="H189" s="163"/>
      <c r="I189" s="163"/>
      <c r="J189" s="163"/>
      <c r="K189" s="163"/>
      <c r="L189" s="163"/>
      <c r="M189" s="675" t="s">
        <v>381</v>
      </c>
      <c r="N189" s="675"/>
      <c r="O189" s="675"/>
      <c r="P189" s="163"/>
      <c r="Q189" s="675" t="s">
        <v>382</v>
      </c>
      <c r="R189" s="675"/>
      <c r="S189" s="675"/>
      <c r="V189" s="28"/>
      <c r="W189" s="28"/>
      <c r="X189" s="28"/>
    </row>
    <row r="190" spans="1:24" s="9" customFormat="1" ht="22.9" customHeight="1">
      <c r="H190" s="163"/>
      <c r="I190" s="163"/>
      <c r="J190" s="163"/>
      <c r="K190" s="163"/>
      <c r="L190" s="163"/>
      <c r="M190" s="164" t="str">
        <f>+M130</f>
        <v>June 30, 2026</v>
      </c>
      <c r="N190" s="18"/>
      <c r="O190" s="164" t="str">
        <f>+O130</f>
        <v>December 31, 2025</v>
      </c>
      <c r="P190" s="163"/>
      <c r="Q190" s="164" t="str">
        <f>+Q130</f>
        <v>June 30, 2026</v>
      </c>
      <c r="R190" s="18"/>
      <c r="S190" s="164" t="str">
        <f>+O190</f>
        <v>December 31, 2025</v>
      </c>
      <c r="V190" s="28"/>
      <c r="W190" s="28"/>
      <c r="X190" s="28"/>
    </row>
    <row r="191" spans="1:24" s="9" customFormat="1" ht="22.9" customHeight="1">
      <c r="A191" s="51"/>
      <c r="B191" s="79" t="s">
        <v>442</v>
      </c>
      <c r="H191" s="163"/>
      <c r="I191" s="163"/>
      <c r="J191" s="163"/>
      <c r="K191" s="163"/>
      <c r="L191" s="163"/>
      <c r="M191" s="33">
        <v>116789512.54000002</v>
      </c>
      <c r="N191" s="6"/>
      <c r="O191" s="33">
        <v>114482071.79000001</v>
      </c>
      <c r="P191" s="6"/>
      <c r="Q191" s="33">
        <v>82838414.090000018</v>
      </c>
      <c r="R191" s="6"/>
      <c r="S191" s="33">
        <v>86184558.200000003</v>
      </c>
      <c r="V191" s="28"/>
      <c r="W191" s="28"/>
      <c r="X191" s="28"/>
    </row>
    <row r="192" spans="1:24" s="9" customFormat="1" ht="22.9" customHeight="1">
      <c r="A192" s="51"/>
      <c r="B192" s="28" t="s">
        <v>343</v>
      </c>
      <c r="H192" s="163"/>
      <c r="I192" s="163"/>
      <c r="J192" s="163"/>
      <c r="K192" s="163"/>
      <c r="L192" s="163"/>
      <c r="M192" s="534">
        <v>-3101545.09</v>
      </c>
      <c r="N192" s="6"/>
      <c r="O192" s="534">
        <v>-3452012.38</v>
      </c>
      <c r="P192" s="6"/>
      <c r="Q192" s="534">
        <v>-683638.99</v>
      </c>
      <c r="R192" s="6"/>
      <c r="S192" s="534">
        <v>-683638.99</v>
      </c>
      <c r="T192" s="12"/>
      <c r="V192" s="28"/>
      <c r="W192" s="28"/>
      <c r="X192" s="28"/>
    </row>
    <row r="193" spans="1:24" s="9" customFormat="1" ht="22.9" customHeight="1">
      <c r="A193" s="51"/>
      <c r="B193" s="79" t="s">
        <v>443</v>
      </c>
      <c r="H193" s="163"/>
      <c r="I193" s="163"/>
      <c r="J193" s="163"/>
      <c r="K193" s="163"/>
      <c r="L193" s="163"/>
      <c r="M193" s="33">
        <f>SUM(M190:M192)</f>
        <v>113687967.45000002</v>
      </c>
      <c r="N193" s="79"/>
      <c r="O193" s="7">
        <f>SUM(O191:O192)</f>
        <v>111030059.41000001</v>
      </c>
      <c r="P193" s="20"/>
      <c r="Q193" s="7">
        <f>SUM(Q191:Q192)</f>
        <v>82154775.100000024</v>
      </c>
      <c r="R193" s="79"/>
      <c r="S193" s="7">
        <f>SUM(S191:S192)</f>
        <v>85500919.210000008</v>
      </c>
      <c r="V193" s="28"/>
      <c r="W193" s="28"/>
      <c r="X193" s="28"/>
    </row>
    <row r="194" spans="1:24" s="9" customFormat="1" ht="22.9" customHeight="1">
      <c r="A194" s="51"/>
      <c r="B194" s="28" t="s">
        <v>444</v>
      </c>
      <c r="H194" s="163"/>
      <c r="I194" s="163"/>
      <c r="J194" s="163"/>
      <c r="K194" s="163"/>
      <c r="L194" s="163"/>
      <c r="M194" s="534">
        <v>-30376704.629999999</v>
      </c>
      <c r="N194" s="6"/>
      <c r="O194" s="534">
        <v>-39454682.009999998</v>
      </c>
      <c r="P194" s="6"/>
      <c r="Q194" s="534">
        <v>-30099366.629999999</v>
      </c>
      <c r="R194" s="6"/>
      <c r="S194" s="534">
        <v>-39404844.009999998</v>
      </c>
      <c r="V194" s="28"/>
      <c r="W194" s="28"/>
      <c r="X194" s="28"/>
    </row>
    <row r="195" spans="1:24" s="9" customFormat="1" ht="22.9" customHeight="1" thickBot="1">
      <c r="A195" s="51"/>
      <c r="B195" s="79" t="s">
        <v>442</v>
      </c>
      <c r="H195" s="163"/>
      <c r="I195" s="163"/>
      <c r="J195" s="163"/>
      <c r="K195" s="163"/>
      <c r="L195" s="163"/>
      <c r="M195" s="40">
        <f>SUM(M193:M194)</f>
        <v>83311262.820000023</v>
      </c>
      <c r="N195" s="21"/>
      <c r="O195" s="40">
        <f>SUM(O193:O194)</f>
        <v>71575377.400000006</v>
      </c>
      <c r="P195" s="20"/>
      <c r="Q195" s="16">
        <f>SUM(Q193:Q194)</f>
        <v>52055408.470000029</v>
      </c>
      <c r="R195" s="22"/>
      <c r="S195" s="16">
        <f>SUM(S193:S194)</f>
        <v>46096075.20000001</v>
      </c>
      <c r="V195" s="28"/>
      <c r="W195" s="28"/>
      <c r="X195" s="28"/>
    </row>
    <row r="196" spans="1:24" s="9" customFormat="1" ht="10.15" customHeight="1" thickTop="1">
      <c r="A196" s="51"/>
      <c r="B196" s="79"/>
      <c r="H196" s="163"/>
      <c r="I196" s="163"/>
      <c r="J196" s="163"/>
      <c r="K196" s="163"/>
      <c r="L196" s="163"/>
      <c r="M196" s="163"/>
      <c r="N196" s="163"/>
      <c r="O196" s="163"/>
      <c r="P196" s="163"/>
      <c r="Q196" s="163"/>
      <c r="R196" s="163"/>
      <c r="S196" s="163"/>
      <c r="V196" s="28"/>
      <c r="W196" s="28"/>
      <c r="X196" s="28"/>
    </row>
    <row r="197" spans="1:24" s="9" customFormat="1" ht="22.9" customHeight="1">
      <c r="A197" s="51"/>
      <c r="B197" s="51"/>
      <c r="C197" s="9" t="s">
        <v>445</v>
      </c>
      <c r="D197" s="12"/>
      <c r="E197" s="12"/>
      <c r="H197" s="163"/>
      <c r="I197" s="163"/>
      <c r="J197" s="163"/>
      <c r="K197" s="163"/>
      <c r="L197" s="163"/>
      <c r="M197" s="163"/>
      <c r="N197" s="163"/>
      <c r="O197" s="163"/>
      <c r="P197" s="163"/>
      <c r="Q197" s="163"/>
      <c r="R197" s="163"/>
      <c r="S197" s="163"/>
      <c r="V197" s="28"/>
      <c r="W197" s="28"/>
      <c r="X197" s="28"/>
    </row>
    <row r="198" spans="1:24" s="9" customFormat="1" ht="22.9" customHeight="1">
      <c r="A198" s="51"/>
      <c r="B198" s="9" t="s">
        <v>446</v>
      </c>
      <c r="D198" s="12"/>
      <c r="E198" s="12"/>
      <c r="H198" s="163"/>
      <c r="I198" s="163"/>
      <c r="J198" s="163"/>
      <c r="K198" s="163"/>
      <c r="L198" s="163"/>
      <c r="M198" s="163"/>
      <c r="N198" s="163"/>
      <c r="O198" s="163"/>
      <c r="P198" s="163"/>
      <c r="Q198" s="163"/>
      <c r="R198" s="163"/>
      <c r="S198" s="163"/>
      <c r="V198" s="28"/>
      <c r="W198" s="28"/>
      <c r="X198" s="28"/>
    </row>
    <row r="199" spans="1:24" s="9" customFormat="1" ht="22.9" customHeight="1">
      <c r="A199" s="51"/>
      <c r="D199" s="12"/>
      <c r="E199" s="12"/>
      <c r="H199" s="163"/>
      <c r="I199" s="163"/>
      <c r="J199" s="163"/>
      <c r="K199" s="163"/>
      <c r="L199" s="163"/>
      <c r="M199" s="163"/>
      <c r="N199" s="163"/>
      <c r="O199" s="163"/>
      <c r="P199" s="163"/>
      <c r="Q199" s="163"/>
      <c r="R199" s="163"/>
      <c r="S199" s="163"/>
      <c r="V199" s="28"/>
      <c r="W199" s="28"/>
      <c r="X199" s="28"/>
    </row>
    <row r="200" spans="1:24" s="9" customFormat="1" ht="22.9" customHeight="1">
      <c r="A200" s="108" t="s">
        <v>447</v>
      </c>
      <c r="B200" s="101" t="s">
        <v>448</v>
      </c>
      <c r="C200" s="12"/>
      <c r="D200" s="12"/>
      <c r="E200" s="12"/>
      <c r="F200" s="12"/>
      <c r="G200" s="163"/>
      <c r="H200" s="163"/>
      <c r="I200" s="163"/>
      <c r="J200" s="163"/>
      <c r="K200" s="163"/>
      <c r="L200" s="163"/>
      <c r="M200" s="163"/>
      <c r="N200" s="163"/>
      <c r="O200" s="163"/>
      <c r="P200" s="163"/>
      <c r="Q200" s="163"/>
      <c r="R200" s="163"/>
      <c r="S200" s="163"/>
      <c r="V200" s="28"/>
      <c r="W200" s="28"/>
      <c r="X200" s="28"/>
    </row>
    <row r="201" spans="1:24" s="9" customFormat="1" ht="22.9" customHeight="1">
      <c r="A201" s="108"/>
      <c r="B201" s="101"/>
      <c r="C201" s="12"/>
      <c r="D201" s="12"/>
      <c r="E201" s="12"/>
      <c r="F201" s="12"/>
      <c r="G201" s="163"/>
      <c r="H201" s="163"/>
      <c r="I201" s="163"/>
      <c r="J201" s="163"/>
      <c r="K201" s="163"/>
      <c r="L201" s="163"/>
      <c r="M201" s="163"/>
      <c r="N201" s="163"/>
      <c r="O201" s="163"/>
      <c r="P201" s="163"/>
      <c r="Q201" s="163"/>
      <c r="R201" s="163"/>
      <c r="S201" s="163"/>
      <c r="V201" s="28"/>
      <c r="W201" s="28"/>
      <c r="X201" s="28"/>
    </row>
    <row r="202" spans="1:24" s="9" customFormat="1" ht="22.9" customHeight="1">
      <c r="G202" s="163"/>
      <c r="H202" s="163"/>
      <c r="I202" s="163"/>
      <c r="J202" s="163"/>
      <c r="K202" s="163"/>
      <c r="L202" s="163"/>
      <c r="M202" s="676" t="s">
        <v>159</v>
      </c>
      <c r="N202" s="676"/>
      <c r="O202" s="676"/>
      <c r="P202" s="676"/>
      <c r="Q202" s="676"/>
      <c r="R202" s="676"/>
      <c r="S202" s="676"/>
      <c r="V202" s="28"/>
      <c r="W202" s="28"/>
      <c r="X202" s="28"/>
    </row>
    <row r="203" spans="1:24" s="9" customFormat="1" ht="22.9" customHeight="1">
      <c r="G203" s="163"/>
      <c r="H203" s="163"/>
      <c r="I203" s="163"/>
      <c r="J203" s="163"/>
      <c r="K203" s="163"/>
      <c r="L203" s="163"/>
      <c r="M203" s="675" t="s">
        <v>381</v>
      </c>
      <c r="N203" s="675"/>
      <c r="O203" s="675"/>
      <c r="P203" s="163"/>
      <c r="Q203" s="675" t="s">
        <v>382</v>
      </c>
      <c r="R203" s="675"/>
      <c r="S203" s="675"/>
      <c r="V203" s="28"/>
      <c r="W203" s="28"/>
      <c r="X203" s="28"/>
    </row>
    <row r="204" spans="1:24" s="9" customFormat="1" ht="22.9" customHeight="1">
      <c r="G204" s="163"/>
      <c r="H204" s="163"/>
      <c r="I204" s="163"/>
      <c r="J204" s="163"/>
      <c r="K204" s="163"/>
      <c r="L204" s="163"/>
      <c r="M204" s="164" t="str">
        <f>+M190</f>
        <v>June 30, 2026</v>
      </c>
      <c r="N204" s="18"/>
      <c r="O204" s="164" t="str">
        <f>+O190</f>
        <v>December 31, 2025</v>
      </c>
      <c r="P204" s="163"/>
      <c r="Q204" s="164" t="str">
        <f>+M204</f>
        <v>June 30, 2026</v>
      </c>
      <c r="R204" s="18"/>
      <c r="S204" s="164" t="str">
        <f>+O204</f>
        <v>December 31, 2025</v>
      </c>
      <c r="V204" s="28"/>
      <c r="W204" s="28"/>
      <c r="X204" s="28"/>
    </row>
    <row r="205" spans="1:24" s="9" customFormat="1" ht="22.9" customHeight="1">
      <c r="A205" s="51"/>
      <c r="B205" s="79" t="s">
        <v>449</v>
      </c>
      <c r="C205" s="12"/>
      <c r="D205" s="12"/>
      <c r="E205" s="12"/>
      <c r="F205" s="12"/>
      <c r="G205" s="163"/>
      <c r="H205" s="163"/>
      <c r="I205" s="163"/>
      <c r="J205" s="163"/>
      <c r="K205" s="163"/>
      <c r="L205" s="163"/>
      <c r="M205" s="7"/>
      <c r="N205" s="12"/>
      <c r="O205" s="7"/>
      <c r="P205" s="12"/>
      <c r="Q205" s="12"/>
      <c r="R205" s="12"/>
      <c r="S205" s="12"/>
      <c r="V205" s="28"/>
      <c r="W205" s="28"/>
      <c r="X205" s="28"/>
    </row>
    <row r="206" spans="1:24" s="9" customFormat="1" ht="22.9" customHeight="1">
      <c r="A206" s="51"/>
      <c r="B206" s="12"/>
      <c r="C206" s="79" t="s">
        <v>450</v>
      </c>
      <c r="D206" s="12"/>
      <c r="E206" s="12"/>
      <c r="F206" s="12"/>
      <c r="G206" s="163"/>
      <c r="H206" s="163"/>
      <c r="I206" s="163"/>
      <c r="J206" s="163"/>
      <c r="K206" s="163"/>
      <c r="L206" s="163"/>
      <c r="M206" s="33">
        <v>31970719.069999997</v>
      </c>
      <c r="N206" s="102"/>
      <c r="O206" s="33">
        <v>42407402.450000003</v>
      </c>
      <c r="P206" s="102"/>
      <c r="Q206" s="33">
        <v>25235157.949999999</v>
      </c>
      <c r="R206" s="102"/>
      <c r="S206" s="33">
        <v>27040840.73</v>
      </c>
      <c r="V206" s="28"/>
      <c r="W206" s="28"/>
      <c r="X206" s="28"/>
    </row>
    <row r="207" spans="1:24" s="9" customFormat="1" ht="22.9" customHeight="1">
      <c r="A207" s="51"/>
      <c r="B207" s="79" t="s">
        <v>451</v>
      </c>
      <c r="C207" s="12"/>
      <c r="D207" s="12"/>
      <c r="E207" s="12"/>
      <c r="F207" s="12"/>
      <c r="G207" s="163"/>
      <c r="H207" s="163"/>
      <c r="I207" s="163"/>
      <c r="J207" s="163"/>
      <c r="K207" s="163"/>
      <c r="L207" s="163"/>
      <c r="M207" s="454">
        <v>-22494936.350000001</v>
      </c>
      <c r="N207" s="99"/>
      <c r="O207" s="454">
        <v>-22466436.350000001</v>
      </c>
      <c r="P207" s="99"/>
      <c r="Q207" s="454">
        <v>-22377936.350000001</v>
      </c>
      <c r="R207" s="99"/>
      <c r="S207" s="454">
        <v>-22377936.350000001</v>
      </c>
      <c r="V207" s="28"/>
      <c r="W207" s="28"/>
      <c r="X207" s="28"/>
    </row>
    <row r="208" spans="1:24" s="9" customFormat="1" ht="22.9" customHeight="1">
      <c r="A208" s="51"/>
      <c r="B208" s="79" t="s">
        <v>449</v>
      </c>
      <c r="C208" s="12"/>
      <c r="D208" s="12"/>
      <c r="E208" s="12"/>
      <c r="F208" s="12"/>
      <c r="V208" s="28"/>
      <c r="W208" s="28"/>
      <c r="X208" s="28"/>
    </row>
    <row r="209" spans="1:24" s="9" customFormat="1" ht="22.9" customHeight="1" thickBot="1">
      <c r="A209" s="79"/>
      <c r="B209" s="12"/>
      <c r="C209" s="79" t="s">
        <v>452</v>
      </c>
      <c r="D209" s="12"/>
      <c r="E209" s="12"/>
      <c r="F209" s="12"/>
      <c r="K209" s="19"/>
      <c r="L209" s="19"/>
      <c r="M209" s="169">
        <f>SUM(M206:M207)</f>
        <v>9475782.7199999951</v>
      </c>
      <c r="N209" s="12"/>
      <c r="O209" s="169">
        <f>SUM(O206:O207)</f>
        <v>19940966.100000001</v>
      </c>
      <c r="P209" s="12"/>
      <c r="Q209" s="169">
        <f>SUM(Q206:Q207)</f>
        <v>2857221.5999999978</v>
      </c>
      <c r="R209" s="12"/>
      <c r="S209" s="169">
        <f>SUM(S206:S207)</f>
        <v>4662904.379999999</v>
      </c>
      <c r="V209" s="28"/>
      <c r="W209" s="28"/>
      <c r="X209" s="28"/>
    </row>
    <row r="210" spans="1:24" s="9" customFormat="1" ht="22.9" customHeight="1" thickTop="1">
      <c r="A210" s="79"/>
      <c r="B210" s="12"/>
      <c r="C210" s="79"/>
      <c r="D210" s="12"/>
      <c r="E210" s="12"/>
      <c r="F210" s="12"/>
      <c r="K210" s="19"/>
      <c r="L210" s="19"/>
      <c r="M210" s="11"/>
      <c r="N210" s="12"/>
      <c r="O210" s="11"/>
      <c r="P210" s="12"/>
      <c r="Q210" s="11"/>
      <c r="R210" s="12"/>
      <c r="S210" s="11"/>
      <c r="V210" s="28"/>
      <c r="W210" s="28"/>
      <c r="X210" s="28"/>
    </row>
    <row r="211" spans="1:24" s="9" customFormat="1" ht="22.9" customHeight="1">
      <c r="A211" s="51"/>
      <c r="B211" s="79"/>
      <c r="C211" s="19"/>
      <c r="D211" s="19"/>
      <c r="K211" s="19"/>
      <c r="L211" s="19"/>
      <c r="M211" s="11"/>
      <c r="N211" s="6"/>
      <c r="O211" s="11"/>
      <c r="P211" s="8"/>
      <c r="Q211" s="11"/>
      <c r="R211" s="8"/>
      <c r="S211" s="11"/>
      <c r="V211" s="28"/>
      <c r="W211" s="28"/>
      <c r="X211" s="28"/>
    </row>
    <row r="212" spans="1:24" s="9" customFormat="1" ht="22.9" customHeight="1">
      <c r="A212" s="51"/>
      <c r="B212" s="79"/>
      <c r="C212" s="19"/>
      <c r="D212" s="19"/>
      <c r="K212" s="19"/>
      <c r="L212" s="19"/>
      <c r="M212" s="11"/>
      <c r="N212" s="6"/>
      <c r="O212" s="11"/>
      <c r="P212" s="8"/>
      <c r="Q212" s="11"/>
      <c r="R212" s="8"/>
      <c r="S212" s="11"/>
      <c r="V212" s="28"/>
      <c r="W212" s="28"/>
      <c r="X212" s="28"/>
    </row>
    <row r="213" spans="1:24" s="9" customFormat="1" ht="22.9" customHeight="1">
      <c r="A213" s="51"/>
      <c r="B213" s="79"/>
      <c r="C213" s="19"/>
      <c r="D213" s="19"/>
      <c r="K213" s="19"/>
      <c r="L213" s="19"/>
      <c r="M213" s="11"/>
      <c r="N213" s="6"/>
      <c r="O213" s="11"/>
      <c r="P213" s="8"/>
      <c r="Q213" s="11"/>
      <c r="R213" s="8"/>
      <c r="S213" s="11"/>
      <c r="V213" s="28"/>
      <c r="W213" s="28"/>
      <c r="X213" s="28"/>
    </row>
    <row r="214" spans="1:24" s="9" customFormat="1" ht="22.9" customHeight="1">
      <c r="A214" s="51"/>
      <c r="B214" s="79"/>
      <c r="C214" s="79"/>
      <c r="D214" s="79"/>
      <c r="E214" s="79" t="str">
        <f>+E122</f>
        <v>(Sign) ……………………………………...........……………………………...……………. Authorized Director</v>
      </c>
      <c r="F214" s="51"/>
      <c r="G214" s="51"/>
      <c r="K214" s="19"/>
      <c r="L214" s="19"/>
      <c r="M214" s="11"/>
      <c r="N214" s="6"/>
      <c r="O214" s="11"/>
      <c r="P214" s="8"/>
      <c r="Q214" s="11"/>
      <c r="R214" s="8"/>
      <c r="S214" s="11"/>
      <c r="V214" s="28"/>
      <c r="W214" s="28"/>
      <c r="X214" s="28"/>
    </row>
    <row r="215" spans="1:24" s="9" customFormat="1" ht="22.9" customHeight="1">
      <c r="A215" s="79"/>
      <c r="B215" s="79"/>
      <c r="C215" s="51"/>
      <c r="D215" s="79"/>
      <c r="E215" s="79"/>
      <c r="F215" s="79"/>
      <c r="G215" s="79" t="str">
        <f>+G123</f>
        <v xml:space="preserve">(                                                                                                                                 )           </v>
      </c>
      <c r="K215" s="19"/>
      <c r="L215" s="19"/>
      <c r="M215" s="11"/>
      <c r="N215" s="6"/>
      <c r="O215" s="11"/>
      <c r="P215" s="8"/>
      <c r="Q215" s="11"/>
      <c r="R215" s="8"/>
      <c r="S215" s="11"/>
      <c r="V215" s="28"/>
      <c r="W215" s="28"/>
      <c r="X215" s="28"/>
    </row>
    <row r="216" spans="1:24" s="9" customFormat="1" ht="24" customHeight="1">
      <c r="A216" s="682" t="s">
        <v>453</v>
      </c>
      <c r="B216" s="683"/>
      <c r="C216" s="683"/>
      <c r="D216" s="683"/>
      <c r="E216" s="683"/>
      <c r="F216" s="683"/>
      <c r="G216" s="683"/>
      <c r="H216" s="683"/>
      <c r="I216" s="683"/>
      <c r="J216" s="683"/>
      <c r="K216" s="683"/>
      <c r="L216" s="683"/>
      <c r="M216" s="683"/>
      <c r="N216" s="683"/>
      <c r="O216" s="683"/>
      <c r="P216" s="683"/>
      <c r="Q216" s="683"/>
      <c r="R216" s="683"/>
      <c r="S216" s="683"/>
      <c r="V216" s="28"/>
      <c r="W216" s="28"/>
      <c r="X216" s="28"/>
    </row>
    <row r="217" spans="1:24" s="9" customFormat="1" ht="24" customHeight="1">
      <c r="A217" s="162"/>
      <c r="B217" s="163"/>
      <c r="C217" s="163"/>
      <c r="D217" s="163"/>
      <c r="E217" s="163"/>
      <c r="F217" s="163"/>
      <c r="G217" s="163"/>
      <c r="H217" s="163"/>
      <c r="I217" s="163"/>
      <c r="J217" s="163"/>
      <c r="K217" s="163"/>
      <c r="L217" s="163"/>
      <c r="M217" s="163"/>
      <c r="N217" s="163"/>
      <c r="O217" s="163"/>
      <c r="P217" s="163"/>
      <c r="Q217" s="163"/>
      <c r="R217" s="163"/>
      <c r="S217" s="163"/>
      <c r="V217" s="28"/>
      <c r="W217" s="28"/>
      <c r="X217" s="28"/>
    </row>
    <row r="218" spans="1:24" ht="24" customHeight="1">
      <c r="A218" s="184" t="s">
        <v>454</v>
      </c>
      <c r="B218" s="415" t="s">
        <v>455</v>
      </c>
      <c r="C218" s="12"/>
      <c r="D218" s="12"/>
      <c r="E218" s="12"/>
      <c r="F218" s="12"/>
      <c r="G218" s="12"/>
      <c r="H218" s="12"/>
      <c r="I218" s="12"/>
      <c r="J218" s="163"/>
      <c r="K218" s="163"/>
      <c r="L218" s="163"/>
      <c r="M218" s="163"/>
      <c r="N218" s="163"/>
      <c r="O218" s="163"/>
      <c r="P218" s="163"/>
      <c r="Q218" s="163"/>
      <c r="R218" s="163"/>
      <c r="S218" s="163"/>
      <c r="V218" s="51"/>
      <c r="W218" s="51"/>
      <c r="X218" s="51"/>
    </row>
    <row r="219" spans="1:24" ht="24" customHeight="1">
      <c r="A219" s="184"/>
      <c r="B219" s="101"/>
      <c r="C219" s="12"/>
      <c r="D219" s="12"/>
      <c r="E219" s="12"/>
      <c r="F219" s="12"/>
      <c r="G219" s="12"/>
      <c r="H219" s="12"/>
      <c r="I219" s="12"/>
      <c r="J219" s="163"/>
      <c r="K219" s="163"/>
      <c r="L219" s="163"/>
      <c r="M219" s="163"/>
      <c r="N219" s="163"/>
      <c r="O219" s="163"/>
      <c r="P219" s="163"/>
      <c r="Q219" s="163"/>
      <c r="R219" s="163"/>
      <c r="S219" s="163"/>
      <c r="V219" s="51"/>
      <c r="W219" s="51"/>
      <c r="X219" s="51"/>
    </row>
    <row r="220" spans="1:24" ht="24" customHeight="1">
      <c r="A220" s="12"/>
      <c r="B220" s="12"/>
      <c r="C220" s="12"/>
      <c r="D220" s="12"/>
      <c r="E220" s="12"/>
      <c r="F220" s="12"/>
      <c r="G220" s="12"/>
      <c r="H220" s="12"/>
      <c r="I220" s="12"/>
      <c r="J220" s="163"/>
      <c r="K220" s="163"/>
      <c r="L220" s="163"/>
      <c r="M220" s="676" t="s">
        <v>159</v>
      </c>
      <c r="N220" s="676"/>
      <c r="O220" s="676"/>
      <c r="P220" s="676"/>
      <c r="Q220" s="676"/>
      <c r="R220" s="676"/>
      <c r="S220" s="676"/>
      <c r="V220" s="51"/>
      <c r="W220" s="51"/>
      <c r="X220" s="51"/>
    </row>
    <row r="221" spans="1:24" ht="24" customHeight="1">
      <c r="A221" s="12"/>
      <c r="B221" s="12"/>
      <c r="C221" s="12"/>
      <c r="D221" s="12"/>
      <c r="E221" s="12"/>
      <c r="F221" s="12"/>
      <c r="G221" s="12"/>
      <c r="H221" s="12"/>
      <c r="I221" s="12"/>
      <c r="J221" s="163"/>
      <c r="K221" s="163"/>
      <c r="L221" s="163"/>
      <c r="M221" s="675" t="s">
        <v>381</v>
      </c>
      <c r="N221" s="675"/>
      <c r="O221" s="675"/>
      <c r="P221" s="163"/>
      <c r="Q221" s="675" t="s">
        <v>382</v>
      </c>
      <c r="R221" s="675"/>
      <c r="S221" s="675"/>
      <c r="V221" s="51"/>
      <c r="W221" s="51"/>
      <c r="X221" s="51"/>
    </row>
    <row r="222" spans="1:24" ht="24" customHeight="1">
      <c r="A222" s="12"/>
      <c r="B222" s="12"/>
      <c r="C222" s="12"/>
      <c r="D222" s="12"/>
      <c r="E222" s="12"/>
      <c r="F222" s="12"/>
      <c r="G222" s="12"/>
      <c r="H222" s="12"/>
      <c r="I222" s="12"/>
      <c r="K222" s="163"/>
      <c r="L222" s="163"/>
      <c r="M222" s="164" t="str">
        <f>+M204</f>
        <v>June 30, 2026</v>
      </c>
      <c r="N222" s="18"/>
      <c r="O222" s="164" t="str">
        <f>+O204</f>
        <v>December 31, 2025</v>
      </c>
      <c r="P222" s="163"/>
      <c r="Q222" s="164" t="str">
        <f>+M222</f>
        <v>June 30, 2026</v>
      </c>
      <c r="R222" s="18"/>
      <c r="S222" s="164" t="str">
        <f>+O222</f>
        <v>December 31, 2025</v>
      </c>
      <c r="V222" s="51"/>
      <c r="W222" s="51"/>
      <c r="X222" s="51"/>
    </row>
    <row r="223" spans="1:24" ht="24" customHeight="1">
      <c r="A223" s="12"/>
      <c r="B223" s="52" t="s">
        <v>456</v>
      </c>
      <c r="C223" s="12"/>
      <c r="D223" s="12"/>
      <c r="E223" s="12"/>
      <c r="F223" s="12"/>
      <c r="G223" s="12"/>
      <c r="H223" s="12"/>
      <c r="I223" s="12"/>
      <c r="J223" s="163"/>
      <c r="K223" s="163"/>
      <c r="L223" s="163"/>
      <c r="M223" s="33">
        <v>27630059.810000002</v>
      </c>
      <c r="N223" s="102"/>
      <c r="O223" s="33">
        <v>26814764.370000001</v>
      </c>
      <c r="P223" s="102"/>
      <c r="Q223" s="33">
        <v>26282244.370000001</v>
      </c>
      <c r="R223" s="102"/>
      <c r="S223" s="33">
        <v>26382244.370000001</v>
      </c>
      <c r="V223" s="51"/>
      <c r="W223" s="51"/>
      <c r="X223" s="51"/>
    </row>
    <row r="224" spans="1:24" ht="24" customHeight="1">
      <c r="A224" s="12"/>
      <c r="B224" s="12" t="s">
        <v>264</v>
      </c>
      <c r="C224" s="12" t="s">
        <v>457</v>
      </c>
      <c r="D224" s="12"/>
      <c r="E224" s="12"/>
      <c r="F224" s="12"/>
      <c r="G224" s="12"/>
      <c r="H224" s="12"/>
      <c r="I224" s="12"/>
      <c r="J224" s="163"/>
      <c r="K224" s="163"/>
      <c r="L224" s="163"/>
      <c r="M224" s="454">
        <v>-23275737.420000002</v>
      </c>
      <c r="N224" s="99"/>
      <c r="O224" s="454">
        <v>-20547949.5</v>
      </c>
      <c r="P224" s="99"/>
      <c r="Q224" s="454">
        <v>-23275737.420000002</v>
      </c>
      <c r="R224" s="99"/>
      <c r="S224" s="454">
        <v>-20547949.5</v>
      </c>
      <c r="V224" s="51"/>
      <c r="W224" s="51"/>
      <c r="X224" s="51"/>
    </row>
    <row r="225" spans="1:24" ht="24" customHeight="1">
      <c r="A225" s="12"/>
      <c r="B225" s="12" t="s">
        <v>167</v>
      </c>
      <c r="C225" s="12"/>
      <c r="D225" s="12"/>
      <c r="E225" s="12"/>
      <c r="F225" s="12"/>
      <c r="G225" s="12"/>
      <c r="H225" s="12"/>
      <c r="I225" s="12"/>
      <c r="J225" s="163"/>
      <c r="K225" s="163"/>
      <c r="L225" s="163"/>
      <c r="M225" s="99">
        <f>SUM(M223:M224)</f>
        <v>4354322.3900000006</v>
      </c>
      <c r="N225" s="99"/>
      <c r="O225" s="99">
        <f>SUM(O223:O224)</f>
        <v>6266814.870000001</v>
      </c>
      <c r="P225" s="99"/>
      <c r="Q225" s="99">
        <f>SUM(Q223:Q224)</f>
        <v>3006506.9499999993</v>
      </c>
      <c r="R225" s="99"/>
      <c r="S225" s="99">
        <f>SUM(S223:S224)</f>
        <v>5834294.870000001</v>
      </c>
      <c r="V225" s="51"/>
      <c r="W225" s="51"/>
      <c r="X225" s="51"/>
    </row>
    <row r="226" spans="1:24" ht="24" customHeight="1">
      <c r="A226" s="12"/>
      <c r="B226" s="12" t="s">
        <v>264</v>
      </c>
      <c r="C226" s="12" t="s">
        <v>458</v>
      </c>
      <c r="D226" s="12"/>
      <c r="E226" s="12"/>
      <c r="F226" s="12"/>
      <c r="G226" s="12"/>
      <c r="H226" s="12"/>
      <c r="I226" s="12"/>
      <c r="J226" s="163"/>
      <c r="K226" s="163"/>
      <c r="L226" s="163"/>
      <c r="M226" s="99">
        <v>-1607815.44</v>
      </c>
      <c r="N226" s="99"/>
      <c r="O226" s="99">
        <v>-672520</v>
      </c>
      <c r="P226" s="99"/>
      <c r="Q226" s="99">
        <v>-260000</v>
      </c>
      <c r="R226" s="99"/>
      <c r="S226" s="99">
        <v>-240000</v>
      </c>
      <c r="V226" s="51"/>
      <c r="W226" s="51"/>
      <c r="X226" s="51"/>
    </row>
    <row r="227" spans="1:24" ht="24" customHeight="1" thickBot="1">
      <c r="A227" s="12"/>
      <c r="B227" s="52" t="s">
        <v>459</v>
      </c>
      <c r="C227" s="12"/>
      <c r="D227" s="12"/>
      <c r="E227" s="12"/>
      <c r="F227" s="12"/>
      <c r="G227" s="12"/>
      <c r="H227" s="12"/>
      <c r="I227" s="12"/>
      <c r="J227" s="163"/>
      <c r="K227" s="163"/>
      <c r="L227" s="163"/>
      <c r="M227" s="40">
        <f>SUM(M225:M226)</f>
        <v>2746506.9500000007</v>
      </c>
      <c r="N227" s="99"/>
      <c r="O227" s="40">
        <f>SUM(O225:O226)</f>
        <v>5594294.870000001</v>
      </c>
      <c r="P227" s="102"/>
      <c r="Q227" s="40">
        <f>SUM(Q225:Q226)</f>
        <v>2746506.9499999993</v>
      </c>
      <c r="R227" s="99"/>
      <c r="S227" s="40">
        <f>SUM(S225:S226)</f>
        <v>5594294.870000001</v>
      </c>
      <c r="V227" s="51"/>
      <c r="W227" s="51"/>
      <c r="X227" s="51"/>
    </row>
    <row r="228" spans="1:24" ht="24" customHeight="1" thickTop="1">
      <c r="A228" s="125"/>
      <c r="B228" s="12"/>
      <c r="C228" s="12"/>
      <c r="D228" s="12"/>
      <c r="E228" s="12"/>
      <c r="F228" s="163"/>
      <c r="G228" s="163"/>
      <c r="H228" s="163"/>
      <c r="I228" s="163"/>
      <c r="J228" s="163"/>
      <c r="K228" s="163"/>
      <c r="L228" s="163"/>
      <c r="M228" s="163"/>
      <c r="N228" s="163"/>
      <c r="O228" s="163"/>
      <c r="P228" s="163"/>
      <c r="Q228" s="163"/>
      <c r="R228" s="163"/>
      <c r="S228" s="163"/>
      <c r="V228" s="51"/>
      <c r="W228" s="51"/>
      <c r="X228" s="51"/>
    </row>
    <row r="229" spans="1:24" ht="24" customHeight="1">
      <c r="A229" s="184" t="s">
        <v>460</v>
      </c>
      <c r="B229" s="101" t="s">
        <v>372</v>
      </c>
      <c r="C229" s="12"/>
      <c r="D229" s="12"/>
      <c r="E229" s="12"/>
      <c r="F229" s="163"/>
      <c r="G229" s="163"/>
      <c r="H229" s="163"/>
      <c r="I229" s="163"/>
      <c r="J229" s="163"/>
      <c r="K229" s="163"/>
      <c r="L229" s="163"/>
      <c r="M229" s="163"/>
      <c r="N229" s="163"/>
      <c r="O229" s="163"/>
      <c r="P229" s="163"/>
      <c r="Q229" s="163"/>
      <c r="R229" s="163"/>
      <c r="S229" s="163"/>
      <c r="V229" s="51"/>
      <c r="W229" s="51"/>
      <c r="X229" s="51"/>
    </row>
    <row r="230" spans="1:24" ht="24" customHeight="1">
      <c r="A230" s="184"/>
      <c r="B230" s="101"/>
      <c r="C230" s="12"/>
      <c r="D230" s="12"/>
      <c r="E230" s="12"/>
      <c r="F230" s="163"/>
      <c r="G230" s="163"/>
      <c r="H230" s="163"/>
      <c r="I230" s="163"/>
      <c r="J230" s="163"/>
      <c r="K230" s="163"/>
      <c r="L230" s="163"/>
      <c r="M230" s="163"/>
      <c r="N230" s="163"/>
      <c r="O230" s="163"/>
      <c r="P230" s="163"/>
      <c r="Q230" s="676" t="s">
        <v>159</v>
      </c>
      <c r="R230" s="676"/>
      <c r="S230" s="676"/>
      <c r="V230" s="51"/>
      <c r="W230" s="51"/>
      <c r="X230" s="51"/>
    </row>
    <row r="231" spans="1:24" ht="24" customHeight="1">
      <c r="A231" s="184"/>
      <c r="B231" s="101"/>
      <c r="C231" s="12"/>
      <c r="D231" s="12"/>
      <c r="E231" s="12"/>
      <c r="F231" s="163"/>
      <c r="G231" s="163"/>
      <c r="H231" s="163"/>
      <c r="I231" s="163"/>
      <c r="J231" s="163"/>
      <c r="K231" s="163"/>
      <c r="L231" s="163"/>
      <c r="M231" s="163"/>
      <c r="N231" s="163"/>
      <c r="O231" s="163"/>
      <c r="P231" s="163"/>
      <c r="Q231" s="683" t="s">
        <v>461</v>
      </c>
      <c r="R231" s="683"/>
      <c r="S231" s="683"/>
      <c r="V231" s="51"/>
      <c r="W231" s="51"/>
      <c r="X231" s="51"/>
    </row>
    <row r="232" spans="1:24" ht="24" customHeight="1">
      <c r="A232" s="12"/>
      <c r="B232" s="12"/>
      <c r="C232" s="12"/>
      <c r="D232" s="12"/>
      <c r="E232" s="12"/>
      <c r="F232" s="163"/>
      <c r="G232" s="163"/>
      <c r="H232" s="163"/>
      <c r="I232" s="163"/>
      <c r="J232" s="163"/>
      <c r="K232" s="163"/>
      <c r="L232" s="163"/>
      <c r="M232" s="163"/>
      <c r="N232" s="163"/>
      <c r="O232" s="163"/>
      <c r="P232" s="163"/>
      <c r="Q232" s="674" t="s">
        <v>382</v>
      </c>
      <c r="R232" s="674"/>
      <c r="S232" s="674"/>
      <c r="V232" s="51"/>
      <c r="W232" s="51"/>
      <c r="X232" s="51"/>
    </row>
    <row r="233" spans="1:24" ht="24" customHeight="1">
      <c r="A233" s="12"/>
      <c r="B233" s="12"/>
      <c r="C233" s="12"/>
      <c r="D233" s="12"/>
      <c r="E233" s="12"/>
      <c r="F233" s="163"/>
      <c r="G233" s="163"/>
      <c r="H233" s="163"/>
      <c r="I233" s="163"/>
      <c r="J233" s="163"/>
      <c r="K233" s="163"/>
      <c r="L233" s="163"/>
      <c r="M233" s="163"/>
      <c r="N233" s="163"/>
      <c r="O233" s="163"/>
      <c r="P233" s="163"/>
      <c r="Q233" s="186" t="str">
        <f>+M204</f>
        <v>June 30, 2026</v>
      </c>
      <c r="R233" s="187"/>
      <c r="S233" s="188" t="str">
        <f>+O204</f>
        <v>December 31, 2025</v>
      </c>
      <c r="V233" s="51"/>
      <c r="W233" s="51"/>
      <c r="X233" s="51"/>
    </row>
    <row r="234" spans="1:24" ht="24" customHeight="1">
      <c r="A234" s="12"/>
      <c r="B234" s="12" t="s">
        <v>462</v>
      </c>
      <c r="C234" s="12"/>
      <c r="D234" s="12"/>
      <c r="E234" s="12"/>
      <c r="F234" s="163"/>
      <c r="G234" s="163"/>
      <c r="H234" s="163"/>
      <c r="I234" s="163"/>
      <c r="J234" s="163"/>
      <c r="K234" s="163"/>
      <c r="L234" s="163"/>
      <c r="M234" s="163"/>
      <c r="N234" s="163"/>
      <c r="O234" s="163"/>
      <c r="P234" s="163"/>
      <c r="Q234" s="33">
        <v>4127553.97</v>
      </c>
      <c r="R234" s="102"/>
      <c r="S234" s="33">
        <v>4127553.97</v>
      </c>
      <c r="V234" s="51"/>
      <c r="W234" s="51"/>
      <c r="X234" s="51"/>
    </row>
    <row r="235" spans="1:24" ht="24" customHeight="1">
      <c r="A235" s="12"/>
      <c r="B235" s="12" t="s">
        <v>463</v>
      </c>
      <c r="C235" s="12"/>
      <c r="D235" s="12"/>
      <c r="E235" s="12"/>
      <c r="F235" s="163"/>
      <c r="G235" s="163"/>
      <c r="H235" s="163"/>
      <c r="I235" s="163"/>
      <c r="J235" s="163"/>
      <c r="K235" s="163"/>
      <c r="L235" s="163"/>
      <c r="M235" s="163"/>
      <c r="N235" s="163"/>
      <c r="O235" s="163"/>
      <c r="P235" s="163"/>
      <c r="Q235" s="99">
        <v>-4127553.97</v>
      </c>
      <c r="R235" s="99"/>
      <c r="S235" s="99">
        <v>-4127553.97</v>
      </c>
      <c r="V235" s="51"/>
      <c r="W235" s="51"/>
      <c r="X235" s="51"/>
    </row>
    <row r="236" spans="1:24" ht="24" customHeight="1" thickBot="1">
      <c r="A236" s="12"/>
      <c r="B236" s="12" t="s">
        <v>464</v>
      </c>
      <c r="C236" s="12"/>
      <c r="D236" s="12"/>
      <c r="E236" s="12"/>
      <c r="F236" s="163"/>
      <c r="G236" s="163"/>
      <c r="H236" s="163"/>
      <c r="I236" s="163"/>
      <c r="J236" s="163"/>
      <c r="K236" s="163"/>
      <c r="L236" s="163"/>
      <c r="M236" s="163"/>
      <c r="N236" s="163"/>
      <c r="O236" s="163"/>
      <c r="P236" s="163"/>
      <c r="Q236" s="40">
        <f>SUM(Q234:Q235)</f>
        <v>0</v>
      </c>
      <c r="R236" s="99"/>
      <c r="S236" s="40">
        <f>SUM(S234:S235)</f>
        <v>0</v>
      </c>
      <c r="V236" s="51"/>
      <c r="W236" s="51"/>
      <c r="X236" s="51"/>
    </row>
    <row r="237" spans="1:24" ht="24" customHeight="1" thickTop="1">
      <c r="A237" s="12"/>
      <c r="B237" s="12"/>
      <c r="C237" s="12"/>
      <c r="D237" s="12"/>
      <c r="E237" s="12"/>
      <c r="F237" s="163"/>
      <c r="G237" s="163"/>
      <c r="H237" s="163"/>
      <c r="I237" s="163"/>
      <c r="J237" s="163"/>
      <c r="K237" s="163"/>
      <c r="L237" s="163"/>
      <c r="M237" s="163"/>
      <c r="N237" s="163"/>
      <c r="O237" s="163"/>
      <c r="P237" s="163"/>
      <c r="Q237" s="74"/>
      <c r="R237" s="99"/>
      <c r="S237" s="74"/>
      <c r="V237" s="51"/>
      <c r="W237" s="51"/>
      <c r="X237" s="51"/>
    </row>
    <row r="238" spans="1:24" ht="24" customHeight="1">
      <c r="B238" s="12"/>
      <c r="C238" s="12" t="s">
        <v>465</v>
      </c>
      <c r="D238" s="12"/>
      <c r="E238" s="12"/>
      <c r="F238" s="163"/>
      <c r="G238" s="163"/>
      <c r="H238" s="163"/>
      <c r="I238" s="163"/>
      <c r="J238" s="163"/>
      <c r="K238" s="163"/>
      <c r="L238" s="163"/>
      <c r="M238" s="163"/>
      <c r="N238" s="163"/>
      <c r="O238" s="163"/>
      <c r="P238" s="163"/>
      <c r="Q238" s="163"/>
      <c r="R238" s="163"/>
      <c r="S238" s="163"/>
      <c r="V238" s="51"/>
      <c r="W238" s="51"/>
      <c r="X238" s="51"/>
    </row>
    <row r="239" spans="1:24" ht="24" customHeight="1">
      <c r="A239" s="51"/>
      <c r="B239" s="125" t="s">
        <v>466</v>
      </c>
      <c r="C239" s="12"/>
      <c r="D239" s="12"/>
      <c r="E239" s="12"/>
      <c r="F239" s="163"/>
      <c r="G239" s="163"/>
      <c r="H239" s="163"/>
      <c r="I239" s="163"/>
      <c r="J239" s="163"/>
      <c r="K239" s="163"/>
      <c r="L239" s="163"/>
      <c r="M239" s="163"/>
      <c r="N239" s="163"/>
      <c r="O239" s="163"/>
      <c r="P239" s="163"/>
      <c r="Q239" s="163"/>
      <c r="R239" s="163"/>
      <c r="S239" s="163"/>
      <c r="V239" s="51"/>
      <c r="W239" s="51"/>
      <c r="X239" s="51"/>
    </row>
    <row r="240" spans="1:24" ht="24" customHeight="1">
      <c r="A240" s="51"/>
      <c r="B240" s="125"/>
      <c r="C240" s="12"/>
      <c r="D240" s="12"/>
      <c r="E240" s="12"/>
      <c r="F240" s="163"/>
      <c r="G240" s="163"/>
      <c r="H240" s="163"/>
      <c r="I240" s="163"/>
      <c r="J240" s="163"/>
      <c r="K240" s="163"/>
      <c r="L240" s="163"/>
      <c r="M240" s="163"/>
      <c r="N240" s="163"/>
      <c r="O240" s="163"/>
      <c r="P240" s="163"/>
      <c r="Q240" s="163"/>
      <c r="R240" s="163"/>
      <c r="S240" s="163"/>
      <c r="V240" s="51"/>
      <c r="W240" s="51"/>
      <c r="X240" s="51"/>
    </row>
    <row r="241" spans="1:24" ht="24" customHeight="1">
      <c r="A241" s="108" t="s">
        <v>467</v>
      </c>
      <c r="B241" s="101" t="s">
        <v>468</v>
      </c>
      <c r="C241" s="12"/>
      <c r="D241" s="12"/>
      <c r="E241" s="12"/>
      <c r="F241" s="163"/>
      <c r="G241" s="163"/>
      <c r="H241" s="163"/>
      <c r="I241" s="163"/>
      <c r="J241" s="163"/>
      <c r="K241" s="163"/>
      <c r="L241" s="163"/>
      <c r="M241" s="163"/>
      <c r="N241" s="163"/>
      <c r="O241" s="163"/>
      <c r="P241" s="163"/>
      <c r="Q241" s="163"/>
      <c r="R241" s="163"/>
      <c r="S241" s="163"/>
      <c r="V241" s="51"/>
      <c r="W241" s="51"/>
      <c r="X241" s="51"/>
    </row>
    <row r="242" spans="1:24" ht="24" customHeight="1">
      <c r="A242" s="79"/>
      <c r="B242" s="12"/>
      <c r="C242" s="12"/>
      <c r="D242" s="12"/>
      <c r="E242" s="12"/>
      <c r="F242" s="163"/>
      <c r="G242" s="163"/>
      <c r="H242" s="163"/>
      <c r="I242" s="163"/>
      <c r="J242" s="163"/>
      <c r="K242" s="163"/>
      <c r="L242" s="163"/>
      <c r="M242" s="676" t="s">
        <v>159</v>
      </c>
      <c r="N242" s="676"/>
      <c r="O242" s="676"/>
      <c r="P242" s="676"/>
      <c r="Q242" s="676"/>
      <c r="R242" s="676"/>
      <c r="S242" s="676"/>
      <c r="V242" s="51"/>
      <c r="W242" s="51"/>
      <c r="X242" s="51"/>
    </row>
    <row r="243" spans="1:24" ht="24" customHeight="1">
      <c r="A243" s="79"/>
      <c r="B243" s="12"/>
      <c r="C243" s="12"/>
      <c r="D243" s="12"/>
      <c r="E243" s="12"/>
      <c r="F243" s="163"/>
      <c r="G243" s="163"/>
      <c r="H243" s="163"/>
      <c r="I243" s="163"/>
      <c r="J243" s="163"/>
      <c r="K243" s="163"/>
      <c r="L243" s="163"/>
      <c r="M243" s="675" t="s">
        <v>381</v>
      </c>
      <c r="N243" s="675"/>
      <c r="O243" s="675"/>
      <c r="P243" s="163"/>
      <c r="Q243" s="675" t="s">
        <v>382</v>
      </c>
      <c r="R243" s="675"/>
      <c r="S243" s="675"/>
      <c r="V243" s="51"/>
      <c r="W243" s="51"/>
      <c r="X243" s="51"/>
    </row>
    <row r="244" spans="1:24" ht="24" customHeight="1">
      <c r="B244" s="12"/>
      <c r="C244" s="12"/>
      <c r="D244" s="12"/>
      <c r="E244" s="12"/>
      <c r="F244" s="163"/>
      <c r="G244" s="163"/>
      <c r="H244" s="163"/>
      <c r="I244" s="163"/>
      <c r="J244" s="163"/>
      <c r="K244" s="163"/>
      <c r="L244" s="163"/>
      <c r="M244" s="225" t="str">
        <f>+Q233</f>
        <v>June 30, 2026</v>
      </c>
      <c r="N244" s="18"/>
      <c r="O244" s="226" t="str">
        <f>+S233</f>
        <v>December 31, 2025</v>
      </c>
      <c r="P244" s="163"/>
      <c r="Q244" s="164" t="str">
        <f>+M244</f>
        <v>June 30, 2026</v>
      </c>
      <c r="R244" s="18"/>
      <c r="S244" s="164" t="str">
        <f>+O244</f>
        <v>December 31, 2025</v>
      </c>
      <c r="V244" s="51"/>
      <c r="W244" s="51"/>
      <c r="X244" s="51"/>
    </row>
    <row r="245" spans="1:24" ht="24" customHeight="1">
      <c r="B245" s="12" t="s">
        <v>469</v>
      </c>
      <c r="C245" s="12"/>
      <c r="D245" s="12"/>
      <c r="E245" s="12"/>
      <c r="F245" s="163"/>
      <c r="G245" s="163"/>
      <c r="H245" s="163"/>
      <c r="I245" s="163"/>
      <c r="J245" s="163"/>
      <c r="K245" s="163"/>
      <c r="L245" s="163"/>
      <c r="M245" s="33">
        <v>1892945.0699999998</v>
      </c>
      <c r="N245" s="102"/>
      <c r="O245" s="33">
        <v>2787062.65</v>
      </c>
      <c r="P245" s="102"/>
      <c r="Q245" s="33">
        <v>0</v>
      </c>
      <c r="R245" s="102"/>
      <c r="S245" s="33">
        <v>0</v>
      </c>
      <c r="V245" s="51"/>
      <c r="W245" s="51"/>
      <c r="X245" s="51"/>
    </row>
    <row r="246" spans="1:24" ht="24" customHeight="1">
      <c r="A246" s="51"/>
      <c r="B246" s="79" t="s">
        <v>151</v>
      </c>
      <c r="F246" s="163"/>
      <c r="G246" s="163"/>
      <c r="H246" s="163"/>
      <c r="I246" s="163"/>
      <c r="J246" s="163"/>
      <c r="K246" s="163"/>
      <c r="L246" s="163"/>
      <c r="M246" s="33">
        <v>23933641.07</v>
      </c>
      <c r="N246" s="102"/>
      <c r="O246" s="33">
        <v>34620417</v>
      </c>
      <c r="P246" s="102"/>
      <c r="Q246" s="33">
        <v>23933641.07</v>
      </c>
      <c r="R246" s="102"/>
      <c r="S246" s="33">
        <v>28583808.859999999</v>
      </c>
      <c r="V246" s="51"/>
      <c r="W246" s="51"/>
      <c r="X246" s="51"/>
    </row>
    <row r="247" spans="1:24" ht="24" customHeight="1">
      <c r="A247" s="51"/>
      <c r="B247" s="79" t="s">
        <v>470</v>
      </c>
      <c r="F247" s="163"/>
      <c r="G247" s="163"/>
      <c r="H247" s="163"/>
      <c r="I247" s="163"/>
      <c r="J247" s="163"/>
      <c r="K247" s="163"/>
      <c r="L247" s="163"/>
      <c r="M247" s="33">
        <v>55881475.060000002</v>
      </c>
      <c r="N247" s="102"/>
      <c r="O247" s="33">
        <v>75892952.170000002</v>
      </c>
      <c r="P247" s="102"/>
      <c r="Q247" s="33">
        <v>0</v>
      </c>
      <c r="R247" s="102"/>
      <c r="S247" s="33">
        <v>0</v>
      </c>
      <c r="V247" s="51"/>
      <c r="W247" s="51"/>
      <c r="X247" s="51"/>
    </row>
    <row r="248" spans="1:24" ht="24" customHeight="1">
      <c r="A248" s="51"/>
      <c r="B248" s="79" t="s">
        <v>471</v>
      </c>
      <c r="F248" s="163"/>
      <c r="G248" s="163"/>
      <c r="H248" s="163"/>
      <c r="I248" s="163"/>
      <c r="J248" s="163"/>
      <c r="K248" s="163"/>
      <c r="L248" s="163"/>
      <c r="M248" s="33">
        <v>26799164.620000001</v>
      </c>
      <c r="N248" s="102"/>
      <c r="O248" s="33">
        <v>31412948.760000002</v>
      </c>
      <c r="P248" s="102"/>
      <c r="Q248" s="33">
        <v>0</v>
      </c>
      <c r="R248" s="102"/>
      <c r="S248" s="33">
        <v>0</v>
      </c>
      <c r="V248" s="51"/>
      <c r="W248" s="51"/>
      <c r="X248" s="51"/>
    </row>
    <row r="249" spans="1:24" ht="24" customHeight="1">
      <c r="A249" s="51"/>
      <c r="B249" s="12" t="s">
        <v>472</v>
      </c>
      <c r="F249" s="163"/>
      <c r="G249" s="163"/>
      <c r="H249" s="163"/>
      <c r="I249" s="163"/>
      <c r="J249" s="163"/>
      <c r="K249" s="163"/>
      <c r="L249" s="163"/>
      <c r="M249" s="75">
        <v>15903120.32</v>
      </c>
      <c r="N249" s="102"/>
      <c r="O249" s="75">
        <v>0</v>
      </c>
      <c r="P249" s="102"/>
      <c r="Q249" s="75">
        <v>0</v>
      </c>
      <c r="R249" s="102"/>
      <c r="S249" s="75">
        <v>0</v>
      </c>
      <c r="V249" s="51"/>
      <c r="W249" s="51"/>
      <c r="X249" s="51"/>
    </row>
    <row r="250" spans="1:24" ht="24" customHeight="1">
      <c r="A250" s="51"/>
      <c r="B250" s="51"/>
      <c r="C250" s="79" t="s">
        <v>167</v>
      </c>
      <c r="F250" s="163"/>
      <c r="G250" s="163"/>
      <c r="H250" s="163"/>
      <c r="I250" s="163"/>
      <c r="J250" s="163"/>
      <c r="K250" s="163"/>
      <c r="L250" s="163"/>
      <c r="M250" s="7">
        <f>SUM(M245:M249)</f>
        <v>124410346.14000002</v>
      </c>
      <c r="N250" s="7"/>
      <c r="O250" s="7">
        <f>SUM(O245:O249)</f>
        <v>144713380.57999998</v>
      </c>
      <c r="P250" s="7"/>
      <c r="Q250" s="7">
        <f>SUM(Q245:Q249)</f>
        <v>23933641.07</v>
      </c>
      <c r="R250" s="7"/>
      <c r="S250" s="7">
        <f>SUM(S245:S249)</f>
        <v>28583808.859999999</v>
      </c>
      <c r="V250" s="51"/>
      <c r="W250" s="51"/>
      <c r="X250" s="51"/>
    </row>
    <row r="251" spans="1:24" ht="24" customHeight="1">
      <c r="A251" s="51"/>
      <c r="B251" s="79" t="s">
        <v>473</v>
      </c>
      <c r="F251" s="163"/>
      <c r="G251" s="163"/>
      <c r="H251" s="163"/>
      <c r="I251" s="163"/>
      <c r="J251" s="163"/>
      <c r="K251" s="163"/>
      <c r="L251" s="163"/>
      <c r="M251" s="34">
        <v>-14867431.449999999</v>
      </c>
      <c r="N251" s="102"/>
      <c r="O251" s="34">
        <v>-13944248.43</v>
      </c>
      <c r="P251" s="102"/>
      <c r="Q251" s="34">
        <v>-14585968</v>
      </c>
      <c r="R251" s="102"/>
      <c r="S251" s="34">
        <v>-13944248.43</v>
      </c>
      <c r="V251" s="51"/>
      <c r="W251" s="51"/>
      <c r="X251" s="51"/>
    </row>
    <row r="252" spans="1:24" ht="24" customHeight="1" thickBot="1">
      <c r="A252" s="51"/>
      <c r="B252" s="79" t="s">
        <v>474</v>
      </c>
      <c r="F252" s="163"/>
      <c r="G252" s="163"/>
      <c r="H252" s="163"/>
      <c r="I252" s="163"/>
      <c r="J252" s="163"/>
      <c r="K252" s="163"/>
      <c r="L252" s="163"/>
      <c r="M252" s="25">
        <f>SUM(M250:M251)</f>
        <v>109542914.69000001</v>
      </c>
      <c r="N252" s="24"/>
      <c r="O252" s="25">
        <f>SUM(O250:O251)</f>
        <v>130769132.14999998</v>
      </c>
      <c r="P252" s="26"/>
      <c r="Q252" s="25">
        <f>SUM(Q250:Q251)</f>
        <v>9347673.0700000003</v>
      </c>
      <c r="R252" s="24"/>
      <c r="S252" s="25">
        <f>SUM(S250:S251)</f>
        <v>14639560.43</v>
      </c>
      <c r="V252" s="51"/>
      <c r="W252" s="51"/>
      <c r="X252" s="51"/>
    </row>
    <row r="253" spans="1:24" ht="24" customHeight="1" thickTop="1">
      <c r="A253" s="51"/>
      <c r="B253" s="79"/>
      <c r="F253" s="163"/>
      <c r="G253" s="163"/>
      <c r="H253" s="163"/>
      <c r="I253" s="163"/>
      <c r="J253" s="163"/>
      <c r="K253" s="163"/>
      <c r="L253" s="163"/>
      <c r="M253" s="26"/>
      <c r="N253" s="24"/>
      <c r="O253" s="26"/>
      <c r="P253" s="26"/>
      <c r="Q253" s="26"/>
      <c r="R253" s="24"/>
      <c r="S253" s="26"/>
      <c r="V253" s="51"/>
      <c r="W253" s="51"/>
      <c r="X253" s="51"/>
    </row>
    <row r="254" spans="1:24" ht="24" customHeight="1">
      <c r="A254" s="79"/>
      <c r="B254" s="12"/>
      <c r="C254" s="79"/>
      <c r="D254" s="12"/>
      <c r="E254" s="12"/>
      <c r="F254" s="12"/>
      <c r="K254" s="19"/>
      <c r="L254" s="19"/>
      <c r="M254" s="11"/>
      <c r="N254" s="6"/>
      <c r="O254" s="11"/>
      <c r="P254" s="8"/>
      <c r="Q254" s="11"/>
      <c r="R254" s="8"/>
      <c r="S254" s="11"/>
    </row>
    <row r="255" spans="1:24" ht="24" customHeight="1">
      <c r="A255" s="79"/>
      <c r="B255" s="12"/>
      <c r="C255" s="79"/>
      <c r="D255" s="12"/>
      <c r="E255" s="12"/>
      <c r="F255" s="12"/>
      <c r="K255" s="19"/>
      <c r="L255" s="19"/>
      <c r="M255" s="11"/>
      <c r="N255" s="6"/>
      <c r="O255" s="11"/>
      <c r="P255" s="8"/>
      <c r="Q255" s="11"/>
      <c r="R255" s="8"/>
      <c r="S255" s="11"/>
    </row>
    <row r="256" spans="1:24" ht="24" customHeight="1">
      <c r="A256" s="51"/>
      <c r="B256" s="79"/>
      <c r="C256" s="79"/>
      <c r="D256" s="79"/>
      <c r="E256" s="79" t="str">
        <f>+E214</f>
        <v>(Sign) ……………………………………...........……………………………...……………. Authorized Director</v>
      </c>
      <c r="F256" s="51"/>
      <c r="G256" s="51"/>
      <c r="K256" s="19"/>
      <c r="L256" s="19"/>
      <c r="M256" s="11"/>
      <c r="N256" s="6"/>
      <c r="O256" s="11"/>
      <c r="P256" s="8"/>
      <c r="Q256" s="11"/>
      <c r="R256" s="8"/>
      <c r="S256" s="11"/>
    </row>
    <row r="257" spans="1:24" ht="24" customHeight="1">
      <c r="A257" s="79"/>
      <c r="B257" s="79"/>
      <c r="C257" s="51"/>
      <c r="D257" s="79"/>
      <c r="E257" s="79"/>
      <c r="F257" s="79"/>
      <c r="G257" s="79" t="str">
        <f>+G215</f>
        <v xml:space="preserve">(                                                                                                                                 )           </v>
      </c>
      <c r="K257" s="19"/>
      <c r="L257" s="19"/>
      <c r="M257" s="11"/>
      <c r="N257" s="6"/>
      <c r="O257" s="11"/>
      <c r="P257" s="8"/>
      <c r="Q257" s="11"/>
      <c r="R257" s="8"/>
      <c r="S257" s="11"/>
    </row>
    <row r="258" spans="1:24" ht="25.9" customHeight="1">
      <c r="A258" s="682" t="s">
        <v>475</v>
      </c>
      <c r="B258" s="683"/>
      <c r="C258" s="683"/>
      <c r="D258" s="683"/>
      <c r="E258" s="683"/>
      <c r="F258" s="683"/>
      <c r="G258" s="683"/>
      <c r="H258" s="683"/>
      <c r="I258" s="683"/>
      <c r="J258" s="683"/>
      <c r="K258" s="683"/>
      <c r="L258" s="683"/>
      <c r="M258" s="683"/>
      <c r="N258" s="683"/>
      <c r="O258" s="683"/>
      <c r="P258" s="683"/>
      <c r="Q258" s="683"/>
      <c r="R258" s="683"/>
      <c r="S258" s="683"/>
      <c r="V258" s="51"/>
      <c r="W258" s="51"/>
      <c r="X258" s="51"/>
    </row>
    <row r="259" spans="1:24" ht="25.9" customHeight="1">
      <c r="A259" s="162"/>
      <c r="B259" s="163"/>
      <c r="C259" s="163"/>
      <c r="D259" s="163"/>
      <c r="E259" s="163"/>
      <c r="F259" s="163"/>
      <c r="G259" s="163"/>
      <c r="H259" s="163"/>
      <c r="I259" s="163"/>
      <c r="J259" s="163"/>
      <c r="K259" s="163"/>
      <c r="L259" s="163"/>
      <c r="M259" s="163"/>
      <c r="N259" s="163"/>
      <c r="O259" s="163"/>
      <c r="P259" s="163"/>
      <c r="Q259" s="163"/>
      <c r="R259" s="163"/>
      <c r="S259" s="163"/>
      <c r="V259" s="51"/>
      <c r="W259" s="51"/>
      <c r="X259" s="51"/>
    </row>
    <row r="260" spans="1:24" ht="25.9" customHeight="1">
      <c r="A260" s="108" t="s">
        <v>476</v>
      </c>
      <c r="B260" s="123" t="s">
        <v>373</v>
      </c>
      <c r="F260" s="163"/>
      <c r="G260" s="163"/>
      <c r="H260" s="163"/>
      <c r="I260" s="163"/>
      <c r="J260" s="163"/>
      <c r="K260" s="163"/>
      <c r="L260" s="163"/>
      <c r="M260" s="163"/>
      <c r="N260" s="163"/>
      <c r="O260" s="163"/>
      <c r="P260" s="163"/>
      <c r="Q260" s="163"/>
      <c r="R260" s="163"/>
      <c r="S260" s="163"/>
      <c r="V260" s="51"/>
      <c r="W260" s="51"/>
      <c r="X260" s="51"/>
    </row>
    <row r="261" spans="1:24" ht="25.9" customHeight="1">
      <c r="A261" s="108"/>
      <c r="B261" s="123"/>
      <c r="F261" s="163"/>
      <c r="G261" s="163"/>
      <c r="H261" s="163"/>
      <c r="I261" s="163"/>
      <c r="J261" s="163"/>
      <c r="K261" s="163"/>
      <c r="L261" s="163"/>
      <c r="M261" s="163"/>
      <c r="N261" s="163"/>
      <c r="O261" s="163"/>
      <c r="P261" s="163"/>
      <c r="Q261" s="163"/>
      <c r="R261" s="163"/>
      <c r="S261" s="163"/>
      <c r="V261" s="51"/>
      <c r="W261" s="51"/>
      <c r="X261" s="51"/>
    </row>
    <row r="262" spans="1:24" ht="25.9" customHeight="1">
      <c r="A262" s="79"/>
      <c r="F262" s="163"/>
      <c r="G262" s="163"/>
      <c r="H262" s="163"/>
      <c r="I262" s="163"/>
      <c r="J262" s="163"/>
      <c r="K262" s="163"/>
      <c r="L262" s="163"/>
      <c r="M262" s="676" t="s">
        <v>477</v>
      </c>
      <c r="N262" s="676"/>
      <c r="O262" s="676"/>
      <c r="P262" s="676"/>
      <c r="Q262" s="676"/>
      <c r="R262" s="676"/>
      <c r="S262" s="676"/>
      <c r="V262" s="51"/>
      <c r="W262" s="51"/>
      <c r="X262" s="51"/>
    </row>
    <row r="263" spans="1:24" ht="25.9" customHeight="1">
      <c r="A263" s="79"/>
      <c r="F263" s="163"/>
      <c r="G263" s="163"/>
      <c r="H263" s="163"/>
      <c r="I263" s="163"/>
      <c r="J263" s="163"/>
      <c r="K263" s="163"/>
      <c r="L263" s="163"/>
      <c r="M263" s="684" t="str">
        <f>+M244</f>
        <v>June 30, 2026</v>
      </c>
      <c r="N263" s="675"/>
      <c r="O263" s="675"/>
      <c r="P263" s="163"/>
      <c r="Q263" s="685" t="str">
        <f>+O244</f>
        <v>December 31, 2025</v>
      </c>
      <c r="R263" s="675"/>
      <c r="S263" s="675"/>
      <c r="V263" s="51"/>
      <c r="W263" s="51"/>
      <c r="X263" s="51"/>
    </row>
    <row r="264" spans="1:24" ht="25.9" customHeight="1">
      <c r="A264" s="28"/>
      <c r="F264" s="163"/>
      <c r="G264" s="163"/>
      <c r="H264" s="163"/>
      <c r="I264" s="163"/>
      <c r="J264" s="163"/>
      <c r="K264" s="163"/>
      <c r="L264" s="163"/>
      <c r="M264" s="160" t="s">
        <v>478</v>
      </c>
      <c r="N264" s="163"/>
      <c r="O264" s="160" t="s">
        <v>479</v>
      </c>
      <c r="P264" s="163"/>
      <c r="Q264" s="160" t="s">
        <v>478</v>
      </c>
      <c r="R264" s="163"/>
      <c r="S264" s="160" t="str">
        <f>+O264</f>
        <v>Fair Value</v>
      </c>
      <c r="V264" s="51"/>
      <c r="W264" s="51"/>
      <c r="X264" s="51"/>
    </row>
    <row r="265" spans="1:24" ht="25.9" customHeight="1">
      <c r="A265" s="51"/>
      <c r="B265" s="9" t="s">
        <v>480</v>
      </c>
      <c r="C265" s="12"/>
      <c r="F265" s="163"/>
      <c r="G265" s="163"/>
      <c r="H265" s="163"/>
      <c r="I265" s="163"/>
      <c r="J265" s="163"/>
      <c r="K265" s="163"/>
      <c r="L265" s="163"/>
      <c r="M265" s="33">
        <v>49153406.630000003</v>
      </c>
      <c r="N265" s="102"/>
      <c r="O265" s="33">
        <v>49153406.630000003</v>
      </c>
      <c r="P265" s="102"/>
      <c r="Q265" s="33">
        <v>49189091.520000003</v>
      </c>
      <c r="R265" s="102"/>
      <c r="S265" s="33">
        <v>49189091.520000003</v>
      </c>
      <c r="V265" s="51"/>
      <c r="W265" s="51"/>
      <c r="X265" s="51"/>
    </row>
    <row r="266" spans="1:24" ht="25.9" customHeight="1">
      <c r="A266" s="51"/>
      <c r="B266" s="9" t="s">
        <v>481</v>
      </c>
      <c r="C266" s="12"/>
      <c r="F266" s="163"/>
      <c r="G266" s="163"/>
      <c r="H266" s="163"/>
      <c r="I266" s="163"/>
      <c r="J266" s="163"/>
      <c r="K266" s="163"/>
      <c r="L266" s="163"/>
      <c r="M266" s="75">
        <v>143529.96</v>
      </c>
      <c r="N266" s="102"/>
      <c r="O266" s="75">
        <v>143529.96</v>
      </c>
      <c r="P266" s="102"/>
      <c r="Q266" s="75">
        <v>143259.09</v>
      </c>
      <c r="R266" s="102"/>
      <c r="S266" s="75">
        <v>143259.09</v>
      </c>
      <c r="V266" s="51"/>
      <c r="W266" s="51"/>
      <c r="X266" s="51"/>
    </row>
    <row r="267" spans="1:24" ht="25.9" customHeight="1">
      <c r="A267" s="51"/>
      <c r="B267" s="9" t="s">
        <v>167</v>
      </c>
      <c r="C267" s="12"/>
      <c r="F267" s="163"/>
      <c r="G267" s="163"/>
      <c r="H267" s="163"/>
      <c r="I267" s="163"/>
      <c r="J267" s="163"/>
      <c r="K267" s="163"/>
      <c r="L267" s="163"/>
      <c r="M267" s="121">
        <f>SUM(M265:M266)</f>
        <v>49296936.590000004</v>
      </c>
      <c r="N267" s="117"/>
      <c r="O267" s="121">
        <f>SUM(O265:O266)</f>
        <v>49296936.590000004</v>
      </c>
      <c r="P267" s="79"/>
      <c r="Q267" s="7">
        <f>SUM(Q265:Q266)</f>
        <v>49332350.610000007</v>
      </c>
      <c r="R267" s="79"/>
      <c r="S267" s="7">
        <f>SUM(S265:S266)</f>
        <v>49332350.610000007</v>
      </c>
      <c r="V267" s="51"/>
      <c r="W267" s="51"/>
      <c r="X267" s="51"/>
    </row>
    <row r="268" spans="1:24" ht="25.9" customHeight="1">
      <c r="A268" s="51"/>
      <c r="B268" s="28" t="s">
        <v>343</v>
      </c>
      <c r="C268" s="12"/>
      <c r="F268" s="163"/>
      <c r="G268" s="163"/>
      <c r="H268" s="163"/>
      <c r="I268" s="163"/>
      <c r="J268" s="163"/>
      <c r="K268" s="163"/>
      <c r="L268" s="163"/>
      <c r="M268" s="38">
        <v>-49153406.630000003</v>
      </c>
      <c r="N268" s="102"/>
      <c r="O268" s="38">
        <v>-49153406.630000003</v>
      </c>
      <c r="P268" s="102"/>
      <c r="Q268" s="38">
        <v>-49189091.520000003</v>
      </c>
      <c r="R268" s="102"/>
      <c r="S268" s="38">
        <v>-49189091.520000003</v>
      </c>
      <c r="V268" s="51"/>
      <c r="W268" s="51"/>
      <c r="X268" s="51"/>
    </row>
    <row r="269" spans="1:24" ht="25.9" customHeight="1" thickBot="1">
      <c r="A269" s="51"/>
      <c r="B269" s="9" t="s">
        <v>482</v>
      </c>
      <c r="C269" s="12"/>
      <c r="F269" s="163"/>
      <c r="G269" s="163"/>
      <c r="H269" s="163"/>
      <c r="I269" s="163"/>
      <c r="J269" s="163"/>
      <c r="K269" s="163"/>
      <c r="L269" s="163"/>
      <c r="M269" s="175">
        <f>SUM(M267:M268)</f>
        <v>143529.96000000089</v>
      </c>
      <c r="N269" s="117"/>
      <c r="O269" s="175">
        <f>SUM(O267:O268)</f>
        <v>143529.96000000089</v>
      </c>
      <c r="P269" s="79"/>
      <c r="Q269" s="175">
        <f>SUM(Q267:Q268)</f>
        <v>143259.09000000358</v>
      </c>
      <c r="R269" s="117"/>
      <c r="S269" s="175">
        <f>SUM(S267:S268)</f>
        <v>143259.09000000358</v>
      </c>
      <c r="V269" s="51"/>
      <c r="W269" s="51"/>
      <c r="X269" s="51"/>
    </row>
    <row r="270" spans="1:24" ht="25.9" customHeight="1" thickTop="1">
      <c r="A270" s="162"/>
      <c r="B270" s="163"/>
      <c r="C270" s="163"/>
      <c r="D270" s="163"/>
      <c r="E270" s="163"/>
      <c r="F270" s="163"/>
      <c r="G270" s="163"/>
      <c r="H270" s="163"/>
      <c r="I270" s="163"/>
      <c r="J270" s="163"/>
      <c r="K270" s="163"/>
      <c r="L270" s="163"/>
      <c r="M270" s="163"/>
      <c r="N270" s="163"/>
      <c r="O270" s="163"/>
      <c r="P270" s="163"/>
      <c r="Q270" s="163"/>
      <c r="R270" s="163"/>
      <c r="S270" s="163"/>
      <c r="V270" s="51"/>
      <c r="W270" s="51"/>
      <c r="X270" s="51"/>
    </row>
    <row r="271" spans="1:24" ht="25.9" customHeight="1">
      <c r="A271" s="51"/>
      <c r="B271" s="51"/>
      <c r="C271" s="9" t="s">
        <v>483</v>
      </c>
      <c r="F271" s="340"/>
      <c r="G271" s="340"/>
      <c r="H271" s="340"/>
      <c r="I271" s="340"/>
      <c r="J271" s="340"/>
      <c r="K271" s="163"/>
      <c r="L271" s="163"/>
      <c r="M271" s="79"/>
      <c r="N271" s="22"/>
      <c r="O271" s="20"/>
      <c r="P271" s="20"/>
      <c r="Q271" s="79"/>
      <c r="R271" s="27"/>
      <c r="S271" s="79"/>
      <c r="V271" s="51"/>
      <c r="W271" s="51"/>
      <c r="X271" s="51"/>
    </row>
    <row r="272" spans="1:24" ht="25.9" customHeight="1">
      <c r="A272" s="51"/>
      <c r="B272" s="9" t="s">
        <v>484</v>
      </c>
      <c r="F272" s="340"/>
      <c r="G272" s="340"/>
      <c r="H272" s="340"/>
      <c r="I272" s="340"/>
      <c r="J272" s="340"/>
      <c r="K272" s="163"/>
      <c r="L272" s="163"/>
      <c r="M272" s="79"/>
      <c r="N272" s="22"/>
      <c r="O272" s="20"/>
      <c r="P272" s="20"/>
      <c r="Q272" s="79"/>
      <c r="R272" s="27"/>
      <c r="S272" s="79"/>
      <c r="V272" s="51"/>
      <c r="W272" s="51"/>
      <c r="X272" s="51"/>
    </row>
    <row r="273" spans="1:24" ht="25.9" customHeight="1">
      <c r="A273" s="51"/>
      <c r="F273" s="163"/>
      <c r="G273" s="163"/>
      <c r="H273" s="163"/>
      <c r="I273" s="163"/>
      <c r="J273" s="163"/>
      <c r="K273" s="163"/>
      <c r="L273" s="163"/>
      <c r="M273" s="79"/>
      <c r="N273" s="22"/>
      <c r="O273" s="20"/>
      <c r="P273" s="20"/>
      <c r="Q273" s="79"/>
      <c r="R273" s="27"/>
      <c r="S273" s="79"/>
      <c r="V273" s="51"/>
      <c r="W273" s="51"/>
      <c r="X273" s="51"/>
    </row>
    <row r="274" spans="1:24" ht="25.9" customHeight="1">
      <c r="A274" s="51"/>
      <c r="F274" s="163"/>
      <c r="G274" s="163"/>
      <c r="H274" s="163"/>
      <c r="I274" s="163"/>
      <c r="J274" s="163"/>
      <c r="K274" s="163"/>
      <c r="L274" s="163"/>
      <c r="M274" s="79"/>
      <c r="N274" s="79"/>
      <c r="O274" s="79"/>
      <c r="P274" s="79"/>
      <c r="Q274" s="676" t="s">
        <v>485</v>
      </c>
      <c r="R274" s="676"/>
      <c r="S274" s="676"/>
      <c r="V274" s="51"/>
      <c r="W274" s="51"/>
      <c r="X274" s="51"/>
    </row>
    <row r="275" spans="1:24" ht="25.9" customHeight="1">
      <c r="A275" s="51"/>
      <c r="F275" s="163"/>
      <c r="G275" s="163"/>
      <c r="H275" s="163"/>
      <c r="I275" s="163"/>
      <c r="J275" s="163"/>
      <c r="K275" s="163"/>
      <c r="L275" s="163"/>
      <c r="M275" s="79"/>
      <c r="N275" s="79"/>
      <c r="O275" s="79"/>
      <c r="P275" s="163"/>
      <c r="Q275" s="164" t="str">
        <f>+M263</f>
        <v>June 30, 2026</v>
      </c>
      <c r="R275" s="140"/>
      <c r="S275" s="164" t="str">
        <f>+Q263</f>
        <v>December 31, 2025</v>
      </c>
      <c r="V275" s="51"/>
      <c r="W275" s="51"/>
      <c r="X275" s="51"/>
    </row>
    <row r="276" spans="1:24" ht="25.9" customHeight="1">
      <c r="A276" s="51"/>
      <c r="B276" s="9" t="s">
        <v>481</v>
      </c>
      <c r="C276" s="12"/>
      <c r="F276" s="163"/>
      <c r="G276" s="163"/>
      <c r="H276" s="163"/>
      <c r="I276" s="163"/>
      <c r="J276" s="163"/>
      <c r="K276" s="163"/>
      <c r="L276" s="163"/>
      <c r="M276" s="115"/>
      <c r="N276" s="121"/>
      <c r="O276" s="115"/>
      <c r="P276" s="121"/>
      <c r="Q276" s="75">
        <v>104211.94</v>
      </c>
      <c r="R276" s="102"/>
      <c r="S276" s="75">
        <v>104045.79</v>
      </c>
      <c r="V276" s="51"/>
      <c r="W276" s="51"/>
      <c r="X276" s="51"/>
    </row>
    <row r="277" spans="1:24" ht="25.9" customHeight="1" thickBot="1">
      <c r="A277" s="51"/>
      <c r="B277" s="9" t="s">
        <v>167</v>
      </c>
      <c r="C277" s="12"/>
      <c r="F277" s="163"/>
      <c r="G277" s="163"/>
      <c r="H277" s="163"/>
      <c r="I277" s="163"/>
      <c r="J277" s="163"/>
      <c r="K277" s="163"/>
      <c r="L277" s="163"/>
      <c r="M277" s="11"/>
      <c r="N277" s="79"/>
      <c r="O277" s="11"/>
      <c r="P277" s="79"/>
      <c r="Q277" s="16">
        <f>SUM(Q276:Q276)</f>
        <v>104211.94</v>
      </c>
      <c r="R277" s="79"/>
      <c r="S277" s="16">
        <f>SUM(S276:S276)</f>
        <v>104045.79</v>
      </c>
      <c r="V277" s="51"/>
      <c r="W277" s="51"/>
      <c r="X277" s="51"/>
    </row>
    <row r="278" spans="1:24" ht="25.9" customHeight="1" thickTop="1">
      <c r="A278" s="51"/>
      <c r="C278" s="12"/>
      <c r="F278" s="163"/>
      <c r="G278" s="163"/>
      <c r="H278" s="163"/>
      <c r="I278" s="163"/>
      <c r="J278" s="163"/>
      <c r="K278" s="163"/>
      <c r="L278" s="163"/>
      <c r="M278" s="11"/>
      <c r="N278" s="79"/>
      <c r="O278" s="11"/>
      <c r="P278" s="79"/>
      <c r="Q278" s="11"/>
      <c r="R278" s="79"/>
      <c r="S278" s="11"/>
      <c r="V278" s="51"/>
      <c r="W278" s="51"/>
      <c r="X278" s="51"/>
    </row>
    <row r="279" spans="1:24" ht="25.9" customHeight="1">
      <c r="A279" s="108" t="s">
        <v>486</v>
      </c>
      <c r="B279" s="123" t="s">
        <v>487</v>
      </c>
      <c r="F279" s="163"/>
      <c r="G279" s="163"/>
      <c r="H279" s="163"/>
      <c r="I279" s="163"/>
      <c r="J279" s="163"/>
      <c r="K279" s="163"/>
      <c r="L279" s="163"/>
      <c r="M279" s="11"/>
      <c r="N279" s="79"/>
      <c r="O279" s="11"/>
      <c r="P279" s="79"/>
      <c r="Q279" s="11"/>
      <c r="R279" s="79"/>
      <c r="S279" s="11"/>
      <c r="V279" s="51"/>
      <c r="W279" s="51"/>
      <c r="X279" s="51"/>
    </row>
    <row r="280" spans="1:24" ht="25.9" customHeight="1">
      <c r="A280" s="79"/>
      <c r="F280" s="163"/>
      <c r="G280" s="163"/>
      <c r="H280" s="163"/>
      <c r="I280" s="163"/>
      <c r="J280" s="163"/>
      <c r="K280" s="163"/>
      <c r="L280" s="163"/>
      <c r="M280" s="676" t="s">
        <v>159</v>
      </c>
      <c r="N280" s="676"/>
      <c r="O280" s="676"/>
      <c r="P280" s="676"/>
      <c r="Q280" s="676"/>
      <c r="R280" s="676"/>
      <c r="S280" s="676"/>
      <c r="V280" s="51"/>
      <c r="W280" s="51"/>
      <c r="X280" s="51"/>
    </row>
    <row r="281" spans="1:24" ht="25.9" customHeight="1">
      <c r="A281" s="79"/>
      <c r="F281" s="163"/>
      <c r="G281" s="163"/>
      <c r="H281" s="163"/>
      <c r="I281" s="163"/>
      <c r="J281" s="163"/>
      <c r="K281" s="163"/>
      <c r="L281" s="163"/>
      <c r="M281" s="675" t="s">
        <v>160</v>
      </c>
      <c r="N281" s="675"/>
      <c r="O281" s="675"/>
      <c r="P281" s="163"/>
      <c r="Q281" s="675" t="s">
        <v>161</v>
      </c>
      <c r="R281" s="675"/>
      <c r="S281" s="675"/>
      <c r="V281" s="51"/>
      <c r="W281" s="51"/>
      <c r="X281" s="51"/>
    </row>
    <row r="282" spans="1:24" ht="25.9" customHeight="1">
      <c r="A282" s="79"/>
      <c r="F282" s="163"/>
      <c r="G282" s="163"/>
      <c r="H282" s="163"/>
      <c r="I282" s="163"/>
      <c r="J282" s="163"/>
      <c r="K282" s="163"/>
      <c r="L282" s="163"/>
      <c r="M282" s="160" t="str">
        <f>+Q275</f>
        <v>June 30, 2026</v>
      </c>
      <c r="N282" s="163"/>
      <c r="O282" s="160" t="str">
        <f>+S275</f>
        <v>December 31, 2025</v>
      </c>
      <c r="P282" s="163"/>
      <c r="Q282" s="164" t="str">
        <f>+M282</f>
        <v>June 30, 2026</v>
      </c>
      <c r="R282" s="163"/>
      <c r="S282" s="164" t="str">
        <f>+O282</f>
        <v>December 31, 2025</v>
      </c>
      <c r="V282" s="51"/>
      <c r="W282" s="51"/>
      <c r="X282" s="51"/>
    </row>
    <row r="283" spans="1:24" ht="25.9" customHeight="1">
      <c r="A283" s="51"/>
      <c r="B283" s="79" t="s">
        <v>481</v>
      </c>
      <c r="F283" s="163"/>
      <c r="G283" s="163"/>
      <c r="H283" s="163"/>
      <c r="I283" s="163"/>
      <c r="J283" s="163"/>
      <c r="K283" s="163"/>
      <c r="L283" s="163"/>
      <c r="M283" s="33">
        <v>105535805.87</v>
      </c>
      <c r="N283" s="102"/>
      <c r="O283" s="33">
        <v>108929144.59999999</v>
      </c>
      <c r="P283" s="102"/>
      <c r="Q283" s="33">
        <v>24486301.300000001</v>
      </c>
      <c r="R283" s="102"/>
      <c r="S283" s="33">
        <v>21270089.239999998</v>
      </c>
      <c r="V283" s="51"/>
      <c r="W283" s="51"/>
      <c r="X283" s="51"/>
    </row>
    <row r="284" spans="1:24" ht="25.9" customHeight="1">
      <c r="A284" s="51"/>
      <c r="B284" s="79" t="s">
        <v>488</v>
      </c>
      <c r="F284" s="163"/>
      <c r="G284" s="163"/>
      <c r="H284" s="163"/>
      <c r="I284" s="163"/>
      <c r="J284" s="163"/>
      <c r="K284" s="163"/>
      <c r="L284" s="163"/>
      <c r="M284" s="33">
        <v>71904227.640000001</v>
      </c>
      <c r="N284" s="99"/>
      <c r="O284" s="33">
        <v>38290642.450000003</v>
      </c>
      <c r="P284" s="99"/>
      <c r="Q284" s="33">
        <v>0</v>
      </c>
      <c r="R284" s="99"/>
      <c r="S284" s="33">
        <v>3680000</v>
      </c>
      <c r="V284" s="51"/>
      <c r="W284" s="51"/>
      <c r="X284" s="51"/>
    </row>
    <row r="285" spans="1:24" ht="25.9" customHeight="1" thickBot="1">
      <c r="A285" s="51"/>
      <c r="B285" s="79" t="s">
        <v>489</v>
      </c>
      <c r="C285" s="79" t="s">
        <v>167</v>
      </c>
      <c r="F285" s="163"/>
      <c r="G285" s="163"/>
      <c r="H285" s="163"/>
      <c r="I285" s="163"/>
      <c r="J285" s="163"/>
      <c r="K285" s="163"/>
      <c r="L285" s="163"/>
      <c r="M285" s="175">
        <f>SUM(M283:M284)</f>
        <v>177440033.50999999</v>
      </c>
      <c r="N285" s="117"/>
      <c r="O285" s="175">
        <f>SUM(O283:O284)</f>
        <v>147219787.05000001</v>
      </c>
      <c r="P285" s="121"/>
      <c r="Q285" s="175">
        <f>SUM(Q283:Q284)</f>
        <v>24486301.300000001</v>
      </c>
      <c r="R285" s="117"/>
      <c r="S285" s="175">
        <f>SUM(S283:S284)</f>
        <v>24950089.239999998</v>
      </c>
      <c r="V285" s="51"/>
      <c r="W285" s="51"/>
      <c r="X285" s="51"/>
    </row>
    <row r="286" spans="1:24" ht="25.9" customHeight="1" thickTop="1">
      <c r="A286" s="162"/>
      <c r="B286" s="163"/>
      <c r="C286" s="163"/>
      <c r="D286" s="163"/>
      <c r="E286" s="163"/>
      <c r="F286" s="163"/>
      <c r="G286" s="163"/>
      <c r="H286" s="163"/>
      <c r="I286" s="163"/>
      <c r="J286" s="163"/>
      <c r="K286" s="163"/>
      <c r="L286" s="163"/>
      <c r="M286" s="163"/>
      <c r="N286" s="163"/>
      <c r="O286" s="163"/>
      <c r="P286" s="163"/>
      <c r="Q286" s="163"/>
      <c r="R286" s="163"/>
      <c r="S286" s="163"/>
      <c r="V286" s="51"/>
      <c r="W286" s="51"/>
      <c r="X286" s="51"/>
    </row>
    <row r="287" spans="1:24" ht="25.9" customHeight="1">
      <c r="A287" s="51"/>
      <c r="B287" s="51"/>
      <c r="C287" s="9" t="s">
        <v>490</v>
      </c>
      <c r="F287" s="163"/>
      <c r="G287" s="163"/>
      <c r="H287" s="163"/>
      <c r="I287" s="163"/>
      <c r="J287" s="163"/>
      <c r="K287" s="163"/>
      <c r="L287" s="163"/>
      <c r="M287" s="163"/>
      <c r="N287" s="163"/>
      <c r="O287" s="163"/>
      <c r="P287" s="163"/>
      <c r="Q287" s="163"/>
      <c r="R287" s="163"/>
      <c r="S287" s="163"/>
      <c r="V287" s="51"/>
      <c r="W287" s="51"/>
      <c r="X287" s="51"/>
    </row>
    <row r="288" spans="1:24" ht="25.9" customHeight="1">
      <c r="A288" s="51"/>
      <c r="B288" s="9" t="s">
        <v>491</v>
      </c>
      <c r="F288" s="163"/>
      <c r="G288" s="163"/>
      <c r="H288" s="163"/>
      <c r="I288" s="163"/>
      <c r="J288" s="163"/>
      <c r="K288" s="163"/>
      <c r="L288" s="163"/>
      <c r="M288" s="163"/>
      <c r="N288" s="163"/>
      <c r="O288" s="163"/>
      <c r="P288" s="163"/>
      <c r="Q288" s="163"/>
      <c r="R288" s="163"/>
      <c r="S288" s="163"/>
      <c r="V288" s="51"/>
      <c r="W288" s="51"/>
      <c r="X288" s="51"/>
    </row>
    <row r="289" spans="1:24" ht="25.9" customHeight="1">
      <c r="A289" s="51"/>
      <c r="F289" s="163"/>
      <c r="G289" s="163"/>
      <c r="H289" s="163"/>
      <c r="I289" s="163"/>
      <c r="J289" s="163"/>
      <c r="K289" s="163"/>
      <c r="L289" s="163"/>
      <c r="M289" s="163"/>
      <c r="N289" s="163"/>
      <c r="O289" s="163"/>
      <c r="P289" s="163"/>
      <c r="Q289" s="163"/>
      <c r="R289" s="163"/>
      <c r="S289" s="163"/>
      <c r="V289" s="51"/>
      <c r="W289" s="51"/>
      <c r="X289" s="51"/>
    </row>
    <row r="290" spans="1:24" ht="25.9" customHeight="1">
      <c r="A290" s="51"/>
      <c r="F290" s="163"/>
      <c r="G290" s="163"/>
      <c r="H290" s="163"/>
      <c r="I290" s="163"/>
      <c r="J290" s="163"/>
      <c r="K290" s="163"/>
      <c r="L290" s="163"/>
      <c r="M290" s="163"/>
      <c r="N290" s="163"/>
      <c r="O290" s="163"/>
      <c r="P290" s="163"/>
      <c r="Q290" s="163"/>
      <c r="R290" s="163"/>
      <c r="S290" s="163"/>
      <c r="V290" s="51"/>
      <c r="W290" s="51"/>
      <c r="X290" s="51"/>
    </row>
    <row r="291" spans="1:24" ht="25.9" customHeight="1">
      <c r="A291" s="51"/>
      <c r="F291" s="163"/>
      <c r="G291" s="163"/>
      <c r="H291" s="163"/>
      <c r="I291" s="163"/>
      <c r="J291" s="163"/>
      <c r="K291" s="163"/>
      <c r="L291" s="163"/>
      <c r="M291" s="163"/>
      <c r="N291" s="163"/>
      <c r="O291" s="163"/>
      <c r="P291" s="163"/>
      <c r="Q291" s="163"/>
      <c r="R291" s="163"/>
      <c r="S291" s="163"/>
      <c r="V291" s="51"/>
      <c r="W291" s="51"/>
      <c r="X291" s="51"/>
    </row>
    <row r="292" spans="1:24" ht="25.9" customHeight="1">
      <c r="A292" s="51"/>
      <c r="F292" s="163"/>
      <c r="G292" s="163"/>
      <c r="H292" s="163"/>
      <c r="I292" s="163"/>
      <c r="J292" s="163"/>
      <c r="K292" s="163"/>
      <c r="L292" s="163"/>
      <c r="M292" s="163"/>
      <c r="N292" s="163"/>
      <c r="O292" s="163"/>
      <c r="P292" s="163"/>
      <c r="Q292" s="163"/>
      <c r="R292" s="163"/>
      <c r="S292" s="163"/>
      <c r="V292" s="51"/>
      <c r="W292" s="51"/>
      <c r="X292" s="51"/>
    </row>
    <row r="293" spans="1:24" ht="25.9" customHeight="1">
      <c r="A293" s="51"/>
      <c r="F293" s="163"/>
      <c r="G293" s="163"/>
      <c r="H293" s="163"/>
      <c r="I293" s="163"/>
      <c r="J293" s="163"/>
      <c r="K293" s="163"/>
      <c r="L293" s="163"/>
      <c r="M293" s="163"/>
      <c r="N293" s="163"/>
      <c r="O293" s="163"/>
      <c r="P293" s="163"/>
      <c r="Q293" s="163"/>
      <c r="R293" s="163"/>
      <c r="S293" s="163"/>
      <c r="V293" s="51"/>
      <c r="W293" s="51"/>
      <c r="X293" s="51"/>
    </row>
    <row r="294" spans="1:24" ht="25.9" customHeight="1">
      <c r="A294" s="51"/>
      <c r="B294" s="79"/>
      <c r="C294" s="79"/>
      <c r="D294" s="79"/>
      <c r="E294" s="79" t="str">
        <f>+E256</f>
        <v>(Sign) ……………………………………...........……………………………...……………. Authorized Director</v>
      </c>
      <c r="F294" s="51"/>
      <c r="G294" s="51"/>
      <c r="K294" s="19"/>
      <c r="L294" s="19"/>
      <c r="M294" s="11"/>
      <c r="N294" s="6"/>
      <c r="O294" s="11"/>
      <c r="P294" s="8"/>
      <c r="Q294" s="11"/>
      <c r="R294" s="8"/>
      <c r="S294" s="11"/>
      <c r="V294" s="51"/>
      <c r="W294" s="51"/>
      <c r="X294" s="51"/>
    </row>
    <row r="295" spans="1:24" ht="25.9" customHeight="1">
      <c r="A295" s="79"/>
      <c r="B295" s="79"/>
      <c r="C295" s="51"/>
      <c r="D295" s="79"/>
      <c r="E295" s="79"/>
      <c r="F295" s="79"/>
      <c r="G295" s="79" t="str">
        <f>+G257</f>
        <v xml:space="preserve">(                                                                                                                                 )           </v>
      </c>
      <c r="K295" s="19"/>
      <c r="L295" s="19"/>
      <c r="M295" s="11"/>
      <c r="N295" s="6"/>
      <c r="O295" s="11"/>
      <c r="P295" s="8"/>
      <c r="Q295" s="11"/>
      <c r="R295" s="8"/>
      <c r="S295" s="11"/>
      <c r="V295" s="51"/>
      <c r="W295" s="51"/>
      <c r="X295" s="51"/>
    </row>
    <row r="296" spans="1:24" ht="24" customHeight="1"/>
  </sheetData>
  <sheetProtection formatCells="0" formatColumns="0" formatRows="0" insertColumns="0" insertRows="0" insertHyperlinks="0" deleteColumns="0" deleteRows="0" sort="0" autoFilter="0" pivotTables="0"/>
  <mergeCells count="46">
    <mergeCell ref="Q174:S174"/>
    <mergeCell ref="M129:O129"/>
    <mergeCell ref="Q129:S129"/>
    <mergeCell ref="Q152:S152"/>
    <mergeCell ref="M188:S188"/>
    <mergeCell ref="A169:S169"/>
    <mergeCell ref="Q173:S173"/>
    <mergeCell ref="Q230:S230"/>
    <mergeCell ref="Q274:S274"/>
    <mergeCell ref="M220:S220"/>
    <mergeCell ref="M221:O221"/>
    <mergeCell ref="Q221:S221"/>
    <mergeCell ref="M242:S242"/>
    <mergeCell ref="M243:O243"/>
    <mergeCell ref="Q231:S231"/>
    <mergeCell ref="M281:O281"/>
    <mergeCell ref="Q281:S281"/>
    <mergeCell ref="M263:O263"/>
    <mergeCell ref="Q263:S263"/>
    <mergeCell ref="Q232:S232"/>
    <mergeCell ref="M280:S280"/>
    <mergeCell ref="M262:S262"/>
    <mergeCell ref="Q243:S243"/>
    <mergeCell ref="A258:S258"/>
    <mergeCell ref="A1:S1"/>
    <mergeCell ref="M128:S128"/>
    <mergeCell ref="M7:S7"/>
    <mergeCell ref="M8:O8"/>
    <mergeCell ref="Q8:S8"/>
    <mergeCell ref="A43:S43"/>
    <mergeCell ref="A85:S85"/>
    <mergeCell ref="M88:S88"/>
    <mergeCell ref="M89:O89"/>
    <mergeCell ref="Q89:S89"/>
    <mergeCell ref="M105:S105"/>
    <mergeCell ref="A124:S124"/>
    <mergeCell ref="M106:O106"/>
    <mergeCell ref="Q106:S106"/>
    <mergeCell ref="M47:S47"/>
    <mergeCell ref="O48:Q48"/>
    <mergeCell ref="Q189:S189"/>
    <mergeCell ref="A216:S216"/>
    <mergeCell ref="M202:S202"/>
    <mergeCell ref="M203:O203"/>
    <mergeCell ref="M189:O189"/>
    <mergeCell ref="Q203:S203"/>
  </mergeCells>
  <phoneticPr fontId="105" type="noConversion"/>
  <pageMargins left="0.5" right="0.4" top="0.5" bottom="0.5" header="0" footer="0"/>
  <pageSetup paperSize="9" scale="75" orientation="portrait" r:id="rId1"/>
  <headerFooter alignWithMargins="0">
    <oddHeader>&amp;L&amp;"Angsana New,ธรรมดา"&amp;8THAI POLYCONS PUBLIC COMPANY LIMITED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4F47D-1398-4222-B03E-A52170B0B4A6}">
  <dimension ref="A1:AG72"/>
  <sheetViews>
    <sheetView view="pageBreakPreview" topLeftCell="A8" zoomScale="85" zoomScaleNormal="100" zoomScaleSheetLayoutView="85" workbookViewId="0">
      <selection activeCell="AB19" sqref="AB19"/>
    </sheetView>
  </sheetViews>
  <sheetFormatPr defaultColWidth="9.875" defaultRowHeight="23.1" customHeight="1"/>
  <cols>
    <col min="1" max="1" width="3.25" style="145" customWidth="1"/>
    <col min="2" max="10" width="3.375" style="145" customWidth="1"/>
    <col min="11" max="11" width="8.75" style="145" customWidth="1"/>
    <col min="12" max="12" width="8.375" style="145" customWidth="1"/>
    <col min="13" max="13" width="6" style="145" customWidth="1"/>
    <col min="14" max="14" width="0.75" style="145" customWidth="1"/>
    <col min="15" max="15" width="15.25" style="145" customWidth="1"/>
    <col min="16" max="16" width="0.75" style="145" customWidth="1"/>
    <col min="17" max="17" width="12.875" style="145" customWidth="1"/>
    <col min="18" max="18" width="0.75" style="145" customWidth="1"/>
    <col min="19" max="19" width="12.875" style="145" customWidth="1"/>
    <col min="20" max="20" width="0.75" style="145" customWidth="1"/>
    <col min="21" max="21" width="14.875" style="145" customWidth="1"/>
    <col min="22" max="22" width="0.75" style="145" customWidth="1"/>
    <col min="23" max="23" width="12.875" style="145" customWidth="1"/>
    <col min="24" max="24" width="0.75" style="145" customWidth="1"/>
    <col min="25" max="25" width="12.875" style="145" customWidth="1"/>
    <col min="26" max="26" width="1" style="145" customWidth="1"/>
    <col min="27" max="27" width="15.25" style="145" customWidth="1"/>
    <col min="28" max="28" width="11.125" style="145" bestFit="1" customWidth="1"/>
    <col min="29" max="29" width="12.75" style="145" customWidth="1"/>
    <col min="30" max="16384" width="9.875" style="145"/>
  </cols>
  <sheetData>
    <row r="1" spans="1:25" ht="22.9" customHeight="1">
      <c r="A1" s="689" t="s">
        <v>492</v>
      </c>
      <c r="B1" s="689"/>
      <c r="C1" s="689"/>
      <c r="D1" s="689"/>
      <c r="E1" s="689"/>
      <c r="F1" s="689"/>
      <c r="G1" s="689"/>
      <c r="H1" s="689"/>
      <c r="I1" s="689"/>
      <c r="J1" s="689"/>
      <c r="K1" s="689"/>
      <c r="L1" s="689"/>
      <c r="M1" s="689"/>
      <c r="N1" s="689"/>
      <c r="O1" s="689"/>
      <c r="P1" s="689"/>
      <c r="Q1" s="689"/>
      <c r="R1" s="689"/>
      <c r="S1" s="689"/>
      <c r="T1" s="689"/>
      <c r="U1" s="689"/>
      <c r="V1" s="689"/>
      <c r="W1" s="689"/>
      <c r="X1" s="689"/>
      <c r="Y1" s="689"/>
    </row>
    <row r="2" spans="1:25" ht="22.9" customHeight="1">
      <c r="S2" s="74"/>
      <c r="T2" s="81"/>
      <c r="U2" s="94"/>
      <c r="V2" s="81"/>
      <c r="W2" s="74"/>
      <c r="X2" s="10"/>
      <c r="Y2" s="94"/>
    </row>
    <row r="3" spans="1:25" ht="22.9" customHeight="1">
      <c r="A3" s="466" t="s">
        <v>493</v>
      </c>
      <c r="B3" s="494" t="s">
        <v>494</v>
      </c>
      <c r="C3" s="12"/>
      <c r="S3" s="74"/>
      <c r="T3" s="81"/>
      <c r="U3" s="94"/>
      <c r="V3" s="81"/>
      <c r="W3" s="74"/>
      <c r="X3" s="10"/>
      <c r="Y3" s="94"/>
    </row>
    <row r="4" spans="1:25" ht="22.9" customHeight="1">
      <c r="B4" s="12" t="s">
        <v>495</v>
      </c>
      <c r="C4" s="12"/>
      <c r="S4" s="74"/>
      <c r="T4" s="81"/>
      <c r="U4" s="94"/>
      <c r="V4" s="81"/>
      <c r="W4" s="74"/>
      <c r="X4" s="10"/>
      <c r="Y4" s="94"/>
    </row>
    <row r="5" spans="1:25" ht="22.9" customHeight="1">
      <c r="S5" s="74"/>
      <c r="T5" s="81"/>
      <c r="U5" s="94"/>
      <c r="V5" s="81"/>
      <c r="W5" s="74"/>
      <c r="X5" s="10"/>
      <c r="Y5" s="94"/>
    </row>
    <row r="6" spans="1:25" ht="22.9" customHeight="1">
      <c r="O6" s="688" t="s">
        <v>496</v>
      </c>
      <c r="P6" s="688"/>
      <c r="Q6" s="688"/>
      <c r="R6" s="688"/>
      <c r="S6" s="688"/>
      <c r="T6" s="688"/>
      <c r="U6" s="688"/>
      <c r="V6" s="688"/>
      <c r="W6" s="688"/>
      <c r="X6" s="688"/>
      <c r="Y6" s="688"/>
    </row>
    <row r="7" spans="1:25" ht="22.9" customHeight="1">
      <c r="O7" s="686" t="str">
        <f>+'P23-29'!M282</f>
        <v>June 30, 2026</v>
      </c>
      <c r="P7" s="686"/>
      <c r="Q7" s="686"/>
      <c r="R7" s="686"/>
      <c r="S7" s="686"/>
      <c r="T7" s="81"/>
      <c r="U7" s="690" t="str">
        <f>+'P23-29'!S275</f>
        <v>December 31, 2025</v>
      </c>
      <c r="V7" s="690"/>
      <c r="W7" s="690"/>
      <c r="X7" s="690"/>
      <c r="Y7" s="690"/>
    </row>
    <row r="8" spans="1:25" ht="22.9" customHeight="1">
      <c r="O8" s="285"/>
      <c r="P8" s="285"/>
      <c r="Q8" s="77" t="s">
        <v>497</v>
      </c>
      <c r="R8" s="12"/>
      <c r="S8" s="14"/>
      <c r="T8" s="81"/>
      <c r="U8" s="285"/>
      <c r="V8" s="285"/>
      <c r="W8" s="77" t="s">
        <v>497</v>
      </c>
      <c r="X8" s="12"/>
      <c r="Y8" s="14"/>
    </row>
    <row r="9" spans="1:25" ht="22.9" customHeight="1">
      <c r="O9" s="285"/>
      <c r="P9" s="285"/>
      <c r="Q9" s="77" t="s">
        <v>498</v>
      </c>
      <c r="R9" s="12"/>
      <c r="S9" s="14"/>
      <c r="T9" s="81"/>
      <c r="U9" s="285"/>
      <c r="V9" s="285"/>
      <c r="W9" s="77" t="s">
        <v>499</v>
      </c>
      <c r="X9" s="12"/>
      <c r="Y9" s="14"/>
    </row>
    <row r="10" spans="1:25" ht="22.9" customHeight="1">
      <c r="O10" s="493" t="s">
        <v>185</v>
      </c>
      <c r="P10" s="285"/>
      <c r="Q10" s="495" t="s">
        <v>500</v>
      </c>
      <c r="R10" s="12"/>
      <c r="S10" s="493" t="s">
        <v>501</v>
      </c>
      <c r="T10" s="81"/>
      <c r="U10" s="493" t="s">
        <v>185</v>
      </c>
      <c r="V10" s="285"/>
      <c r="W10" s="495" t="s">
        <v>502</v>
      </c>
      <c r="X10" s="12"/>
      <c r="Y10" s="493" t="s">
        <v>501</v>
      </c>
    </row>
    <row r="11" spans="1:25" ht="22.9" customHeight="1">
      <c r="B11" s="12" t="s">
        <v>503</v>
      </c>
      <c r="S11" s="74"/>
      <c r="T11" s="81"/>
      <c r="U11" s="94"/>
      <c r="V11" s="81"/>
      <c r="W11" s="74"/>
      <c r="X11" s="10"/>
      <c r="Y11" s="94"/>
    </row>
    <row r="12" spans="1:25" ht="22.9" customHeight="1">
      <c r="C12" s="276" t="s">
        <v>504</v>
      </c>
      <c r="D12" s="54" t="s">
        <v>505</v>
      </c>
      <c r="S12" s="74"/>
      <c r="T12" s="81"/>
      <c r="U12" s="94"/>
      <c r="V12" s="81"/>
      <c r="W12" s="74"/>
      <c r="X12" s="10"/>
      <c r="Y12" s="94"/>
    </row>
    <row r="13" spans="1:25" ht="22.9" customHeight="1">
      <c r="D13" s="276" t="s">
        <v>504</v>
      </c>
      <c r="E13" s="145" t="s">
        <v>506</v>
      </c>
      <c r="O13" s="496">
        <v>524512000</v>
      </c>
      <c r="P13" s="496"/>
      <c r="Q13" s="496">
        <v>-324512000</v>
      </c>
      <c r="S13" s="74">
        <v>200000000</v>
      </c>
      <c r="T13" s="81"/>
      <c r="U13" s="496">
        <v>524512000</v>
      </c>
      <c r="W13" s="496">
        <v>-324512000</v>
      </c>
      <c r="Y13" s="74">
        <v>200000000</v>
      </c>
    </row>
    <row r="14" spans="1:25" ht="22.9" customHeight="1">
      <c r="D14" s="276" t="s">
        <v>504</v>
      </c>
      <c r="E14" s="145" t="s">
        <v>507</v>
      </c>
      <c r="O14" s="497">
        <v>1261875</v>
      </c>
      <c r="P14" s="496"/>
      <c r="Q14" s="497">
        <v>-1261875</v>
      </c>
      <c r="S14" s="75">
        <v>0</v>
      </c>
      <c r="T14" s="81"/>
      <c r="U14" s="497">
        <v>1261875</v>
      </c>
      <c r="W14" s="497">
        <v>-1261875</v>
      </c>
      <c r="Y14" s="75">
        <v>0</v>
      </c>
    </row>
    <row r="15" spans="1:25" ht="22.9" customHeight="1">
      <c r="E15" s="145" t="s">
        <v>167</v>
      </c>
      <c r="O15" s="496">
        <f>SUM(O13:O14)</f>
        <v>525773875</v>
      </c>
      <c r="P15" s="496"/>
      <c r="Q15" s="496">
        <f>SUM(Q13:Q14)</f>
        <v>-325773875</v>
      </c>
      <c r="S15" s="74">
        <f>SUM(S13:S14)</f>
        <v>200000000</v>
      </c>
      <c r="T15" s="81"/>
      <c r="U15" s="496">
        <f>SUM(U13:U14)</f>
        <v>525773875</v>
      </c>
      <c r="W15" s="145">
        <f>SUM(W13:W14)</f>
        <v>-325773875</v>
      </c>
      <c r="Y15" s="74">
        <f>SUM(Y13:Y14)</f>
        <v>200000000</v>
      </c>
    </row>
    <row r="16" spans="1:25" ht="22.9" customHeight="1">
      <c r="C16" s="276" t="s">
        <v>504</v>
      </c>
      <c r="D16" s="28" t="s">
        <v>291</v>
      </c>
      <c r="S16" s="74"/>
      <c r="T16" s="81"/>
      <c r="U16" s="94"/>
      <c r="V16" s="81"/>
      <c r="W16" s="74"/>
      <c r="X16" s="10"/>
      <c r="Y16" s="94"/>
    </row>
    <row r="17" spans="1:33" ht="22.9" customHeight="1">
      <c r="D17" s="276" t="s">
        <v>504</v>
      </c>
      <c r="E17" s="145" t="s">
        <v>506</v>
      </c>
      <c r="O17" s="534">
        <v>295917.31</v>
      </c>
      <c r="P17" s="12"/>
      <c r="Q17" s="534">
        <v>-295917.31</v>
      </c>
      <c r="R17" s="12"/>
      <c r="S17" s="75">
        <v>0</v>
      </c>
      <c r="T17" s="8"/>
      <c r="U17" s="534">
        <v>295917.31</v>
      </c>
      <c r="V17" s="12"/>
      <c r="W17" s="534">
        <v>-295917.31</v>
      </c>
      <c r="X17" s="12"/>
      <c r="Y17" s="75">
        <v>0</v>
      </c>
    </row>
    <row r="18" spans="1:33" ht="22.9" customHeight="1">
      <c r="E18" s="145" t="s">
        <v>167</v>
      </c>
      <c r="O18" s="13">
        <f>+O17</f>
        <v>295917.31</v>
      </c>
      <c r="P18" s="13"/>
      <c r="Q18" s="13">
        <f>+Q17</f>
        <v>-295917.31</v>
      </c>
      <c r="R18" s="13"/>
      <c r="S18" s="33">
        <f>+S17</f>
        <v>0</v>
      </c>
      <c r="T18" s="13"/>
      <c r="U18" s="13">
        <f>+U17</f>
        <v>295917.31</v>
      </c>
      <c r="V18" s="13"/>
      <c r="W18" s="13">
        <f>+W17</f>
        <v>-295917.31</v>
      </c>
      <c r="X18" s="13"/>
      <c r="Y18" s="33">
        <f>+Y17</f>
        <v>0</v>
      </c>
    </row>
    <row r="19" spans="1:33" ht="22.9" customHeight="1">
      <c r="C19" s="276" t="s">
        <v>504</v>
      </c>
      <c r="D19" s="145" t="s">
        <v>508</v>
      </c>
      <c r="O19" s="496"/>
      <c r="P19" s="496"/>
      <c r="Q19" s="496"/>
      <c r="R19" s="496"/>
      <c r="S19" s="496"/>
      <c r="T19" s="496"/>
      <c r="U19" s="496"/>
      <c r="V19" s="496"/>
      <c r="W19" s="496"/>
      <c r="X19" s="496"/>
      <c r="Y19" s="496"/>
    </row>
    <row r="20" spans="1:33" ht="22.9" customHeight="1">
      <c r="D20" s="276" t="s">
        <v>504</v>
      </c>
      <c r="E20" s="145" t="s">
        <v>506</v>
      </c>
      <c r="O20" s="534">
        <v>60450000</v>
      </c>
      <c r="P20" s="12"/>
      <c r="Q20" s="75">
        <v>0</v>
      </c>
      <c r="R20" s="12"/>
      <c r="S20" s="75">
        <v>60450000</v>
      </c>
      <c r="T20" s="8"/>
      <c r="U20" s="75">
        <v>0</v>
      </c>
      <c r="V20" s="33">
        <v>0</v>
      </c>
      <c r="W20" s="75">
        <v>0</v>
      </c>
      <c r="X20" s="12"/>
      <c r="Y20" s="75">
        <v>0</v>
      </c>
    </row>
    <row r="21" spans="1:33" ht="22.9" customHeight="1">
      <c r="E21" s="145" t="s">
        <v>167</v>
      </c>
      <c r="O21" s="13">
        <f>+O20</f>
        <v>60450000</v>
      </c>
      <c r="P21" s="13"/>
      <c r="Q21" s="33">
        <f>+Q20</f>
        <v>0</v>
      </c>
      <c r="R21" s="13"/>
      <c r="S21" s="13">
        <f>+S20</f>
        <v>60450000</v>
      </c>
      <c r="T21" s="13"/>
      <c r="U21" s="33">
        <v>0</v>
      </c>
      <c r="V21" s="33"/>
      <c r="W21" s="33">
        <v>0</v>
      </c>
      <c r="X21" s="13"/>
      <c r="Y21" s="33">
        <v>0</v>
      </c>
    </row>
    <row r="22" spans="1:33" ht="22.9" customHeight="1" thickBot="1">
      <c r="E22" s="145" t="s">
        <v>509</v>
      </c>
      <c r="O22" s="536">
        <f>+O15+O18+O21</f>
        <v>586519792.30999994</v>
      </c>
      <c r="P22" s="13"/>
      <c r="Q22" s="536">
        <f>+Q15+Q18+Q21</f>
        <v>-326069792.31</v>
      </c>
      <c r="R22" s="13"/>
      <c r="S22" s="536">
        <f>+S15+S18+S21</f>
        <v>260450000</v>
      </c>
      <c r="T22" s="13"/>
      <c r="U22" s="536">
        <f>+U15+U18+U21</f>
        <v>526069792.31</v>
      </c>
      <c r="V22" s="13"/>
      <c r="W22" s="536">
        <f>+W15+W18+W21</f>
        <v>-326069792.31</v>
      </c>
      <c r="X22" s="13"/>
      <c r="Y22" s="536">
        <f>+Y15+Y18+Y21</f>
        <v>200000000</v>
      </c>
    </row>
    <row r="23" spans="1:33" ht="22.9" customHeight="1" thickTop="1">
      <c r="D23" s="579"/>
      <c r="O23" s="496"/>
      <c r="P23" s="496"/>
      <c r="Q23" s="496"/>
      <c r="R23" s="496"/>
      <c r="S23" s="496"/>
      <c r="T23" s="496"/>
      <c r="U23" s="496"/>
      <c r="V23" s="496"/>
      <c r="W23" s="496"/>
      <c r="X23" s="496"/>
      <c r="Y23" s="496"/>
    </row>
    <row r="24" spans="1:33" ht="22.9" customHeight="1">
      <c r="A24" s="168" t="s">
        <v>510</v>
      </c>
      <c r="B24" s="168"/>
      <c r="F24" s="168"/>
      <c r="G24" s="168"/>
      <c r="H24" s="168"/>
      <c r="I24" s="168"/>
      <c r="J24" s="168"/>
      <c r="K24" s="168" t="s">
        <v>39</v>
      </c>
      <c r="L24" s="168"/>
      <c r="P24" s="168"/>
      <c r="Q24" s="168"/>
      <c r="S24" s="562"/>
      <c r="T24" s="565"/>
      <c r="U24" s="566"/>
      <c r="V24" s="565"/>
      <c r="W24" s="562"/>
      <c r="X24" s="563"/>
      <c r="Y24" s="566"/>
      <c r="AD24" s="48"/>
      <c r="AE24" s="48"/>
      <c r="AF24" s="48"/>
      <c r="AG24" s="48"/>
    </row>
    <row r="25" spans="1:33" ht="22.9" customHeight="1">
      <c r="A25" s="194"/>
      <c r="B25" s="168" t="s">
        <v>511</v>
      </c>
      <c r="F25" s="168"/>
      <c r="G25" s="168"/>
      <c r="H25" s="168"/>
      <c r="I25" s="168"/>
      <c r="J25" s="168"/>
      <c r="K25" s="168"/>
      <c r="L25" s="168" t="s">
        <v>512</v>
      </c>
      <c r="O25" s="168"/>
      <c r="S25" s="562"/>
      <c r="T25" s="565"/>
      <c r="U25" s="566"/>
      <c r="V25" s="565"/>
      <c r="W25" s="562"/>
      <c r="X25" s="563"/>
      <c r="Y25" s="566"/>
      <c r="AD25" s="48"/>
      <c r="AE25" s="48"/>
      <c r="AF25" s="48"/>
      <c r="AG25" s="48"/>
    </row>
    <row r="26" spans="1:33" ht="22.9" customHeight="1">
      <c r="A26" s="689" t="s">
        <v>513</v>
      </c>
      <c r="B26" s="691"/>
      <c r="C26" s="691"/>
      <c r="D26" s="691"/>
      <c r="E26" s="691"/>
      <c r="F26" s="691"/>
      <c r="G26" s="691"/>
      <c r="H26" s="691"/>
      <c r="I26" s="691"/>
      <c r="J26" s="691"/>
      <c r="K26" s="691"/>
      <c r="L26" s="691"/>
      <c r="M26" s="691"/>
      <c r="N26" s="691"/>
      <c r="O26" s="691"/>
      <c r="P26" s="691"/>
      <c r="Q26" s="691"/>
      <c r="R26" s="691"/>
      <c r="S26" s="691"/>
      <c r="T26" s="691"/>
      <c r="U26" s="691"/>
      <c r="V26" s="691"/>
      <c r="W26" s="691"/>
      <c r="X26" s="691"/>
      <c r="Y26" s="691"/>
    </row>
    <row r="27" spans="1:33" ht="22.9" customHeight="1">
      <c r="O27" s="496"/>
      <c r="P27" s="496"/>
      <c r="Q27" s="496"/>
      <c r="R27" s="496"/>
      <c r="S27" s="496"/>
      <c r="T27" s="496"/>
      <c r="U27" s="496"/>
      <c r="V27" s="496"/>
      <c r="W27" s="496"/>
      <c r="X27" s="496"/>
      <c r="Y27" s="496"/>
    </row>
    <row r="28" spans="1:33" s="50" customFormat="1" ht="24" customHeight="1">
      <c r="O28" s="688" t="s">
        <v>485</v>
      </c>
      <c r="P28" s="688"/>
      <c r="Q28" s="688"/>
      <c r="R28" s="688"/>
      <c r="S28" s="688"/>
      <c r="T28" s="688"/>
      <c r="U28" s="688"/>
      <c r="V28" s="688"/>
      <c r="W28" s="688"/>
      <c r="X28" s="688"/>
      <c r="Y28" s="688"/>
    </row>
    <row r="29" spans="1:33" s="50" customFormat="1" ht="24" customHeight="1">
      <c r="O29" s="686" t="str">
        <f>+O7</f>
        <v>June 30, 2026</v>
      </c>
      <c r="P29" s="686"/>
      <c r="Q29" s="686"/>
      <c r="R29" s="686"/>
      <c r="S29" s="686"/>
      <c r="T29" s="565"/>
      <c r="U29" s="687" t="str">
        <f>+U7</f>
        <v>December 31, 2025</v>
      </c>
      <c r="V29" s="687"/>
      <c r="W29" s="687"/>
      <c r="X29" s="687"/>
      <c r="Y29" s="687"/>
    </row>
    <row r="30" spans="1:33" s="50" customFormat="1" ht="24" customHeight="1">
      <c r="O30" s="285"/>
      <c r="P30" s="285"/>
      <c r="Q30" s="569" t="s">
        <v>497</v>
      </c>
      <c r="S30" s="568"/>
      <c r="T30" s="565"/>
      <c r="U30" s="285"/>
      <c r="V30" s="285"/>
      <c r="W30" s="569" t="s">
        <v>497</v>
      </c>
      <c r="Y30" s="568"/>
    </row>
    <row r="31" spans="1:33" s="50" customFormat="1" ht="24" customHeight="1">
      <c r="O31" s="285"/>
      <c r="P31" s="285"/>
      <c r="Q31" s="569" t="s">
        <v>498</v>
      </c>
      <c r="S31" s="568"/>
      <c r="T31" s="565"/>
      <c r="U31" s="285"/>
      <c r="V31" s="285"/>
      <c r="W31" s="569" t="s">
        <v>499</v>
      </c>
      <c r="Y31" s="568"/>
    </row>
    <row r="32" spans="1:33" s="50" customFormat="1" ht="24" customHeight="1">
      <c r="O32" s="567" t="s">
        <v>185</v>
      </c>
      <c r="P32" s="285"/>
      <c r="Q32" s="570" t="s">
        <v>500</v>
      </c>
      <c r="S32" s="567" t="s">
        <v>501</v>
      </c>
      <c r="T32" s="565"/>
      <c r="U32" s="567" t="s">
        <v>185</v>
      </c>
      <c r="V32" s="285"/>
      <c r="W32" s="570" t="s">
        <v>502</v>
      </c>
      <c r="Y32" s="567" t="s">
        <v>501</v>
      </c>
    </row>
    <row r="33" spans="2:33" s="50" customFormat="1" ht="24" customHeight="1">
      <c r="B33" s="50" t="s">
        <v>503</v>
      </c>
      <c r="O33" s="568"/>
      <c r="P33" s="285"/>
      <c r="Q33" s="569"/>
      <c r="S33" s="568"/>
      <c r="T33" s="565"/>
      <c r="U33" s="568"/>
      <c r="V33" s="285"/>
      <c r="W33" s="569"/>
      <c r="Y33" s="568"/>
    </row>
    <row r="34" spans="2:33" s="50" customFormat="1" ht="24" customHeight="1">
      <c r="C34" s="569" t="s">
        <v>504</v>
      </c>
      <c r="D34" s="50" t="s">
        <v>508</v>
      </c>
      <c r="S34" s="562"/>
      <c r="T34" s="565"/>
      <c r="U34" s="566"/>
      <c r="V34" s="565"/>
      <c r="W34" s="562"/>
      <c r="X34" s="563"/>
      <c r="Y34" s="566"/>
    </row>
    <row r="35" spans="2:33" s="50" customFormat="1" ht="24" customHeight="1">
      <c r="D35" s="569" t="s">
        <v>504</v>
      </c>
      <c r="E35" s="50" t="s">
        <v>506</v>
      </c>
      <c r="O35" s="562">
        <v>60450000</v>
      </c>
      <c r="P35" s="562"/>
      <c r="Q35" s="562">
        <v>0</v>
      </c>
      <c r="R35" s="562"/>
      <c r="S35" s="584">
        <v>60450000</v>
      </c>
      <c r="T35" s="562"/>
      <c r="U35" s="562">
        <v>0</v>
      </c>
      <c r="V35" s="562"/>
      <c r="W35" s="562">
        <v>0</v>
      </c>
      <c r="X35" s="562"/>
      <c r="Y35" s="584">
        <f>SUM(U35:W35)</f>
        <v>0</v>
      </c>
    </row>
    <row r="36" spans="2:33" s="50" customFormat="1" ht="24" customHeight="1" thickBot="1">
      <c r="E36" s="50" t="s">
        <v>167</v>
      </c>
      <c r="O36" s="585">
        <f>SUM(O34:O35)</f>
        <v>60450000</v>
      </c>
      <c r="P36" s="562"/>
      <c r="Q36" s="585">
        <f>SUM(Q34:Q35)</f>
        <v>0</v>
      </c>
      <c r="R36" s="562"/>
      <c r="S36" s="585">
        <f>SUM(S34:S35)</f>
        <v>60450000</v>
      </c>
      <c r="T36" s="562"/>
      <c r="U36" s="585">
        <f>SUM(U34:U35)</f>
        <v>0</v>
      </c>
      <c r="V36" s="562"/>
      <c r="W36" s="585">
        <f>SUM(W34:W35)</f>
        <v>0</v>
      </c>
      <c r="X36" s="562"/>
      <c r="Y36" s="585">
        <f>SUM(Y34:Y35)</f>
        <v>0</v>
      </c>
    </row>
    <row r="37" spans="2:33" ht="22.9" customHeight="1" thickTop="1">
      <c r="S37" s="562"/>
      <c r="T37" s="565"/>
      <c r="U37" s="566"/>
      <c r="V37" s="565"/>
      <c r="W37" s="562"/>
      <c r="X37" s="563"/>
      <c r="Y37" s="566"/>
    </row>
    <row r="38" spans="2:33" ht="22.9" customHeight="1">
      <c r="C38" s="145" t="s">
        <v>514</v>
      </c>
      <c r="S38" s="562"/>
      <c r="T38" s="565"/>
      <c r="U38" s="566"/>
      <c r="V38" s="565"/>
      <c r="W38" s="562"/>
      <c r="X38" s="563"/>
      <c r="Y38" s="566"/>
    </row>
    <row r="39" spans="2:33" ht="22.9" customHeight="1">
      <c r="B39" s="145" t="s">
        <v>515</v>
      </c>
      <c r="S39" s="562"/>
      <c r="T39" s="565"/>
      <c r="U39" s="566"/>
      <c r="V39" s="565"/>
      <c r="W39" s="562"/>
      <c r="X39" s="563"/>
      <c r="Y39" s="566"/>
    </row>
    <row r="40" spans="2:33" ht="22.9" customHeight="1">
      <c r="B40" s="145" t="s">
        <v>516</v>
      </c>
      <c r="S40" s="562"/>
      <c r="T40" s="565"/>
      <c r="U40" s="566"/>
      <c r="V40" s="565"/>
      <c r="W40" s="562"/>
      <c r="X40" s="563"/>
      <c r="Y40" s="566"/>
    </row>
    <row r="41" spans="2:33" ht="22.9" customHeight="1">
      <c r="B41" s="48"/>
      <c r="C41" s="498"/>
      <c r="D41" s="498"/>
      <c r="E41" s="498"/>
      <c r="F41" s="498"/>
      <c r="G41" s="498"/>
      <c r="H41" s="498"/>
      <c r="I41" s="498"/>
      <c r="J41" s="498"/>
      <c r="K41" s="498"/>
      <c r="L41" s="498"/>
      <c r="S41" s="562"/>
      <c r="T41" s="565"/>
      <c r="U41" s="566"/>
      <c r="V41" s="565"/>
      <c r="W41" s="562"/>
      <c r="X41" s="563"/>
      <c r="Y41" s="566"/>
      <c r="AD41" s="48"/>
      <c r="AE41" s="48"/>
      <c r="AF41" s="48"/>
      <c r="AG41" s="48"/>
    </row>
    <row r="42" spans="2:33" s="50" customFormat="1" ht="22.9" customHeight="1">
      <c r="B42" s="28"/>
      <c r="C42" s="603" t="s">
        <v>517</v>
      </c>
      <c r="D42" s="603"/>
      <c r="E42" s="603"/>
      <c r="F42" s="603"/>
      <c r="G42" s="603"/>
      <c r="H42" s="603"/>
      <c r="I42" s="603"/>
      <c r="J42" s="603"/>
      <c r="K42" s="603"/>
      <c r="L42" s="603"/>
      <c r="S42" s="562"/>
      <c r="T42" s="565"/>
      <c r="U42" s="566"/>
      <c r="V42" s="565"/>
      <c r="W42" s="562"/>
      <c r="X42" s="563"/>
      <c r="Y42" s="566"/>
      <c r="AD42" s="28"/>
      <c r="AE42" s="28"/>
      <c r="AF42" s="28"/>
      <c r="AG42" s="28"/>
    </row>
    <row r="43" spans="2:33" s="50" customFormat="1" ht="22.9" customHeight="1">
      <c r="B43" s="28" t="s">
        <v>518</v>
      </c>
      <c r="C43" s="603"/>
      <c r="D43" s="603"/>
      <c r="E43" s="603"/>
      <c r="F43" s="603"/>
      <c r="G43" s="603"/>
      <c r="H43" s="603"/>
      <c r="I43" s="603"/>
      <c r="J43" s="603"/>
      <c r="K43" s="603"/>
      <c r="L43" s="603"/>
      <c r="S43" s="562"/>
      <c r="T43" s="565"/>
      <c r="U43" s="566"/>
      <c r="V43" s="565"/>
      <c r="W43" s="562"/>
      <c r="X43" s="563"/>
      <c r="Y43" s="566"/>
      <c r="AD43" s="28"/>
      <c r="AE43" s="28"/>
      <c r="AF43" s="28"/>
      <c r="AG43" s="28"/>
    </row>
    <row r="44" spans="2:33" s="50" customFormat="1" ht="22.9" customHeight="1">
      <c r="B44" s="28" t="s">
        <v>519</v>
      </c>
      <c r="C44" s="603"/>
      <c r="D44" s="603"/>
      <c r="E44" s="603"/>
      <c r="F44" s="603"/>
      <c r="G44" s="603"/>
      <c r="H44" s="603"/>
      <c r="I44" s="603"/>
      <c r="J44" s="603"/>
      <c r="K44" s="603"/>
      <c r="L44" s="603"/>
      <c r="S44" s="562"/>
      <c r="T44" s="565"/>
      <c r="U44" s="566"/>
      <c r="V44" s="565"/>
      <c r="W44" s="562"/>
      <c r="X44" s="563"/>
      <c r="Y44" s="566"/>
      <c r="AD44" s="28"/>
      <c r="AE44" s="28"/>
      <c r="AF44" s="28"/>
      <c r="AG44" s="28"/>
    </row>
    <row r="45" spans="2:33" s="50" customFormat="1" ht="22.9" customHeight="1">
      <c r="B45" s="28"/>
      <c r="C45" s="603"/>
      <c r="D45" s="603"/>
      <c r="E45" s="603"/>
      <c r="F45" s="603"/>
      <c r="G45" s="603"/>
      <c r="H45" s="603"/>
      <c r="I45" s="603"/>
      <c r="J45" s="603"/>
      <c r="K45" s="603"/>
      <c r="L45" s="603"/>
      <c r="S45" s="562"/>
      <c r="T45" s="565"/>
      <c r="U45" s="566"/>
      <c r="V45" s="565"/>
      <c r="W45" s="562"/>
      <c r="X45" s="563"/>
      <c r="Y45" s="566"/>
      <c r="AD45" s="28"/>
      <c r="AE45" s="28"/>
      <c r="AF45" s="28"/>
      <c r="AG45" s="28"/>
    </row>
    <row r="46" spans="2:33" s="50" customFormat="1" ht="22.9" customHeight="1">
      <c r="B46" s="28"/>
      <c r="C46" s="603" t="s">
        <v>520</v>
      </c>
      <c r="D46" s="603"/>
      <c r="E46" s="603"/>
      <c r="F46" s="603"/>
      <c r="G46" s="603"/>
      <c r="H46" s="603"/>
      <c r="I46" s="603"/>
      <c r="J46" s="603"/>
      <c r="K46" s="603"/>
      <c r="L46" s="603"/>
      <c r="S46" s="562"/>
      <c r="T46" s="565"/>
      <c r="U46" s="566"/>
      <c r="V46" s="565"/>
      <c r="W46" s="562"/>
      <c r="X46" s="563"/>
      <c r="Y46" s="566"/>
      <c r="AD46" s="28"/>
      <c r="AE46" s="28"/>
      <c r="AF46" s="28"/>
      <c r="AG46" s="28"/>
    </row>
    <row r="47" spans="2:33" s="50" customFormat="1" ht="22.9" customHeight="1">
      <c r="B47" s="28"/>
      <c r="C47" s="603"/>
      <c r="D47" s="603"/>
      <c r="E47" s="603"/>
      <c r="F47" s="603"/>
      <c r="G47" s="603"/>
      <c r="H47" s="603"/>
      <c r="I47" s="603"/>
      <c r="J47" s="603"/>
      <c r="K47" s="603"/>
      <c r="L47" s="603"/>
      <c r="S47" s="562"/>
      <c r="T47" s="565"/>
      <c r="U47" s="566"/>
      <c r="V47" s="565"/>
      <c r="W47" s="562"/>
      <c r="X47" s="563"/>
      <c r="Y47" s="566"/>
      <c r="AD47" s="28"/>
      <c r="AE47" s="28"/>
      <c r="AF47" s="28"/>
      <c r="AG47" s="28"/>
    </row>
    <row r="48" spans="2:33" s="50" customFormat="1" ht="22.9" customHeight="1">
      <c r="B48" s="28"/>
      <c r="C48" s="603"/>
      <c r="D48" s="603"/>
      <c r="E48" s="603"/>
      <c r="F48" s="603"/>
      <c r="G48" s="603"/>
      <c r="H48" s="603"/>
      <c r="I48" s="603"/>
      <c r="J48" s="603"/>
      <c r="K48" s="603"/>
      <c r="L48" s="603"/>
      <c r="S48" s="562"/>
      <c r="T48" s="565"/>
      <c r="U48" s="566"/>
      <c r="V48" s="565"/>
      <c r="W48" s="562"/>
      <c r="X48" s="563"/>
      <c r="Y48" s="566"/>
      <c r="AD48" s="28"/>
      <c r="AE48" s="28"/>
      <c r="AF48" s="28"/>
      <c r="AG48" s="28"/>
    </row>
    <row r="49" spans="1:33" ht="22.9" customHeight="1">
      <c r="A49" s="168" t="s">
        <v>510</v>
      </c>
      <c r="B49" s="168"/>
      <c r="F49" s="168"/>
      <c r="G49" s="168"/>
      <c r="H49" s="168"/>
      <c r="I49" s="168"/>
      <c r="J49" s="168"/>
      <c r="K49" s="168" t="str">
        <f>+'P23-29'!E256</f>
        <v>(Sign) ……………………………………...........……………………………...……………. Authorized Director</v>
      </c>
      <c r="L49" s="168"/>
      <c r="P49" s="168"/>
      <c r="Q49" s="168"/>
      <c r="S49" s="562"/>
      <c r="T49" s="565"/>
      <c r="U49" s="566"/>
      <c r="V49" s="565"/>
      <c r="W49" s="562"/>
      <c r="X49" s="563"/>
      <c r="Y49" s="566"/>
      <c r="AD49" s="48"/>
      <c r="AE49" s="48"/>
      <c r="AF49" s="48"/>
      <c r="AG49" s="48"/>
    </row>
    <row r="50" spans="1:33" ht="22.9" customHeight="1">
      <c r="A50" s="194"/>
      <c r="B50" s="168" t="s">
        <v>511</v>
      </c>
      <c r="F50" s="168"/>
      <c r="G50" s="168"/>
      <c r="H50" s="168"/>
      <c r="I50" s="168"/>
      <c r="J50" s="168"/>
      <c r="K50" s="168"/>
      <c r="L50" s="168" t="s">
        <v>512</v>
      </c>
      <c r="O50" s="168"/>
      <c r="S50" s="562"/>
      <c r="T50" s="565"/>
      <c r="U50" s="566"/>
      <c r="V50" s="565"/>
      <c r="W50" s="562"/>
      <c r="X50" s="563"/>
      <c r="Y50" s="566"/>
      <c r="AD50" s="48"/>
      <c r="AE50" s="48"/>
      <c r="AF50" s="48"/>
      <c r="AG50" s="48"/>
    </row>
    <row r="68" spans="19:25" ht="23.1" customHeight="1">
      <c r="S68" s="81"/>
      <c r="T68" s="8"/>
      <c r="U68" s="81"/>
      <c r="V68" s="8"/>
      <c r="W68" s="81"/>
      <c r="X68" s="8"/>
      <c r="Y68" s="81"/>
    </row>
    <row r="69" spans="19:25" ht="23.1" customHeight="1">
      <c r="S69" s="81"/>
      <c r="T69" s="8"/>
      <c r="U69" s="81"/>
      <c r="V69" s="8"/>
      <c r="W69" s="81"/>
      <c r="X69" s="8"/>
      <c r="Y69" s="81"/>
    </row>
    <row r="70" spans="19:25" ht="23.1" customHeight="1">
      <c r="S70" s="81"/>
      <c r="T70" s="8"/>
      <c r="U70" s="81"/>
      <c r="V70" s="8"/>
      <c r="W70" s="81"/>
      <c r="X70" s="8"/>
      <c r="Y70" s="81"/>
    </row>
    <row r="71" spans="19:25" ht="23.1" customHeight="1">
      <c r="S71" s="81"/>
      <c r="T71" s="8"/>
      <c r="U71" s="81"/>
      <c r="V71" s="8"/>
      <c r="W71" s="81"/>
      <c r="X71" s="8"/>
      <c r="Y71" s="81"/>
    </row>
    <row r="72" spans="19:25" ht="23.1" customHeight="1">
      <c r="S72" s="81"/>
      <c r="T72" s="8"/>
      <c r="U72" s="81"/>
      <c r="V72" s="8"/>
      <c r="W72" s="81"/>
      <c r="X72" s="8"/>
      <c r="Y72" s="81"/>
    </row>
  </sheetData>
  <mergeCells count="8">
    <mergeCell ref="O29:S29"/>
    <mergeCell ref="U29:Y29"/>
    <mergeCell ref="O28:Y28"/>
    <mergeCell ref="A1:Y1"/>
    <mergeCell ref="O6:Y6"/>
    <mergeCell ref="O7:S7"/>
    <mergeCell ref="U7:Y7"/>
    <mergeCell ref="A26:Y26"/>
  </mergeCells>
  <pageMargins left="0.5" right="0.5" top="0.5" bottom="0.5" header="0" footer="0"/>
  <pageSetup paperSize="9" scale="88" orientation="landscape" r:id="rId1"/>
  <headerFooter scaleWithDoc="0">
    <oddHeader>&amp;L&amp;"Angsana New,Regular"&amp;12THAI POLYCONS PUBLIC COMPANY LIMITED</oddHeader>
  </headerFooter>
  <rowBreaks count="1" manualBreakCount="1">
    <brk id="25" max="2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1B060-98BC-433F-AA05-6C84D8C8E3D6}">
  <dimension ref="A1:R56"/>
  <sheetViews>
    <sheetView view="pageBreakPreview" zoomScale="85" zoomScaleNormal="100" zoomScaleSheetLayoutView="85" workbookViewId="0">
      <selection activeCell="L16" sqref="L16"/>
    </sheetView>
  </sheetViews>
  <sheetFormatPr defaultColWidth="9.875" defaultRowHeight="23.1" customHeight="1"/>
  <cols>
    <col min="1" max="1" width="3.25" style="145" customWidth="1"/>
    <col min="2" max="2" width="4" style="145" customWidth="1"/>
    <col min="3" max="3" width="4.25" style="145" customWidth="1"/>
    <col min="4" max="5" width="3.25" style="145" customWidth="1"/>
    <col min="6" max="6" width="2.375" style="145" customWidth="1"/>
    <col min="7" max="7" width="5.375" style="145" customWidth="1"/>
    <col min="8" max="8" width="4.125" style="145" customWidth="1"/>
    <col min="9" max="9" width="2.5" style="145" customWidth="1"/>
    <col min="10" max="10" width="3.25" style="145" customWidth="1"/>
    <col min="11" max="11" width="15" style="145" customWidth="1"/>
    <col min="12" max="12" width="0.625" style="145" customWidth="1"/>
    <col min="13" max="13" width="15.25" style="145" customWidth="1"/>
    <col min="14" max="14" width="0.625" style="145" customWidth="1"/>
    <col min="15" max="15" width="16" style="145" customWidth="1"/>
    <col min="16" max="16" width="0.625" style="145" customWidth="1"/>
    <col min="17" max="17" width="16" style="145" customWidth="1"/>
    <col min="18" max="18" width="1" style="145" customWidth="1"/>
    <col min="19" max="19" width="15.25" style="145" customWidth="1"/>
    <col min="20" max="20" width="11.125" style="145" bestFit="1" customWidth="1"/>
    <col min="21" max="21" width="12.75" style="145" customWidth="1"/>
    <col min="22" max="16384" width="9.875" style="145"/>
  </cols>
  <sheetData>
    <row r="1" spans="1:18" ht="25.9" customHeight="1">
      <c r="A1" s="689" t="s">
        <v>521</v>
      </c>
      <c r="B1" s="689"/>
      <c r="C1" s="689"/>
      <c r="D1" s="689"/>
      <c r="E1" s="689"/>
      <c r="F1" s="689"/>
      <c r="G1" s="689"/>
      <c r="H1" s="689"/>
      <c r="I1" s="689"/>
      <c r="J1" s="689"/>
      <c r="K1" s="689"/>
      <c r="L1" s="689"/>
      <c r="M1" s="689"/>
      <c r="N1" s="689"/>
      <c r="O1" s="689"/>
      <c r="P1" s="689"/>
      <c r="Q1" s="689"/>
      <c r="R1" s="48"/>
    </row>
    <row r="2" spans="1:18" ht="25.9" customHeight="1">
      <c r="A2" s="172"/>
      <c r="G2" s="172"/>
      <c r="R2" s="48"/>
    </row>
    <row r="3" spans="1:18" ht="25.9" customHeight="1">
      <c r="A3" s="466" t="s">
        <v>522</v>
      </c>
      <c r="B3" s="485" t="s">
        <v>523</v>
      </c>
      <c r="G3" s="172"/>
      <c r="R3" s="48"/>
    </row>
    <row r="4" spans="1:18" ht="25.9" customHeight="1">
      <c r="A4" s="172"/>
      <c r="G4" s="172"/>
      <c r="R4" s="48"/>
    </row>
    <row r="5" spans="1:18" ht="25.9" customHeight="1">
      <c r="A5" s="172"/>
      <c r="G5" s="172"/>
      <c r="O5" s="688" t="s">
        <v>496</v>
      </c>
      <c r="P5" s="688"/>
      <c r="Q5" s="688"/>
      <c r="R5" s="48"/>
    </row>
    <row r="6" spans="1:18" ht="25.9" customHeight="1">
      <c r="A6" s="172"/>
      <c r="G6" s="172"/>
      <c r="O6" s="467" t="str">
        <f>+'P23-29'!M244</f>
        <v>June 30, 2026</v>
      </c>
      <c r="Q6" s="468" t="str">
        <f>+'P9-22'!O483</f>
        <v>December 31, 2025</v>
      </c>
      <c r="R6" s="48"/>
    </row>
    <row r="7" spans="1:18" ht="25.9" customHeight="1">
      <c r="A7" s="172"/>
      <c r="C7" s="209" t="s">
        <v>524</v>
      </c>
      <c r="G7" s="172"/>
      <c r="O7" s="74">
        <v>50840000</v>
      </c>
      <c r="Q7" s="74">
        <v>50840000</v>
      </c>
      <c r="R7" s="48"/>
    </row>
    <row r="8" spans="1:18" ht="25.9" customHeight="1">
      <c r="A8" s="172"/>
      <c r="G8" s="172"/>
      <c r="R8" s="48"/>
    </row>
    <row r="9" spans="1:18" ht="25.9" customHeight="1">
      <c r="A9" s="172"/>
      <c r="C9" s="209" t="s">
        <v>525</v>
      </c>
      <c r="G9" s="172"/>
      <c r="R9" s="48"/>
    </row>
    <row r="10" spans="1:18" ht="25.9" customHeight="1">
      <c r="A10" s="172"/>
      <c r="B10" s="145" t="s">
        <v>526</v>
      </c>
      <c r="G10" s="172"/>
      <c r="R10" s="48"/>
    </row>
    <row r="11" spans="1:18" ht="25.9" customHeight="1">
      <c r="A11" s="172"/>
      <c r="C11" s="209" t="s">
        <v>527</v>
      </c>
      <c r="G11" s="172"/>
      <c r="R11" s="48"/>
    </row>
    <row r="12" spans="1:18" ht="25.9" customHeight="1">
      <c r="A12" s="172"/>
      <c r="B12" s="145" t="s">
        <v>528</v>
      </c>
      <c r="G12" s="172"/>
      <c r="R12" s="48"/>
    </row>
    <row r="13" spans="1:18" ht="25.9" customHeight="1">
      <c r="A13" s="172"/>
      <c r="B13" s="209" t="s">
        <v>529</v>
      </c>
      <c r="G13" s="172"/>
      <c r="R13" s="48"/>
    </row>
    <row r="14" spans="1:18" ht="25.9" customHeight="1">
      <c r="A14" s="276"/>
      <c r="B14" s="209" t="s">
        <v>530</v>
      </c>
      <c r="C14" s="276"/>
      <c r="D14" s="276"/>
      <c r="E14" s="276"/>
      <c r="F14" s="276"/>
      <c r="G14" s="276"/>
      <c r="H14" s="276"/>
      <c r="I14" s="276"/>
      <c r="R14" s="48"/>
    </row>
    <row r="15" spans="1:18" ht="25.9" customHeight="1">
      <c r="A15" s="276"/>
      <c r="B15" s="209" t="s">
        <v>531</v>
      </c>
      <c r="C15" s="276"/>
      <c r="D15" s="276"/>
      <c r="E15" s="276"/>
      <c r="F15" s="276"/>
      <c r="G15" s="276"/>
      <c r="H15" s="276"/>
      <c r="I15" s="276"/>
      <c r="R15" s="48"/>
    </row>
    <row r="16" spans="1:18" ht="25.9" customHeight="1">
      <c r="A16" s="172"/>
      <c r="C16" s="145" t="s">
        <v>532</v>
      </c>
      <c r="G16" s="172"/>
      <c r="R16" s="48"/>
    </row>
    <row r="17" spans="1:18" ht="25.9" customHeight="1">
      <c r="A17" s="172"/>
      <c r="B17" s="145" t="s">
        <v>533</v>
      </c>
      <c r="G17" s="172"/>
      <c r="R17" s="48"/>
    </row>
    <row r="18" spans="1:18" ht="25.9" customHeight="1">
      <c r="A18" s="276"/>
      <c r="B18" s="145" t="s">
        <v>534</v>
      </c>
      <c r="D18" s="209"/>
      <c r="E18" s="276"/>
      <c r="F18" s="276"/>
      <c r="G18" s="276"/>
      <c r="H18" s="276"/>
      <c r="I18" s="276"/>
      <c r="R18" s="48"/>
    </row>
    <row r="19" spans="1:18" ht="25.9" customHeight="1">
      <c r="A19" s="276"/>
      <c r="C19" s="209"/>
      <c r="D19" s="209"/>
      <c r="E19" s="276"/>
      <c r="F19" s="276"/>
      <c r="G19" s="276"/>
      <c r="H19" s="276"/>
      <c r="I19" s="276"/>
      <c r="R19" s="48"/>
    </row>
    <row r="20" spans="1:18" ht="25.9" customHeight="1">
      <c r="A20" s="276"/>
      <c r="C20" s="276"/>
      <c r="D20" s="276"/>
      <c r="E20" s="276"/>
      <c r="F20" s="276"/>
      <c r="G20" s="276"/>
      <c r="H20" s="276"/>
      <c r="I20" s="276"/>
      <c r="R20" s="48"/>
    </row>
    <row r="21" spans="1:18" ht="25.9" customHeight="1">
      <c r="A21" s="276"/>
      <c r="C21" s="276"/>
      <c r="D21" s="276"/>
      <c r="E21" s="276"/>
      <c r="F21" s="276"/>
      <c r="G21" s="276"/>
      <c r="H21" s="276"/>
      <c r="I21" s="276"/>
      <c r="R21" s="48"/>
    </row>
    <row r="22" spans="1:18" ht="25.9" customHeight="1">
      <c r="A22" s="276"/>
      <c r="C22" s="276"/>
      <c r="D22" s="276"/>
      <c r="E22" s="276"/>
      <c r="F22" s="276"/>
      <c r="G22" s="276"/>
      <c r="H22" s="276"/>
      <c r="I22" s="276"/>
      <c r="R22" s="48"/>
    </row>
    <row r="23" spans="1:18" ht="25.9" customHeight="1">
      <c r="A23" s="276"/>
      <c r="C23" s="276"/>
      <c r="D23" s="276"/>
      <c r="E23" s="276"/>
      <c r="F23" s="276"/>
      <c r="G23" s="276"/>
      <c r="H23" s="276"/>
      <c r="I23" s="276"/>
      <c r="R23" s="48"/>
    </row>
    <row r="24" spans="1:18" ht="25.9" customHeight="1">
      <c r="A24" s="276"/>
      <c r="C24" s="276"/>
      <c r="D24" s="276"/>
      <c r="E24" s="276"/>
      <c r="F24" s="276"/>
      <c r="G24" s="276"/>
      <c r="H24" s="276"/>
      <c r="I24" s="276"/>
      <c r="R24" s="48"/>
    </row>
    <row r="25" spans="1:18" ht="25.9" customHeight="1">
      <c r="A25" s="276"/>
      <c r="C25" s="276"/>
      <c r="D25" s="276"/>
      <c r="E25" s="276"/>
      <c r="F25" s="276"/>
      <c r="G25" s="276"/>
      <c r="H25" s="276"/>
      <c r="I25" s="276"/>
      <c r="R25" s="48"/>
    </row>
    <row r="26" spans="1:18" ht="25.9" customHeight="1">
      <c r="A26" s="276"/>
      <c r="C26" s="276"/>
      <c r="D26" s="276"/>
      <c r="E26" s="276"/>
      <c r="F26" s="276"/>
      <c r="G26" s="276"/>
      <c r="H26" s="276"/>
      <c r="I26" s="276"/>
      <c r="R26" s="48"/>
    </row>
    <row r="27" spans="1:18" ht="25.9" customHeight="1">
      <c r="A27" s="276"/>
      <c r="C27" s="276"/>
      <c r="D27" s="276"/>
      <c r="E27" s="276"/>
      <c r="F27" s="276"/>
      <c r="G27" s="276"/>
      <c r="H27" s="276"/>
      <c r="I27" s="276"/>
      <c r="R27" s="48"/>
    </row>
    <row r="28" spans="1:18" ht="25.9" customHeight="1">
      <c r="A28" s="276"/>
      <c r="C28" s="276"/>
      <c r="D28" s="276"/>
      <c r="E28" s="276"/>
      <c r="F28" s="276"/>
      <c r="G28" s="276"/>
      <c r="H28" s="276"/>
      <c r="I28" s="276"/>
      <c r="R28" s="48"/>
    </row>
    <row r="29" spans="1:18" ht="25.9" customHeight="1">
      <c r="A29" s="276"/>
      <c r="C29" s="276"/>
      <c r="D29" s="276"/>
      <c r="E29" s="276"/>
      <c r="F29" s="276"/>
      <c r="G29" s="276"/>
      <c r="H29" s="276"/>
      <c r="I29" s="276"/>
      <c r="R29" s="48"/>
    </row>
    <row r="30" spans="1:18" ht="25.9" customHeight="1">
      <c r="A30" s="276"/>
      <c r="C30" s="276"/>
      <c r="D30" s="276"/>
      <c r="E30" s="276"/>
      <c r="F30" s="276"/>
      <c r="G30" s="276"/>
      <c r="H30" s="276"/>
      <c r="I30" s="276"/>
      <c r="R30" s="48"/>
    </row>
    <row r="31" spans="1:18" ht="25.9" customHeight="1">
      <c r="A31" s="172"/>
      <c r="G31" s="172"/>
      <c r="R31" s="48"/>
    </row>
    <row r="32" spans="1:18" ht="25.9" customHeight="1">
      <c r="R32" s="48"/>
    </row>
    <row r="33" spans="1:18" ht="25.9" customHeight="1">
      <c r="A33" s="168" t="s">
        <v>510</v>
      </c>
      <c r="B33" s="168"/>
      <c r="D33" s="168"/>
      <c r="E33" s="168" t="str">
        <f>+'P23-29'!E256</f>
        <v>(Sign) ……………………………………...........……………………………...……………. Authorized Director</v>
      </c>
      <c r="F33" s="168"/>
      <c r="H33" s="168"/>
      <c r="I33" s="168"/>
      <c r="R33" s="48"/>
    </row>
    <row r="34" spans="1:18" ht="25.9" customHeight="1">
      <c r="A34" s="194"/>
      <c r="B34" s="168" t="s">
        <v>511</v>
      </c>
      <c r="D34" s="168"/>
      <c r="E34" s="168"/>
      <c r="F34" s="168"/>
      <c r="G34" s="168" t="str">
        <f>+'P30-31'!L50</f>
        <v>(                                                                                                                     )</v>
      </c>
      <c r="I34" s="168"/>
      <c r="J34" s="168"/>
      <c r="R34" s="48"/>
    </row>
    <row r="52" spans="11:17" ht="23.1" customHeight="1">
      <c r="K52" s="81"/>
      <c r="L52" s="8"/>
      <c r="M52" s="81"/>
      <c r="N52" s="8"/>
      <c r="O52" s="81"/>
      <c r="P52" s="8"/>
      <c r="Q52" s="81"/>
    </row>
    <row r="53" spans="11:17" ht="23.1" customHeight="1">
      <c r="K53" s="81"/>
      <c r="L53" s="8"/>
      <c r="M53" s="81"/>
      <c r="N53" s="8"/>
      <c r="O53" s="81"/>
      <c r="P53" s="8"/>
      <c r="Q53" s="81"/>
    </row>
    <row r="54" spans="11:17" ht="23.1" customHeight="1">
      <c r="K54" s="81"/>
      <c r="L54" s="8"/>
      <c r="M54" s="81"/>
      <c r="N54" s="8"/>
      <c r="O54" s="81"/>
      <c r="P54" s="8"/>
      <c r="Q54" s="81"/>
    </row>
    <row r="55" spans="11:17" ht="23.1" customHeight="1">
      <c r="K55" s="81"/>
      <c r="L55" s="8"/>
      <c r="M55" s="81"/>
      <c r="N55" s="8"/>
      <c r="O55" s="81"/>
      <c r="P55" s="8"/>
      <c r="Q55" s="81"/>
    </row>
    <row r="56" spans="11:17" ht="23.1" customHeight="1">
      <c r="K56" s="81"/>
      <c r="L56" s="8"/>
      <c r="M56" s="81"/>
      <c r="N56" s="8"/>
      <c r="O56" s="81"/>
      <c r="P56" s="8"/>
      <c r="Q56" s="81"/>
    </row>
  </sheetData>
  <mergeCells count="2">
    <mergeCell ref="A1:Q1"/>
    <mergeCell ref="O5:Q5"/>
  </mergeCells>
  <pageMargins left="0.75" right="0.5" top="0.5" bottom="0.5" header="0" footer="0"/>
  <pageSetup paperSize="9" orientation="portrait" r:id="rId1"/>
  <headerFooter scaleWithDoc="0">
    <oddHeader>&amp;L&amp;"Angsana New,Regular"&amp;12THAI POLYCONS PUBLIC COMPANY LIMITED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5F60C-4B0F-489C-96BF-2693C23FB299}">
  <dimension ref="A1:AL186"/>
  <sheetViews>
    <sheetView view="pageBreakPreview" topLeftCell="A17" zoomScale="80" zoomScaleNormal="100" zoomScaleSheetLayoutView="80" workbookViewId="0">
      <selection activeCell="Q51" sqref="Q51"/>
    </sheetView>
  </sheetViews>
  <sheetFormatPr defaultColWidth="8.25" defaultRowHeight="21.75"/>
  <cols>
    <col min="1" max="1" width="2.625" style="48" customWidth="1"/>
    <col min="2" max="2" width="3.25" style="48" customWidth="1"/>
    <col min="3" max="3" width="5.125" style="48" customWidth="1"/>
    <col min="4" max="4" width="3.75" style="48" customWidth="1"/>
    <col min="5" max="5" width="3.25" style="48" customWidth="1"/>
    <col min="6" max="6" width="0.875" style="48" customWidth="1"/>
    <col min="7" max="7" width="15" style="48" customWidth="1"/>
    <col min="8" max="8" width="0.5" style="48" customWidth="1"/>
    <col min="9" max="9" width="9.125" style="48" customWidth="1"/>
    <col min="10" max="10" width="0.5" style="48" customWidth="1"/>
    <col min="11" max="11" width="12.625" style="48" customWidth="1"/>
    <col min="12" max="12" width="0.5" style="48" customWidth="1"/>
    <col min="13" max="13" width="11.75" style="48" customWidth="1"/>
    <col min="14" max="14" width="0.5" style="48" customWidth="1"/>
    <col min="15" max="15" width="12.625" style="48" customWidth="1"/>
    <col min="16" max="16" width="0.5" style="48" customWidth="1"/>
    <col min="17" max="17" width="12.25" style="48" customWidth="1"/>
    <col min="18" max="18" width="0.5" style="48" customWidth="1"/>
    <col min="19" max="19" width="12.25" style="48" customWidth="1"/>
    <col min="20" max="20" width="0.5" style="48" customWidth="1"/>
    <col min="21" max="21" width="11.625" style="48" customWidth="1"/>
    <col min="22" max="22" width="0.5" style="48" customWidth="1"/>
    <col min="23" max="23" width="12.75" style="48" customWidth="1"/>
    <col min="24" max="24" width="0.5" style="48" customWidth="1"/>
    <col min="25" max="25" width="12.125" style="48" customWidth="1"/>
    <col min="26" max="26" width="0.5" style="48" customWidth="1"/>
    <col min="27" max="27" width="12.625" style="48" customWidth="1"/>
    <col min="28" max="28" width="0.5" style="48" customWidth="1"/>
    <col min="29" max="29" width="11.875" style="48" customWidth="1"/>
    <col min="30" max="30" width="0.5" style="48" customWidth="1"/>
    <col min="31" max="31" width="12.75" style="48" customWidth="1"/>
    <col min="32" max="32" width="0.5" style="48" customWidth="1"/>
    <col min="33" max="33" width="12.375" style="48" customWidth="1"/>
    <col min="34" max="258" width="8.25" style="48"/>
    <col min="259" max="259" width="2.625" style="48" customWidth="1"/>
    <col min="260" max="260" width="3.25" style="48" customWidth="1"/>
    <col min="261" max="261" width="5.125" style="48" customWidth="1"/>
    <col min="262" max="262" width="3.75" style="48" customWidth="1"/>
    <col min="263" max="263" width="3.5" style="48" customWidth="1"/>
    <col min="264" max="264" width="0.25" style="48" customWidth="1"/>
    <col min="265" max="265" width="12.625" style="48" customWidth="1"/>
    <col min="266" max="266" width="0.25" style="48" customWidth="1"/>
    <col min="267" max="267" width="10.625" style="48" customWidth="1"/>
    <col min="268" max="268" width="0.25" style="48" customWidth="1"/>
    <col min="269" max="269" width="10.625" style="48" customWidth="1"/>
    <col min="270" max="270" width="0.25" style="48" customWidth="1"/>
    <col min="271" max="271" width="10.625" style="48" customWidth="1"/>
    <col min="272" max="272" width="0.25" style="48" customWidth="1"/>
    <col min="273" max="273" width="10.625" style="48" customWidth="1"/>
    <col min="274" max="274" width="0.25" style="48" customWidth="1"/>
    <col min="275" max="275" width="11.125" style="48" customWidth="1"/>
    <col min="276" max="276" width="0.375" style="48" customWidth="1"/>
    <col min="277" max="277" width="10.625" style="48" customWidth="1"/>
    <col min="278" max="278" width="0.25" style="48" customWidth="1"/>
    <col min="279" max="279" width="11.5" style="48" customWidth="1"/>
    <col min="280" max="280" width="0.25" style="48" customWidth="1"/>
    <col min="281" max="281" width="11.5" style="48" customWidth="1"/>
    <col min="282" max="282" width="0.25" style="48" customWidth="1"/>
    <col min="283" max="283" width="11.375" style="48" customWidth="1"/>
    <col min="284" max="284" width="0.25" style="48" customWidth="1"/>
    <col min="285" max="285" width="10.625" style="48" customWidth="1"/>
    <col min="286" max="286" width="0.25" style="48" customWidth="1"/>
    <col min="287" max="287" width="10.625" style="48" customWidth="1"/>
    <col min="288" max="288" width="0.25" style="48" customWidth="1"/>
    <col min="289" max="289" width="10.625" style="48" customWidth="1"/>
    <col min="290" max="514" width="8.25" style="48"/>
    <col min="515" max="515" width="2.625" style="48" customWidth="1"/>
    <col min="516" max="516" width="3.25" style="48" customWidth="1"/>
    <col min="517" max="517" width="5.125" style="48" customWidth="1"/>
    <col min="518" max="518" width="3.75" style="48" customWidth="1"/>
    <col min="519" max="519" width="3.5" style="48" customWidth="1"/>
    <col min="520" max="520" width="0.25" style="48" customWidth="1"/>
    <col min="521" max="521" width="12.625" style="48" customWidth="1"/>
    <col min="522" max="522" width="0.25" style="48" customWidth="1"/>
    <col min="523" max="523" width="10.625" style="48" customWidth="1"/>
    <col min="524" max="524" width="0.25" style="48" customWidth="1"/>
    <col min="525" max="525" width="10.625" style="48" customWidth="1"/>
    <col min="526" max="526" width="0.25" style="48" customWidth="1"/>
    <col min="527" max="527" width="10.625" style="48" customWidth="1"/>
    <col min="528" max="528" width="0.25" style="48" customWidth="1"/>
    <col min="529" max="529" width="10.625" style="48" customWidth="1"/>
    <col min="530" max="530" width="0.25" style="48" customWidth="1"/>
    <col min="531" max="531" width="11.125" style="48" customWidth="1"/>
    <col min="532" max="532" width="0.375" style="48" customWidth="1"/>
    <col min="533" max="533" width="10.625" style="48" customWidth="1"/>
    <col min="534" max="534" width="0.25" style="48" customWidth="1"/>
    <col min="535" max="535" width="11.5" style="48" customWidth="1"/>
    <col min="536" max="536" width="0.25" style="48" customWidth="1"/>
    <col min="537" max="537" width="11.5" style="48" customWidth="1"/>
    <col min="538" max="538" width="0.25" style="48" customWidth="1"/>
    <col min="539" max="539" width="11.375" style="48" customWidth="1"/>
    <col min="540" max="540" width="0.25" style="48" customWidth="1"/>
    <col min="541" max="541" width="10.625" style="48" customWidth="1"/>
    <col min="542" max="542" width="0.25" style="48" customWidth="1"/>
    <col min="543" max="543" width="10.625" style="48" customWidth="1"/>
    <col min="544" max="544" width="0.25" style="48" customWidth="1"/>
    <col min="545" max="545" width="10.625" style="48" customWidth="1"/>
    <col min="546" max="770" width="8.25" style="48"/>
    <col min="771" max="771" width="2.625" style="48" customWidth="1"/>
    <col min="772" max="772" width="3.25" style="48" customWidth="1"/>
    <col min="773" max="773" width="5.125" style="48" customWidth="1"/>
    <col min="774" max="774" width="3.75" style="48" customWidth="1"/>
    <col min="775" max="775" width="3.5" style="48" customWidth="1"/>
    <col min="776" max="776" width="0.25" style="48" customWidth="1"/>
    <col min="777" max="777" width="12.625" style="48" customWidth="1"/>
    <col min="778" max="778" width="0.25" style="48" customWidth="1"/>
    <col min="779" max="779" width="10.625" style="48" customWidth="1"/>
    <col min="780" max="780" width="0.25" style="48" customWidth="1"/>
    <col min="781" max="781" width="10.625" style="48" customWidth="1"/>
    <col min="782" max="782" width="0.25" style="48" customWidth="1"/>
    <col min="783" max="783" width="10.625" style="48" customWidth="1"/>
    <col min="784" max="784" width="0.25" style="48" customWidth="1"/>
    <col min="785" max="785" width="10.625" style="48" customWidth="1"/>
    <col min="786" max="786" width="0.25" style="48" customWidth="1"/>
    <col min="787" max="787" width="11.125" style="48" customWidth="1"/>
    <col min="788" max="788" width="0.375" style="48" customWidth="1"/>
    <col min="789" max="789" width="10.625" style="48" customWidth="1"/>
    <col min="790" max="790" width="0.25" style="48" customWidth="1"/>
    <col min="791" max="791" width="11.5" style="48" customWidth="1"/>
    <col min="792" max="792" width="0.25" style="48" customWidth="1"/>
    <col min="793" max="793" width="11.5" style="48" customWidth="1"/>
    <col min="794" max="794" width="0.25" style="48" customWidth="1"/>
    <col min="795" max="795" width="11.375" style="48" customWidth="1"/>
    <col min="796" max="796" width="0.25" style="48" customWidth="1"/>
    <col min="797" max="797" width="10.625" style="48" customWidth="1"/>
    <col min="798" max="798" width="0.25" style="48" customWidth="1"/>
    <col min="799" max="799" width="10.625" style="48" customWidth="1"/>
    <col min="800" max="800" width="0.25" style="48" customWidth="1"/>
    <col min="801" max="801" width="10.625" style="48" customWidth="1"/>
    <col min="802" max="1026" width="8.25" style="48"/>
    <col min="1027" max="1027" width="2.625" style="48" customWidth="1"/>
    <col min="1028" max="1028" width="3.25" style="48" customWidth="1"/>
    <col min="1029" max="1029" width="5.125" style="48" customWidth="1"/>
    <col min="1030" max="1030" width="3.75" style="48" customWidth="1"/>
    <col min="1031" max="1031" width="3.5" style="48" customWidth="1"/>
    <col min="1032" max="1032" width="0.25" style="48" customWidth="1"/>
    <col min="1033" max="1033" width="12.625" style="48" customWidth="1"/>
    <col min="1034" max="1034" width="0.25" style="48" customWidth="1"/>
    <col min="1035" max="1035" width="10.625" style="48" customWidth="1"/>
    <col min="1036" max="1036" width="0.25" style="48" customWidth="1"/>
    <col min="1037" max="1037" width="10.625" style="48" customWidth="1"/>
    <col min="1038" max="1038" width="0.25" style="48" customWidth="1"/>
    <col min="1039" max="1039" width="10.625" style="48" customWidth="1"/>
    <col min="1040" max="1040" width="0.25" style="48" customWidth="1"/>
    <col min="1041" max="1041" width="10.625" style="48" customWidth="1"/>
    <col min="1042" max="1042" width="0.25" style="48" customWidth="1"/>
    <col min="1043" max="1043" width="11.125" style="48" customWidth="1"/>
    <col min="1044" max="1044" width="0.375" style="48" customWidth="1"/>
    <col min="1045" max="1045" width="10.625" style="48" customWidth="1"/>
    <col min="1046" max="1046" width="0.25" style="48" customWidth="1"/>
    <col min="1047" max="1047" width="11.5" style="48" customWidth="1"/>
    <col min="1048" max="1048" width="0.25" style="48" customWidth="1"/>
    <col min="1049" max="1049" width="11.5" style="48" customWidth="1"/>
    <col min="1050" max="1050" width="0.25" style="48" customWidth="1"/>
    <col min="1051" max="1051" width="11.375" style="48" customWidth="1"/>
    <col min="1052" max="1052" width="0.25" style="48" customWidth="1"/>
    <col min="1053" max="1053" width="10.625" style="48" customWidth="1"/>
    <col min="1054" max="1054" width="0.25" style="48" customWidth="1"/>
    <col min="1055" max="1055" width="10.625" style="48" customWidth="1"/>
    <col min="1056" max="1056" width="0.25" style="48" customWidth="1"/>
    <col min="1057" max="1057" width="10.625" style="48" customWidth="1"/>
    <col min="1058" max="1282" width="8.25" style="48"/>
    <col min="1283" max="1283" width="2.625" style="48" customWidth="1"/>
    <col min="1284" max="1284" width="3.25" style="48" customWidth="1"/>
    <col min="1285" max="1285" width="5.125" style="48" customWidth="1"/>
    <col min="1286" max="1286" width="3.75" style="48" customWidth="1"/>
    <col min="1287" max="1287" width="3.5" style="48" customWidth="1"/>
    <col min="1288" max="1288" width="0.25" style="48" customWidth="1"/>
    <col min="1289" max="1289" width="12.625" style="48" customWidth="1"/>
    <col min="1290" max="1290" width="0.25" style="48" customWidth="1"/>
    <col min="1291" max="1291" width="10.625" style="48" customWidth="1"/>
    <col min="1292" max="1292" width="0.25" style="48" customWidth="1"/>
    <col min="1293" max="1293" width="10.625" style="48" customWidth="1"/>
    <col min="1294" max="1294" width="0.25" style="48" customWidth="1"/>
    <col min="1295" max="1295" width="10.625" style="48" customWidth="1"/>
    <col min="1296" max="1296" width="0.25" style="48" customWidth="1"/>
    <col min="1297" max="1297" width="10.625" style="48" customWidth="1"/>
    <col min="1298" max="1298" width="0.25" style="48" customWidth="1"/>
    <col min="1299" max="1299" width="11.125" style="48" customWidth="1"/>
    <col min="1300" max="1300" width="0.375" style="48" customWidth="1"/>
    <col min="1301" max="1301" width="10.625" style="48" customWidth="1"/>
    <col min="1302" max="1302" width="0.25" style="48" customWidth="1"/>
    <col min="1303" max="1303" width="11.5" style="48" customWidth="1"/>
    <col min="1304" max="1304" width="0.25" style="48" customWidth="1"/>
    <col min="1305" max="1305" width="11.5" style="48" customWidth="1"/>
    <col min="1306" max="1306" width="0.25" style="48" customWidth="1"/>
    <col min="1307" max="1307" width="11.375" style="48" customWidth="1"/>
    <col min="1308" max="1308" width="0.25" style="48" customWidth="1"/>
    <col min="1309" max="1309" width="10.625" style="48" customWidth="1"/>
    <col min="1310" max="1310" width="0.25" style="48" customWidth="1"/>
    <col min="1311" max="1311" width="10.625" style="48" customWidth="1"/>
    <col min="1312" max="1312" width="0.25" style="48" customWidth="1"/>
    <col min="1313" max="1313" width="10.625" style="48" customWidth="1"/>
    <col min="1314" max="1538" width="8.25" style="48"/>
    <col min="1539" max="1539" width="2.625" style="48" customWidth="1"/>
    <col min="1540" max="1540" width="3.25" style="48" customWidth="1"/>
    <col min="1541" max="1541" width="5.125" style="48" customWidth="1"/>
    <col min="1542" max="1542" width="3.75" style="48" customWidth="1"/>
    <col min="1543" max="1543" width="3.5" style="48" customWidth="1"/>
    <col min="1544" max="1544" width="0.25" style="48" customWidth="1"/>
    <col min="1545" max="1545" width="12.625" style="48" customWidth="1"/>
    <col min="1546" max="1546" width="0.25" style="48" customWidth="1"/>
    <col min="1547" max="1547" width="10.625" style="48" customWidth="1"/>
    <col min="1548" max="1548" width="0.25" style="48" customWidth="1"/>
    <col min="1549" max="1549" width="10.625" style="48" customWidth="1"/>
    <col min="1550" max="1550" width="0.25" style="48" customWidth="1"/>
    <col min="1551" max="1551" width="10.625" style="48" customWidth="1"/>
    <col min="1552" max="1552" width="0.25" style="48" customWidth="1"/>
    <col min="1553" max="1553" width="10.625" style="48" customWidth="1"/>
    <col min="1554" max="1554" width="0.25" style="48" customWidth="1"/>
    <col min="1555" max="1555" width="11.125" style="48" customWidth="1"/>
    <col min="1556" max="1556" width="0.375" style="48" customWidth="1"/>
    <col min="1557" max="1557" width="10.625" style="48" customWidth="1"/>
    <col min="1558" max="1558" width="0.25" style="48" customWidth="1"/>
    <col min="1559" max="1559" width="11.5" style="48" customWidth="1"/>
    <col min="1560" max="1560" width="0.25" style="48" customWidth="1"/>
    <col min="1561" max="1561" width="11.5" style="48" customWidth="1"/>
    <col min="1562" max="1562" width="0.25" style="48" customWidth="1"/>
    <col min="1563" max="1563" width="11.375" style="48" customWidth="1"/>
    <col min="1564" max="1564" width="0.25" style="48" customWidth="1"/>
    <col min="1565" max="1565" width="10.625" style="48" customWidth="1"/>
    <col min="1566" max="1566" width="0.25" style="48" customWidth="1"/>
    <col min="1567" max="1567" width="10.625" style="48" customWidth="1"/>
    <col min="1568" max="1568" width="0.25" style="48" customWidth="1"/>
    <col min="1569" max="1569" width="10.625" style="48" customWidth="1"/>
    <col min="1570" max="1794" width="8.25" style="48"/>
    <col min="1795" max="1795" width="2.625" style="48" customWidth="1"/>
    <col min="1796" max="1796" width="3.25" style="48" customWidth="1"/>
    <col min="1797" max="1797" width="5.125" style="48" customWidth="1"/>
    <col min="1798" max="1798" width="3.75" style="48" customWidth="1"/>
    <col min="1799" max="1799" width="3.5" style="48" customWidth="1"/>
    <col min="1800" max="1800" width="0.25" style="48" customWidth="1"/>
    <col min="1801" max="1801" width="12.625" style="48" customWidth="1"/>
    <col min="1802" max="1802" width="0.25" style="48" customWidth="1"/>
    <col min="1803" max="1803" width="10.625" style="48" customWidth="1"/>
    <col min="1804" max="1804" width="0.25" style="48" customWidth="1"/>
    <col min="1805" max="1805" width="10.625" style="48" customWidth="1"/>
    <col min="1806" max="1806" width="0.25" style="48" customWidth="1"/>
    <col min="1807" max="1807" width="10.625" style="48" customWidth="1"/>
    <col min="1808" max="1808" width="0.25" style="48" customWidth="1"/>
    <col min="1809" max="1809" width="10.625" style="48" customWidth="1"/>
    <col min="1810" max="1810" width="0.25" style="48" customWidth="1"/>
    <col min="1811" max="1811" width="11.125" style="48" customWidth="1"/>
    <col min="1812" max="1812" width="0.375" style="48" customWidth="1"/>
    <col min="1813" max="1813" width="10.625" style="48" customWidth="1"/>
    <col min="1814" max="1814" width="0.25" style="48" customWidth="1"/>
    <col min="1815" max="1815" width="11.5" style="48" customWidth="1"/>
    <col min="1816" max="1816" width="0.25" style="48" customWidth="1"/>
    <col min="1817" max="1817" width="11.5" style="48" customWidth="1"/>
    <col min="1818" max="1818" width="0.25" style="48" customWidth="1"/>
    <col min="1819" max="1819" width="11.375" style="48" customWidth="1"/>
    <col min="1820" max="1820" width="0.25" style="48" customWidth="1"/>
    <col min="1821" max="1821" width="10.625" style="48" customWidth="1"/>
    <col min="1822" max="1822" width="0.25" style="48" customWidth="1"/>
    <col min="1823" max="1823" width="10.625" style="48" customWidth="1"/>
    <col min="1824" max="1824" width="0.25" style="48" customWidth="1"/>
    <col min="1825" max="1825" width="10.625" style="48" customWidth="1"/>
    <col min="1826" max="2050" width="8.25" style="48"/>
    <col min="2051" max="2051" width="2.625" style="48" customWidth="1"/>
    <col min="2052" max="2052" width="3.25" style="48" customWidth="1"/>
    <col min="2053" max="2053" width="5.125" style="48" customWidth="1"/>
    <col min="2054" max="2054" width="3.75" style="48" customWidth="1"/>
    <col min="2055" max="2055" width="3.5" style="48" customWidth="1"/>
    <col min="2056" max="2056" width="0.25" style="48" customWidth="1"/>
    <col min="2057" max="2057" width="12.625" style="48" customWidth="1"/>
    <col min="2058" max="2058" width="0.25" style="48" customWidth="1"/>
    <col min="2059" max="2059" width="10.625" style="48" customWidth="1"/>
    <col min="2060" max="2060" width="0.25" style="48" customWidth="1"/>
    <col min="2061" max="2061" width="10.625" style="48" customWidth="1"/>
    <col min="2062" max="2062" width="0.25" style="48" customWidth="1"/>
    <col min="2063" max="2063" width="10.625" style="48" customWidth="1"/>
    <col min="2064" max="2064" width="0.25" style="48" customWidth="1"/>
    <col min="2065" max="2065" width="10.625" style="48" customWidth="1"/>
    <col min="2066" max="2066" width="0.25" style="48" customWidth="1"/>
    <col min="2067" max="2067" width="11.125" style="48" customWidth="1"/>
    <col min="2068" max="2068" width="0.375" style="48" customWidth="1"/>
    <col min="2069" max="2069" width="10.625" style="48" customWidth="1"/>
    <col min="2070" max="2070" width="0.25" style="48" customWidth="1"/>
    <col min="2071" max="2071" width="11.5" style="48" customWidth="1"/>
    <col min="2072" max="2072" width="0.25" style="48" customWidth="1"/>
    <col min="2073" max="2073" width="11.5" style="48" customWidth="1"/>
    <col min="2074" max="2074" width="0.25" style="48" customWidth="1"/>
    <col min="2075" max="2075" width="11.375" style="48" customWidth="1"/>
    <col min="2076" max="2076" width="0.25" style="48" customWidth="1"/>
    <col min="2077" max="2077" width="10.625" style="48" customWidth="1"/>
    <col min="2078" max="2078" width="0.25" style="48" customWidth="1"/>
    <col min="2079" max="2079" width="10.625" style="48" customWidth="1"/>
    <col min="2080" max="2080" width="0.25" style="48" customWidth="1"/>
    <col min="2081" max="2081" width="10.625" style="48" customWidth="1"/>
    <col min="2082" max="2306" width="8.25" style="48"/>
    <col min="2307" max="2307" width="2.625" style="48" customWidth="1"/>
    <col min="2308" max="2308" width="3.25" style="48" customWidth="1"/>
    <col min="2309" max="2309" width="5.125" style="48" customWidth="1"/>
    <col min="2310" max="2310" width="3.75" style="48" customWidth="1"/>
    <col min="2311" max="2311" width="3.5" style="48" customWidth="1"/>
    <col min="2312" max="2312" width="0.25" style="48" customWidth="1"/>
    <col min="2313" max="2313" width="12.625" style="48" customWidth="1"/>
    <col min="2314" max="2314" width="0.25" style="48" customWidth="1"/>
    <col min="2315" max="2315" width="10.625" style="48" customWidth="1"/>
    <col min="2316" max="2316" width="0.25" style="48" customWidth="1"/>
    <col min="2317" max="2317" width="10.625" style="48" customWidth="1"/>
    <col min="2318" max="2318" width="0.25" style="48" customWidth="1"/>
    <col min="2319" max="2319" width="10.625" style="48" customWidth="1"/>
    <col min="2320" max="2320" width="0.25" style="48" customWidth="1"/>
    <col min="2321" max="2321" width="10.625" style="48" customWidth="1"/>
    <col min="2322" max="2322" width="0.25" style="48" customWidth="1"/>
    <col min="2323" max="2323" width="11.125" style="48" customWidth="1"/>
    <col min="2324" max="2324" width="0.375" style="48" customWidth="1"/>
    <col min="2325" max="2325" width="10.625" style="48" customWidth="1"/>
    <col min="2326" max="2326" width="0.25" style="48" customWidth="1"/>
    <col min="2327" max="2327" width="11.5" style="48" customWidth="1"/>
    <col min="2328" max="2328" width="0.25" style="48" customWidth="1"/>
    <col min="2329" max="2329" width="11.5" style="48" customWidth="1"/>
    <col min="2330" max="2330" width="0.25" style="48" customWidth="1"/>
    <col min="2331" max="2331" width="11.375" style="48" customWidth="1"/>
    <col min="2332" max="2332" width="0.25" style="48" customWidth="1"/>
    <col min="2333" max="2333" width="10.625" style="48" customWidth="1"/>
    <col min="2334" max="2334" width="0.25" style="48" customWidth="1"/>
    <col min="2335" max="2335" width="10.625" style="48" customWidth="1"/>
    <col min="2336" max="2336" width="0.25" style="48" customWidth="1"/>
    <col min="2337" max="2337" width="10.625" style="48" customWidth="1"/>
    <col min="2338" max="2562" width="8.25" style="48"/>
    <col min="2563" max="2563" width="2.625" style="48" customWidth="1"/>
    <col min="2564" max="2564" width="3.25" style="48" customWidth="1"/>
    <col min="2565" max="2565" width="5.125" style="48" customWidth="1"/>
    <col min="2566" max="2566" width="3.75" style="48" customWidth="1"/>
    <col min="2567" max="2567" width="3.5" style="48" customWidth="1"/>
    <col min="2568" max="2568" width="0.25" style="48" customWidth="1"/>
    <col min="2569" max="2569" width="12.625" style="48" customWidth="1"/>
    <col min="2570" max="2570" width="0.25" style="48" customWidth="1"/>
    <col min="2571" max="2571" width="10.625" style="48" customWidth="1"/>
    <col min="2572" max="2572" width="0.25" style="48" customWidth="1"/>
    <col min="2573" max="2573" width="10.625" style="48" customWidth="1"/>
    <col min="2574" max="2574" width="0.25" style="48" customWidth="1"/>
    <col min="2575" max="2575" width="10.625" style="48" customWidth="1"/>
    <col min="2576" max="2576" width="0.25" style="48" customWidth="1"/>
    <col min="2577" max="2577" width="10.625" style="48" customWidth="1"/>
    <col min="2578" max="2578" width="0.25" style="48" customWidth="1"/>
    <col min="2579" max="2579" width="11.125" style="48" customWidth="1"/>
    <col min="2580" max="2580" width="0.375" style="48" customWidth="1"/>
    <col min="2581" max="2581" width="10.625" style="48" customWidth="1"/>
    <col min="2582" max="2582" width="0.25" style="48" customWidth="1"/>
    <col min="2583" max="2583" width="11.5" style="48" customWidth="1"/>
    <col min="2584" max="2584" width="0.25" style="48" customWidth="1"/>
    <col min="2585" max="2585" width="11.5" style="48" customWidth="1"/>
    <col min="2586" max="2586" width="0.25" style="48" customWidth="1"/>
    <col min="2587" max="2587" width="11.375" style="48" customWidth="1"/>
    <col min="2588" max="2588" width="0.25" style="48" customWidth="1"/>
    <col min="2589" max="2589" width="10.625" style="48" customWidth="1"/>
    <col min="2590" max="2590" width="0.25" style="48" customWidth="1"/>
    <col min="2591" max="2591" width="10.625" style="48" customWidth="1"/>
    <col min="2592" max="2592" width="0.25" style="48" customWidth="1"/>
    <col min="2593" max="2593" width="10.625" style="48" customWidth="1"/>
    <col min="2594" max="2818" width="8.25" style="48"/>
    <col min="2819" max="2819" width="2.625" style="48" customWidth="1"/>
    <col min="2820" max="2820" width="3.25" style="48" customWidth="1"/>
    <col min="2821" max="2821" width="5.125" style="48" customWidth="1"/>
    <col min="2822" max="2822" width="3.75" style="48" customWidth="1"/>
    <col min="2823" max="2823" width="3.5" style="48" customWidth="1"/>
    <col min="2824" max="2824" width="0.25" style="48" customWidth="1"/>
    <col min="2825" max="2825" width="12.625" style="48" customWidth="1"/>
    <col min="2826" max="2826" width="0.25" style="48" customWidth="1"/>
    <col min="2827" max="2827" width="10.625" style="48" customWidth="1"/>
    <col min="2828" max="2828" width="0.25" style="48" customWidth="1"/>
    <col min="2829" max="2829" width="10.625" style="48" customWidth="1"/>
    <col min="2830" max="2830" width="0.25" style="48" customWidth="1"/>
    <col min="2831" max="2831" width="10.625" style="48" customWidth="1"/>
    <col min="2832" max="2832" width="0.25" style="48" customWidth="1"/>
    <col min="2833" max="2833" width="10.625" style="48" customWidth="1"/>
    <col min="2834" max="2834" width="0.25" style="48" customWidth="1"/>
    <col min="2835" max="2835" width="11.125" style="48" customWidth="1"/>
    <col min="2836" max="2836" width="0.375" style="48" customWidth="1"/>
    <col min="2837" max="2837" width="10.625" style="48" customWidth="1"/>
    <col min="2838" max="2838" width="0.25" style="48" customWidth="1"/>
    <col min="2839" max="2839" width="11.5" style="48" customWidth="1"/>
    <col min="2840" max="2840" width="0.25" style="48" customWidth="1"/>
    <col min="2841" max="2841" width="11.5" style="48" customWidth="1"/>
    <col min="2842" max="2842" width="0.25" style="48" customWidth="1"/>
    <col min="2843" max="2843" width="11.375" style="48" customWidth="1"/>
    <col min="2844" max="2844" width="0.25" style="48" customWidth="1"/>
    <col min="2845" max="2845" width="10.625" style="48" customWidth="1"/>
    <col min="2846" max="2846" width="0.25" style="48" customWidth="1"/>
    <col min="2847" max="2847" width="10.625" style="48" customWidth="1"/>
    <col min="2848" max="2848" width="0.25" style="48" customWidth="1"/>
    <col min="2849" max="2849" width="10.625" style="48" customWidth="1"/>
    <col min="2850" max="3074" width="8.25" style="48"/>
    <col min="3075" max="3075" width="2.625" style="48" customWidth="1"/>
    <col min="3076" max="3076" width="3.25" style="48" customWidth="1"/>
    <col min="3077" max="3077" width="5.125" style="48" customWidth="1"/>
    <col min="3078" max="3078" width="3.75" style="48" customWidth="1"/>
    <col min="3079" max="3079" width="3.5" style="48" customWidth="1"/>
    <col min="3080" max="3080" width="0.25" style="48" customWidth="1"/>
    <col min="3081" max="3081" width="12.625" style="48" customWidth="1"/>
    <col min="3082" max="3082" width="0.25" style="48" customWidth="1"/>
    <col min="3083" max="3083" width="10.625" style="48" customWidth="1"/>
    <col min="3084" max="3084" width="0.25" style="48" customWidth="1"/>
    <col min="3085" max="3085" width="10.625" style="48" customWidth="1"/>
    <col min="3086" max="3086" width="0.25" style="48" customWidth="1"/>
    <col min="3087" max="3087" width="10.625" style="48" customWidth="1"/>
    <col min="3088" max="3088" width="0.25" style="48" customWidth="1"/>
    <col min="3089" max="3089" width="10.625" style="48" customWidth="1"/>
    <col min="3090" max="3090" width="0.25" style="48" customWidth="1"/>
    <col min="3091" max="3091" width="11.125" style="48" customWidth="1"/>
    <col min="3092" max="3092" width="0.375" style="48" customWidth="1"/>
    <col min="3093" max="3093" width="10.625" style="48" customWidth="1"/>
    <col min="3094" max="3094" width="0.25" style="48" customWidth="1"/>
    <col min="3095" max="3095" width="11.5" style="48" customWidth="1"/>
    <col min="3096" max="3096" width="0.25" style="48" customWidth="1"/>
    <col min="3097" max="3097" width="11.5" style="48" customWidth="1"/>
    <col min="3098" max="3098" width="0.25" style="48" customWidth="1"/>
    <col min="3099" max="3099" width="11.375" style="48" customWidth="1"/>
    <col min="3100" max="3100" width="0.25" style="48" customWidth="1"/>
    <col min="3101" max="3101" width="10.625" style="48" customWidth="1"/>
    <col min="3102" max="3102" width="0.25" style="48" customWidth="1"/>
    <col min="3103" max="3103" width="10.625" style="48" customWidth="1"/>
    <col min="3104" max="3104" width="0.25" style="48" customWidth="1"/>
    <col min="3105" max="3105" width="10.625" style="48" customWidth="1"/>
    <col min="3106" max="3330" width="8.25" style="48"/>
    <col min="3331" max="3331" width="2.625" style="48" customWidth="1"/>
    <col min="3332" max="3332" width="3.25" style="48" customWidth="1"/>
    <col min="3333" max="3333" width="5.125" style="48" customWidth="1"/>
    <col min="3334" max="3334" width="3.75" style="48" customWidth="1"/>
    <col min="3335" max="3335" width="3.5" style="48" customWidth="1"/>
    <col min="3336" max="3336" width="0.25" style="48" customWidth="1"/>
    <col min="3337" max="3337" width="12.625" style="48" customWidth="1"/>
    <col min="3338" max="3338" width="0.25" style="48" customWidth="1"/>
    <col min="3339" max="3339" width="10.625" style="48" customWidth="1"/>
    <col min="3340" max="3340" width="0.25" style="48" customWidth="1"/>
    <col min="3341" max="3341" width="10.625" style="48" customWidth="1"/>
    <col min="3342" max="3342" width="0.25" style="48" customWidth="1"/>
    <col min="3343" max="3343" width="10.625" style="48" customWidth="1"/>
    <col min="3344" max="3344" width="0.25" style="48" customWidth="1"/>
    <col min="3345" max="3345" width="10.625" style="48" customWidth="1"/>
    <col min="3346" max="3346" width="0.25" style="48" customWidth="1"/>
    <col min="3347" max="3347" width="11.125" style="48" customWidth="1"/>
    <col min="3348" max="3348" width="0.375" style="48" customWidth="1"/>
    <col min="3349" max="3349" width="10.625" style="48" customWidth="1"/>
    <col min="3350" max="3350" width="0.25" style="48" customWidth="1"/>
    <col min="3351" max="3351" width="11.5" style="48" customWidth="1"/>
    <col min="3352" max="3352" width="0.25" style="48" customWidth="1"/>
    <col min="3353" max="3353" width="11.5" style="48" customWidth="1"/>
    <col min="3354" max="3354" width="0.25" style="48" customWidth="1"/>
    <col min="3355" max="3355" width="11.375" style="48" customWidth="1"/>
    <col min="3356" max="3356" width="0.25" style="48" customWidth="1"/>
    <col min="3357" max="3357" width="10.625" style="48" customWidth="1"/>
    <col min="3358" max="3358" width="0.25" style="48" customWidth="1"/>
    <col min="3359" max="3359" width="10.625" style="48" customWidth="1"/>
    <col min="3360" max="3360" width="0.25" style="48" customWidth="1"/>
    <col min="3361" max="3361" width="10.625" style="48" customWidth="1"/>
    <col min="3362" max="3586" width="8.25" style="48"/>
    <col min="3587" max="3587" width="2.625" style="48" customWidth="1"/>
    <col min="3588" max="3588" width="3.25" style="48" customWidth="1"/>
    <col min="3589" max="3589" width="5.125" style="48" customWidth="1"/>
    <col min="3590" max="3590" width="3.75" style="48" customWidth="1"/>
    <col min="3591" max="3591" width="3.5" style="48" customWidth="1"/>
    <col min="3592" max="3592" width="0.25" style="48" customWidth="1"/>
    <col min="3593" max="3593" width="12.625" style="48" customWidth="1"/>
    <col min="3594" max="3594" width="0.25" style="48" customWidth="1"/>
    <col min="3595" max="3595" width="10.625" style="48" customWidth="1"/>
    <col min="3596" max="3596" width="0.25" style="48" customWidth="1"/>
    <col min="3597" max="3597" width="10.625" style="48" customWidth="1"/>
    <col min="3598" max="3598" width="0.25" style="48" customWidth="1"/>
    <col min="3599" max="3599" width="10.625" style="48" customWidth="1"/>
    <col min="3600" max="3600" width="0.25" style="48" customWidth="1"/>
    <col min="3601" max="3601" width="10.625" style="48" customWidth="1"/>
    <col min="3602" max="3602" width="0.25" style="48" customWidth="1"/>
    <col min="3603" max="3603" width="11.125" style="48" customWidth="1"/>
    <col min="3604" max="3604" width="0.375" style="48" customWidth="1"/>
    <col min="3605" max="3605" width="10.625" style="48" customWidth="1"/>
    <col min="3606" max="3606" width="0.25" style="48" customWidth="1"/>
    <col min="3607" max="3607" width="11.5" style="48" customWidth="1"/>
    <col min="3608" max="3608" width="0.25" style="48" customWidth="1"/>
    <col min="3609" max="3609" width="11.5" style="48" customWidth="1"/>
    <col min="3610" max="3610" width="0.25" style="48" customWidth="1"/>
    <col min="3611" max="3611" width="11.375" style="48" customWidth="1"/>
    <col min="3612" max="3612" width="0.25" style="48" customWidth="1"/>
    <col min="3613" max="3613" width="10.625" style="48" customWidth="1"/>
    <col min="3614" max="3614" width="0.25" style="48" customWidth="1"/>
    <col min="3615" max="3615" width="10.625" style="48" customWidth="1"/>
    <col min="3616" max="3616" width="0.25" style="48" customWidth="1"/>
    <col min="3617" max="3617" width="10.625" style="48" customWidth="1"/>
    <col min="3618" max="3842" width="8.25" style="48"/>
    <col min="3843" max="3843" width="2.625" style="48" customWidth="1"/>
    <col min="3844" max="3844" width="3.25" style="48" customWidth="1"/>
    <col min="3845" max="3845" width="5.125" style="48" customWidth="1"/>
    <col min="3846" max="3846" width="3.75" style="48" customWidth="1"/>
    <col min="3847" max="3847" width="3.5" style="48" customWidth="1"/>
    <col min="3848" max="3848" width="0.25" style="48" customWidth="1"/>
    <col min="3849" max="3849" width="12.625" style="48" customWidth="1"/>
    <col min="3850" max="3850" width="0.25" style="48" customWidth="1"/>
    <col min="3851" max="3851" width="10.625" style="48" customWidth="1"/>
    <col min="3852" max="3852" width="0.25" style="48" customWidth="1"/>
    <col min="3853" max="3853" width="10.625" style="48" customWidth="1"/>
    <col min="3854" max="3854" width="0.25" style="48" customWidth="1"/>
    <col min="3855" max="3855" width="10.625" style="48" customWidth="1"/>
    <col min="3856" max="3856" width="0.25" style="48" customWidth="1"/>
    <col min="3857" max="3857" width="10.625" style="48" customWidth="1"/>
    <col min="3858" max="3858" width="0.25" style="48" customWidth="1"/>
    <col min="3859" max="3859" width="11.125" style="48" customWidth="1"/>
    <col min="3860" max="3860" width="0.375" style="48" customWidth="1"/>
    <col min="3861" max="3861" width="10.625" style="48" customWidth="1"/>
    <col min="3862" max="3862" width="0.25" style="48" customWidth="1"/>
    <col min="3863" max="3863" width="11.5" style="48" customWidth="1"/>
    <col min="3864" max="3864" width="0.25" style="48" customWidth="1"/>
    <col min="3865" max="3865" width="11.5" style="48" customWidth="1"/>
    <col min="3866" max="3866" width="0.25" style="48" customWidth="1"/>
    <col min="3867" max="3867" width="11.375" style="48" customWidth="1"/>
    <col min="3868" max="3868" width="0.25" style="48" customWidth="1"/>
    <col min="3869" max="3869" width="10.625" style="48" customWidth="1"/>
    <col min="3870" max="3870" width="0.25" style="48" customWidth="1"/>
    <col min="3871" max="3871" width="10.625" style="48" customWidth="1"/>
    <col min="3872" max="3872" width="0.25" style="48" customWidth="1"/>
    <col min="3873" max="3873" width="10.625" style="48" customWidth="1"/>
    <col min="3874" max="4098" width="8.25" style="48"/>
    <col min="4099" max="4099" width="2.625" style="48" customWidth="1"/>
    <col min="4100" max="4100" width="3.25" style="48" customWidth="1"/>
    <col min="4101" max="4101" width="5.125" style="48" customWidth="1"/>
    <col min="4102" max="4102" width="3.75" style="48" customWidth="1"/>
    <col min="4103" max="4103" width="3.5" style="48" customWidth="1"/>
    <col min="4104" max="4104" width="0.25" style="48" customWidth="1"/>
    <col min="4105" max="4105" width="12.625" style="48" customWidth="1"/>
    <col min="4106" max="4106" width="0.25" style="48" customWidth="1"/>
    <col min="4107" max="4107" width="10.625" style="48" customWidth="1"/>
    <col min="4108" max="4108" width="0.25" style="48" customWidth="1"/>
    <col min="4109" max="4109" width="10.625" style="48" customWidth="1"/>
    <col min="4110" max="4110" width="0.25" style="48" customWidth="1"/>
    <col min="4111" max="4111" width="10.625" style="48" customWidth="1"/>
    <col min="4112" max="4112" width="0.25" style="48" customWidth="1"/>
    <col min="4113" max="4113" width="10.625" style="48" customWidth="1"/>
    <col min="4114" max="4114" width="0.25" style="48" customWidth="1"/>
    <col min="4115" max="4115" width="11.125" style="48" customWidth="1"/>
    <col min="4116" max="4116" width="0.375" style="48" customWidth="1"/>
    <col min="4117" max="4117" width="10.625" style="48" customWidth="1"/>
    <col min="4118" max="4118" width="0.25" style="48" customWidth="1"/>
    <col min="4119" max="4119" width="11.5" style="48" customWidth="1"/>
    <col min="4120" max="4120" width="0.25" style="48" customWidth="1"/>
    <col min="4121" max="4121" width="11.5" style="48" customWidth="1"/>
    <col min="4122" max="4122" width="0.25" style="48" customWidth="1"/>
    <col min="4123" max="4123" width="11.375" style="48" customWidth="1"/>
    <col min="4124" max="4124" width="0.25" style="48" customWidth="1"/>
    <col min="4125" max="4125" width="10.625" style="48" customWidth="1"/>
    <col min="4126" max="4126" width="0.25" style="48" customWidth="1"/>
    <col min="4127" max="4127" width="10.625" style="48" customWidth="1"/>
    <col min="4128" max="4128" width="0.25" style="48" customWidth="1"/>
    <col min="4129" max="4129" width="10.625" style="48" customWidth="1"/>
    <col min="4130" max="4354" width="8.25" style="48"/>
    <col min="4355" max="4355" width="2.625" style="48" customWidth="1"/>
    <col min="4356" max="4356" width="3.25" style="48" customWidth="1"/>
    <col min="4357" max="4357" width="5.125" style="48" customWidth="1"/>
    <col min="4358" max="4358" width="3.75" style="48" customWidth="1"/>
    <col min="4359" max="4359" width="3.5" style="48" customWidth="1"/>
    <col min="4360" max="4360" width="0.25" style="48" customWidth="1"/>
    <col min="4361" max="4361" width="12.625" style="48" customWidth="1"/>
    <col min="4362" max="4362" width="0.25" style="48" customWidth="1"/>
    <col min="4363" max="4363" width="10.625" style="48" customWidth="1"/>
    <col min="4364" max="4364" width="0.25" style="48" customWidth="1"/>
    <col min="4365" max="4365" width="10.625" style="48" customWidth="1"/>
    <col min="4366" max="4366" width="0.25" style="48" customWidth="1"/>
    <col min="4367" max="4367" width="10.625" style="48" customWidth="1"/>
    <col min="4368" max="4368" width="0.25" style="48" customWidth="1"/>
    <col min="4369" max="4369" width="10.625" style="48" customWidth="1"/>
    <col min="4370" max="4370" width="0.25" style="48" customWidth="1"/>
    <col min="4371" max="4371" width="11.125" style="48" customWidth="1"/>
    <col min="4372" max="4372" width="0.375" style="48" customWidth="1"/>
    <col min="4373" max="4373" width="10.625" style="48" customWidth="1"/>
    <col min="4374" max="4374" width="0.25" style="48" customWidth="1"/>
    <col min="4375" max="4375" width="11.5" style="48" customWidth="1"/>
    <col min="4376" max="4376" width="0.25" style="48" customWidth="1"/>
    <col min="4377" max="4377" width="11.5" style="48" customWidth="1"/>
    <col min="4378" max="4378" width="0.25" style="48" customWidth="1"/>
    <col min="4379" max="4379" width="11.375" style="48" customWidth="1"/>
    <col min="4380" max="4380" width="0.25" style="48" customWidth="1"/>
    <col min="4381" max="4381" width="10.625" style="48" customWidth="1"/>
    <col min="4382" max="4382" width="0.25" style="48" customWidth="1"/>
    <col min="4383" max="4383" width="10.625" style="48" customWidth="1"/>
    <col min="4384" max="4384" width="0.25" style="48" customWidth="1"/>
    <col min="4385" max="4385" width="10.625" style="48" customWidth="1"/>
    <col min="4386" max="4610" width="8.25" style="48"/>
    <col min="4611" max="4611" width="2.625" style="48" customWidth="1"/>
    <col min="4612" max="4612" width="3.25" style="48" customWidth="1"/>
    <col min="4613" max="4613" width="5.125" style="48" customWidth="1"/>
    <col min="4614" max="4614" width="3.75" style="48" customWidth="1"/>
    <col min="4615" max="4615" width="3.5" style="48" customWidth="1"/>
    <col min="4616" max="4616" width="0.25" style="48" customWidth="1"/>
    <col min="4617" max="4617" width="12.625" style="48" customWidth="1"/>
    <col min="4618" max="4618" width="0.25" style="48" customWidth="1"/>
    <col min="4619" max="4619" width="10.625" style="48" customWidth="1"/>
    <col min="4620" max="4620" width="0.25" style="48" customWidth="1"/>
    <col min="4621" max="4621" width="10.625" style="48" customWidth="1"/>
    <col min="4622" max="4622" width="0.25" style="48" customWidth="1"/>
    <col min="4623" max="4623" width="10.625" style="48" customWidth="1"/>
    <col min="4624" max="4624" width="0.25" style="48" customWidth="1"/>
    <col min="4625" max="4625" width="10.625" style="48" customWidth="1"/>
    <col min="4626" max="4626" width="0.25" style="48" customWidth="1"/>
    <col min="4627" max="4627" width="11.125" style="48" customWidth="1"/>
    <col min="4628" max="4628" width="0.375" style="48" customWidth="1"/>
    <col min="4629" max="4629" width="10.625" style="48" customWidth="1"/>
    <col min="4630" max="4630" width="0.25" style="48" customWidth="1"/>
    <col min="4631" max="4631" width="11.5" style="48" customWidth="1"/>
    <col min="4632" max="4632" width="0.25" style="48" customWidth="1"/>
    <col min="4633" max="4633" width="11.5" style="48" customWidth="1"/>
    <col min="4634" max="4634" width="0.25" style="48" customWidth="1"/>
    <col min="4635" max="4635" width="11.375" style="48" customWidth="1"/>
    <col min="4636" max="4636" width="0.25" style="48" customWidth="1"/>
    <col min="4637" max="4637" width="10.625" style="48" customWidth="1"/>
    <col min="4638" max="4638" width="0.25" style="48" customWidth="1"/>
    <col min="4639" max="4639" width="10.625" style="48" customWidth="1"/>
    <col min="4640" max="4640" width="0.25" style="48" customWidth="1"/>
    <col min="4641" max="4641" width="10.625" style="48" customWidth="1"/>
    <col min="4642" max="4866" width="8.25" style="48"/>
    <col min="4867" max="4867" width="2.625" style="48" customWidth="1"/>
    <col min="4868" max="4868" width="3.25" style="48" customWidth="1"/>
    <col min="4869" max="4869" width="5.125" style="48" customWidth="1"/>
    <col min="4870" max="4870" width="3.75" style="48" customWidth="1"/>
    <col min="4871" max="4871" width="3.5" style="48" customWidth="1"/>
    <col min="4872" max="4872" width="0.25" style="48" customWidth="1"/>
    <col min="4873" max="4873" width="12.625" style="48" customWidth="1"/>
    <col min="4874" max="4874" width="0.25" style="48" customWidth="1"/>
    <col min="4875" max="4875" width="10.625" style="48" customWidth="1"/>
    <col min="4876" max="4876" width="0.25" style="48" customWidth="1"/>
    <col min="4877" max="4877" width="10.625" style="48" customWidth="1"/>
    <col min="4878" max="4878" width="0.25" style="48" customWidth="1"/>
    <col min="4879" max="4879" width="10.625" style="48" customWidth="1"/>
    <col min="4880" max="4880" width="0.25" style="48" customWidth="1"/>
    <col min="4881" max="4881" width="10.625" style="48" customWidth="1"/>
    <col min="4882" max="4882" width="0.25" style="48" customWidth="1"/>
    <col min="4883" max="4883" width="11.125" style="48" customWidth="1"/>
    <col min="4884" max="4884" width="0.375" style="48" customWidth="1"/>
    <col min="4885" max="4885" width="10.625" style="48" customWidth="1"/>
    <col min="4886" max="4886" width="0.25" style="48" customWidth="1"/>
    <col min="4887" max="4887" width="11.5" style="48" customWidth="1"/>
    <col min="4888" max="4888" width="0.25" style="48" customWidth="1"/>
    <col min="4889" max="4889" width="11.5" style="48" customWidth="1"/>
    <col min="4890" max="4890" width="0.25" style="48" customWidth="1"/>
    <col min="4891" max="4891" width="11.375" style="48" customWidth="1"/>
    <col min="4892" max="4892" width="0.25" style="48" customWidth="1"/>
    <col min="4893" max="4893" width="10.625" style="48" customWidth="1"/>
    <col min="4894" max="4894" width="0.25" style="48" customWidth="1"/>
    <col min="4895" max="4895" width="10.625" style="48" customWidth="1"/>
    <col min="4896" max="4896" width="0.25" style="48" customWidth="1"/>
    <col min="4897" max="4897" width="10.625" style="48" customWidth="1"/>
    <col min="4898" max="5122" width="8.25" style="48"/>
    <col min="5123" max="5123" width="2.625" style="48" customWidth="1"/>
    <col min="5124" max="5124" width="3.25" style="48" customWidth="1"/>
    <col min="5125" max="5125" width="5.125" style="48" customWidth="1"/>
    <col min="5126" max="5126" width="3.75" style="48" customWidth="1"/>
    <col min="5127" max="5127" width="3.5" style="48" customWidth="1"/>
    <col min="5128" max="5128" width="0.25" style="48" customWidth="1"/>
    <col min="5129" max="5129" width="12.625" style="48" customWidth="1"/>
    <col min="5130" max="5130" width="0.25" style="48" customWidth="1"/>
    <col min="5131" max="5131" width="10.625" style="48" customWidth="1"/>
    <col min="5132" max="5132" width="0.25" style="48" customWidth="1"/>
    <col min="5133" max="5133" width="10.625" style="48" customWidth="1"/>
    <col min="5134" max="5134" width="0.25" style="48" customWidth="1"/>
    <col min="5135" max="5135" width="10.625" style="48" customWidth="1"/>
    <col min="5136" max="5136" width="0.25" style="48" customWidth="1"/>
    <col min="5137" max="5137" width="10.625" style="48" customWidth="1"/>
    <col min="5138" max="5138" width="0.25" style="48" customWidth="1"/>
    <col min="5139" max="5139" width="11.125" style="48" customWidth="1"/>
    <col min="5140" max="5140" width="0.375" style="48" customWidth="1"/>
    <col min="5141" max="5141" width="10.625" style="48" customWidth="1"/>
    <col min="5142" max="5142" width="0.25" style="48" customWidth="1"/>
    <col min="5143" max="5143" width="11.5" style="48" customWidth="1"/>
    <col min="5144" max="5144" width="0.25" style="48" customWidth="1"/>
    <col min="5145" max="5145" width="11.5" style="48" customWidth="1"/>
    <col min="5146" max="5146" width="0.25" style="48" customWidth="1"/>
    <col min="5147" max="5147" width="11.375" style="48" customWidth="1"/>
    <col min="5148" max="5148" width="0.25" style="48" customWidth="1"/>
    <col min="5149" max="5149" width="10.625" style="48" customWidth="1"/>
    <col min="5150" max="5150" width="0.25" style="48" customWidth="1"/>
    <col min="5151" max="5151" width="10.625" style="48" customWidth="1"/>
    <col min="5152" max="5152" width="0.25" style="48" customWidth="1"/>
    <col min="5153" max="5153" width="10.625" style="48" customWidth="1"/>
    <col min="5154" max="5378" width="8.25" style="48"/>
    <col min="5379" max="5379" width="2.625" style="48" customWidth="1"/>
    <col min="5380" max="5380" width="3.25" style="48" customWidth="1"/>
    <col min="5381" max="5381" width="5.125" style="48" customWidth="1"/>
    <col min="5382" max="5382" width="3.75" style="48" customWidth="1"/>
    <col min="5383" max="5383" width="3.5" style="48" customWidth="1"/>
    <col min="5384" max="5384" width="0.25" style="48" customWidth="1"/>
    <col min="5385" max="5385" width="12.625" style="48" customWidth="1"/>
    <col min="5386" max="5386" width="0.25" style="48" customWidth="1"/>
    <col min="5387" max="5387" width="10.625" style="48" customWidth="1"/>
    <col min="5388" max="5388" width="0.25" style="48" customWidth="1"/>
    <col min="5389" max="5389" width="10.625" style="48" customWidth="1"/>
    <col min="5390" max="5390" width="0.25" style="48" customWidth="1"/>
    <col min="5391" max="5391" width="10.625" style="48" customWidth="1"/>
    <col min="5392" max="5392" width="0.25" style="48" customWidth="1"/>
    <col min="5393" max="5393" width="10.625" style="48" customWidth="1"/>
    <col min="5394" max="5394" width="0.25" style="48" customWidth="1"/>
    <col min="5395" max="5395" width="11.125" style="48" customWidth="1"/>
    <col min="5396" max="5396" width="0.375" style="48" customWidth="1"/>
    <col min="5397" max="5397" width="10.625" style="48" customWidth="1"/>
    <col min="5398" max="5398" width="0.25" style="48" customWidth="1"/>
    <col min="5399" max="5399" width="11.5" style="48" customWidth="1"/>
    <col min="5400" max="5400" width="0.25" style="48" customWidth="1"/>
    <col min="5401" max="5401" width="11.5" style="48" customWidth="1"/>
    <col min="5402" max="5402" width="0.25" style="48" customWidth="1"/>
    <col min="5403" max="5403" width="11.375" style="48" customWidth="1"/>
    <col min="5404" max="5404" width="0.25" style="48" customWidth="1"/>
    <col min="5405" max="5405" width="10.625" style="48" customWidth="1"/>
    <col min="5406" max="5406" width="0.25" style="48" customWidth="1"/>
    <col min="5407" max="5407" width="10.625" style="48" customWidth="1"/>
    <col min="5408" max="5408" width="0.25" style="48" customWidth="1"/>
    <col min="5409" max="5409" width="10.625" style="48" customWidth="1"/>
    <col min="5410" max="5634" width="8.25" style="48"/>
    <col min="5635" max="5635" width="2.625" style="48" customWidth="1"/>
    <col min="5636" max="5636" width="3.25" style="48" customWidth="1"/>
    <col min="5637" max="5637" width="5.125" style="48" customWidth="1"/>
    <col min="5638" max="5638" width="3.75" style="48" customWidth="1"/>
    <col min="5639" max="5639" width="3.5" style="48" customWidth="1"/>
    <col min="5640" max="5640" width="0.25" style="48" customWidth="1"/>
    <col min="5641" max="5641" width="12.625" style="48" customWidth="1"/>
    <col min="5642" max="5642" width="0.25" style="48" customWidth="1"/>
    <col min="5643" max="5643" width="10.625" style="48" customWidth="1"/>
    <col min="5644" max="5644" width="0.25" style="48" customWidth="1"/>
    <col min="5645" max="5645" width="10.625" style="48" customWidth="1"/>
    <col min="5646" max="5646" width="0.25" style="48" customWidth="1"/>
    <col min="5647" max="5647" width="10.625" style="48" customWidth="1"/>
    <col min="5648" max="5648" width="0.25" style="48" customWidth="1"/>
    <col min="5649" max="5649" width="10.625" style="48" customWidth="1"/>
    <col min="5650" max="5650" width="0.25" style="48" customWidth="1"/>
    <col min="5651" max="5651" width="11.125" style="48" customWidth="1"/>
    <col min="5652" max="5652" width="0.375" style="48" customWidth="1"/>
    <col min="5653" max="5653" width="10.625" style="48" customWidth="1"/>
    <col min="5654" max="5654" width="0.25" style="48" customWidth="1"/>
    <col min="5655" max="5655" width="11.5" style="48" customWidth="1"/>
    <col min="5656" max="5656" width="0.25" style="48" customWidth="1"/>
    <col min="5657" max="5657" width="11.5" style="48" customWidth="1"/>
    <col min="5658" max="5658" width="0.25" style="48" customWidth="1"/>
    <col min="5659" max="5659" width="11.375" style="48" customWidth="1"/>
    <col min="5660" max="5660" width="0.25" style="48" customWidth="1"/>
    <col min="5661" max="5661" width="10.625" style="48" customWidth="1"/>
    <col min="5662" max="5662" width="0.25" style="48" customWidth="1"/>
    <col min="5663" max="5663" width="10.625" style="48" customWidth="1"/>
    <col min="5664" max="5664" width="0.25" style="48" customWidth="1"/>
    <col min="5665" max="5665" width="10.625" style="48" customWidth="1"/>
    <col min="5666" max="5890" width="8.25" style="48"/>
    <col min="5891" max="5891" width="2.625" style="48" customWidth="1"/>
    <col min="5892" max="5892" width="3.25" style="48" customWidth="1"/>
    <col min="5893" max="5893" width="5.125" style="48" customWidth="1"/>
    <col min="5894" max="5894" width="3.75" style="48" customWidth="1"/>
    <col min="5895" max="5895" width="3.5" style="48" customWidth="1"/>
    <col min="5896" max="5896" width="0.25" style="48" customWidth="1"/>
    <col min="5897" max="5897" width="12.625" style="48" customWidth="1"/>
    <col min="5898" max="5898" width="0.25" style="48" customWidth="1"/>
    <col min="5899" max="5899" width="10.625" style="48" customWidth="1"/>
    <col min="5900" max="5900" width="0.25" style="48" customWidth="1"/>
    <col min="5901" max="5901" width="10.625" style="48" customWidth="1"/>
    <col min="5902" max="5902" width="0.25" style="48" customWidth="1"/>
    <col min="5903" max="5903" width="10.625" style="48" customWidth="1"/>
    <col min="5904" max="5904" width="0.25" style="48" customWidth="1"/>
    <col min="5905" max="5905" width="10.625" style="48" customWidth="1"/>
    <col min="5906" max="5906" width="0.25" style="48" customWidth="1"/>
    <col min="5907" max="5907" width="11.125" style="48" customWidth="1"/>
    <col min="5908" max="5908" width="0.375" style="48" customWidth="1"/>
    <col min="5909" max="5909" width="10.625" style="48" customWidth="1"/>
    <col min="5910" max="5910" width="0.25" style="48" customWidth="1"/>
    <col min="5911" max="5911" width="11.5" style="48" customWidth="1"/>
    <col min="5912" max="5912" width="0.25" style="48" customWidth="1"/>
    <col min="5913" max="5913" width="11.5" style="48" customWidth="1"/>
    <col min="5914" max="5914" width="0.25" style="48" customWidth="1"/>
    <col min="5915" max="5915" width="11.375" style="48" customWidth="1"/>
    <col min="5916" max="5916" width="0.25" style="48" customWidth="1"/>
    <col min="5917" max="5917" width="10.625" style="48" customWidth="1"/>
    <col min="5918" max="5918" width="0.25" style="48" customWidth="1"/>
    <col min="5919" max="5919" width="10.625" style="48" customWidth="1"/>
    <col min="5920" max="5920" width="0.25" style="48" customWidth="1"/>
    <col min="5921" max="5921" width="10.625" style="48" customWidth="1"/>
    <col min="5922" max="6146" width="8.25" style="48"/>
    <col min="6147" max="6147" width="2.625" style="48" customWidth="1"/>
    <col min="6148" max="6148" width="3.25" style="48" customWidth="1"/>
    <col min="6149" max="6149" width="5.125" style="48" customWidth="1"/>
    <col min="6150" max="6150" width="3.75" style="48" customWidth="1"/>
    <col min="6151" max="6151" width="3.5" style="48" customWidth="1"/>
    <col min="6152" max="6152" width="0.25" style="48" customWidth="1"/>
    <col min="6153" max="6153" width="12.625" style="48" customWidth="1"/>
    <col min="6154" max="6154" width="0.25" style="48" customWidth="1"/>
    <col min="6155" max="6155" width="10.625" style="48" customWidth="1"/>
    <col min="6156" max="6156" width="0.25" style="48" customWidth="1"/>
    <col min="6157" max="6157" width="10.625" style="48" customWidth="1"/>
    <col min="6158" max="6158" width="0.25" style="48" customWidth="1"/>
    <col min="6159" max="6159" width="10.625" style="48" customWidth="1"/>
    <col min="6160" max="6160" width="0.25" style="48" customWidth="1"/>
    <col min="6161" max="6161" width="10.625" style="48" customWidth="1"/>
    <col min="6162" max="6162" width="0.25" style="48" customWidth="1"/>
    <col min="6163" max="6163" width="11.125" style="48" customWidth="1"/>
    <col min="6164" max="6164" width="0.375" style="48" customWidth="1"/>
    <col min="6165" max="6165" width="10.625" style="48" customWidth="1"/>
    <col min="6166" max="6166" width="0.25" style="48" customWidth="1"/>
    <col min="6167" max="6167" width="11.5" style="48" customWidth="1"/>
    <col min="6168" max="6168" width="0.25" style="48" customWidth="1"/>
    <col min="6169" max="6169" width="11.5" style="48" customWidth="1"/>
    <col min="6170" max="6170" width="0.25" style="48" customWidth="1"/>
    <col min="6171" max="6171" width="11.375" style="48" customWidth="1"/>
    <col min="6172" max="6172" width="0.25" style="48" customWidth="1"/>
    <col min="6173" max="6173" width="10.625" style="48" customWidth="1"/>
    <col min="6174" max="6174" width="0.25" style="48" customWidth="1"/>
    <col min="6175" max="6175" width="10.625" style="48" customWidth="1"/>
    <col min="6176" max="6176" width="0.25" style="48" customWidth="1"/>
    <col min="6177" max="6177" width="10.625" style="48" customWidth="1"/>
    <col min="6178" max="6402" width="8.25" style="48"/>
    <col min="6403" max="6403" width="2.625" style="48" customWidth="1"/>
    <col min="6404" max="6404" width="3.25" style="48" customWidth="1"/>
    <col min="6405" max="6405" width="5.125" style="48" customWidth="1"/>
    <col min="6406" max="6406" width="3.75" style="48" customWidth="1"/>
    <col min="6407" max="6407" width="3.5" style="48" customWidth="1"/>
    <col min="6408" max="6408" width="0.25" style="48" customWidth="1"/>
    <col min="6409" max="6409" width="12.625" style="48" customWidth="1"/>
    <col min="6410" max="6410" width="0.25" style="48" customWidth="1"/>
    <col min="6411" max="6411" width="10.625" style="48" customWidth="1"/>
    <col min="6412" max="6412" width="0.25" style="48" customWidth="1"/>
    <col min="6413" max="6413" width="10.625" style="48" customWidth="1"/>
    <col min="6414" max="6414" width="0.25" style="48" customWidth="1"/>
    <col min="6415" max="6415" width="10.625" style="48" customWidth="1"/>
    <col min="6416" max="6416" width="0.25" style="48" customWidth="1"/>
    <col min="6417" max="6417" width="10.625" style="48" customWidth="1"/>
    <col min="6418" max="6418" width="0.25" style="48" customWidth="1"/>
    <col min="6419" max="6419" width="11.125" style="48" customWidth="1"/>
    <col min="6420" max="6420" width="0.375" style="48" customWidth="1"/>
    <col min="6421" max="6421" width="10.625" style="48" customWidth="1"/>
    <col min="6422" max="6422" width="0.25" style="48" customWidth="1"/>
    <col min="6423" max="6423" width="11.5" style="48" customWidth="1"/>
    <col min="6424" max="6424" width="0.25" style="48" customWidth="1"/>
    <col min="6425" max="6425" width="11.5" style="48" customWidth="1"/>
    <col min="6426" max="6426" width="0.25" style="48" customWidth="1"/>
    <col min="6427" max="6427" width="11.375" style="48" customWidth="1"/>
    <col min="6428" max="6428" width="0.25" style="48" customWidth="1"/>
    <col min="6429" max="6429" width="10.625" style="48" customWidth="1"/>
    <col min="6430" max="6430" width="0.25" style="48" customWidth="1"/>
    <col min="6431" max="6431" width="10.625" style="48" customWidth="1"/>
    <col min="6432" max="6432" width="0.25" style="48" customWidth="1"/>
    <col min="6433" max="6433" width="10.625" style="48" customWidth="1"/>
    <col min="6434" max="6658" width="8.25" style="48"/>
    <col min="6659" max="6659" width="2.625" style="48" customWidth="1"/>
    <col min="6660" max="6660" width="3.25" style="48" customWidth="1"/>
    <col min="6661" max="6661" width="5.125" style="48" customWidth="1"/>
    <col min="6662" max="6662" width="3.75" style="48" customWidth="1"/>
    <col min="6663" max="6663" width="3.5" style="48" customWidth="1"/>
    <col min="6664" max="6664" width="0.25" style="48" customWidth="1"/>
    <col min="6665" max="6665" width="12.625" style="48" customWidth="1"/>
    <col min="6666" max="6666" width="0.25" style="48" customWidth="1"/>
    <col min="6667" max="6667" width="10.625" style="48" customWidth="1"/>
    <col min="6668" max="6668" width="0.25" style="48" customWidth="1"/>
    <col min="6669" max="6669" width="10.625" style="48" customWidth="1"/>
    <col min="6670" max="6670" width="0.25" style="48" customWidth="1"/>
    <col min="6671" max="6671" width="10.625" style="48" customWidth="1"/>
    <col min="6672" max="6672" width="0.25" style="48" customWidth="1"/>
    <col min="6673" max="6673" width="10.625" style="48" customWidth="1"/>
    <col min="6674" max="6674" width="0.25" style="48" customWidth="1"/>
    <col min="6675" max="6675" width="11.125" style="48" customWidth="1"/>
    <col min="6676" max="6676" width="0.375" style="48" customWidth="1"/>
    <col min="6677" max="6677" width="10.625" style="48" customWidth="1"/>
    <col min="6678" max="6678" width="0.25" style="48" customWidth="1"/>
    <col min="6679" max="6679" width="11.5" style="48" customWidth="1"/>
    <col min="6680" max="6680" width="0.25" style="48" customWidth="1"/>
    <col min="6681" max="6681" width="11.5" style="48" customWidth="1"/>
    <col min="6682" max="6682" width="0.25" style="48" customWidth="1"/>
    <col min="6683" max="6683" width="11.375" style="48" customWidth="1"/>
    <col min="6684" max="6684" width="0.25" style="48" customWidth="1"/>
    <col min="6685" max="6685" width="10.625" style="48" customWidth="1"/>
    <col min="6686" max="6686" width="0.25" style="48" customWidth="1"/>
    <col min="6687" max="6687" width="10.625" style="48" customWidth="1"/>
    <col min="6688" max="6688" width="0.25" style="48" customWidth="1"/>
    <col min="6689" max="6689" width="10.625" style="48" customWidth="1"/>
    <col min="6690" max="6914" width="8.25" style="48"/>
    <col min="6915" max="6915" width="2.625" style="48" customWidth="1"/>
    <col min="6916" max="6916" width="3.25" style="48" customWidth="1"/>
    <col min="6917" max="6917" width="5.125" style="48" customWidth="1"/>
    <col min="6918" max="6918" width="3.75" style="48" customWidth="1"/>
    <col min="6919" max="6919" width="3.5" style="48" customWidth="1"/>
    <col min="6920" max="6920" width="0.25" style="48" customWidth="1"/>
    <col min="6921" max="6921" width="12.625" style="48" customWidth="1"/>
    <col min="6922" max="6922" width="0.25" style="48" customWidth="1"/>
    <col min="6923" max="6923" width="10.625" style="48" customWidth="1"/>
    <col min="6924" max="6924" width="0.25" style="48" customWidth="1"/>
    <col min="6925" max="6925" width="10.625" style="48" customWidth="1"/>
    <col min="6926" max="6926" width="0.25" style="48" customWidth="1"/>
    <col min="6927" max="6927" width="10.625" style="48" customWidth="1"/>
    <col min="6928" max="6928" width="0.25" style="48" customWidth="1"/>
    <col min="6929" max="6929" width="10.625" style="48" customWidth="1"/>
    <col min="6930" max="6930" width="0.25" style="48" customWidth="1"/>
    <col min="6931" max="6931" width="11.125" style="48" customWidth="1"/>
    <col min="6932" max="6932" width="0.375" style="48" customWidth="1"/>
    <col min="6933" max="6933" width="10.625" style="48" customWidth="1"/>
    <col min="6934" max="6934" width="0.25" style="48" customWidth="1"/>
    <col min="6935" max="6935" width="11.5" style="48" customWidth="1"/>
    <col min="6936" max="6936" width="0.25" style="48" customWidth="1"/>
    <col min="6937" max="6937" width="11.5" style="48" customWidth="1"/>
    <col min="6938" max="6938" width="0.25" style="48" customWidth="1"/>
    <col min="6939" max="6939" width="11.375" style="48" customWidth="1"/>
    <col min="6940" max="6940" width="0.25" style="48" customWidth="1"/>
    <col min="6941" max="6941" width="10.625" style="48" customWidth="1"/>
    <col min="6942" max="6942" width="0.25" style="48" customWidth="1"/>
    <col min="6943" max="6943" width="10.625" style="48" customWidth="1"/>
    <col min="6944" max="6944" width="0.25" style="48" customWidth="1"/>
    <col min="6945" max="6945" width="10.625" style="48" customWidth="1"/>
    <col min="6946" max="7170" width="8.25" style="48"/>
    <col min="7171" max="7171" width="2.625" style="48" customWidth="1"/>
    <col min="7172" max="7172" width="3.25" style="48" customWidth="1"/>
    <col min="7173" max="7173" width="5.125" style="48" customWidth="1"/>
    <col min="7174" max="7174" width="3.75" style="48" customWidth="1"/>
    <col min="7175" max="7175" width="3.5" style="48" customWidth="1"/>
    <col min="7176" max="7176" width="0.25" style="48" customWidth="1"/>
    <col min="7177" max="7177" width="12.625" style="48" customWidth="1"/>
    <col min="7178" max="7178" width="0.25" style="48" customWidth="1"/>
    <col min="7179" max="7179" width="10.625" style="48" customWidth="1"/>
    <col min="7180" max="7180" width="0.25" style="48" customWidth="1"/>
    <col min="7181" max="7181" width="10.625" style="48" customWidth="1"/>
    <col min="7182" max="7182" width="0.25" style="48" customWidth="1"/>
    <col min="7183" max="7183" width="10.625" style="48" customWidth="1"/>
    <col min="7184" max="7184" width="0.25" style="48" customWidth="1"/>
    <col min="7185" max="7185" width="10.625" style="48" customWidth="1"/>
    <col min="7186" max="7186" width="0.25" style="48" customWidth="1"/>
    <col min="7187" max="7187" width="11.125" style="48" customWidth="1"/>
    <col min="7188" max="7188" width="0.375" style="48" customWidth="1"/>
    <col min="7189" max="7189" width="10.625" style="48" customWidth="1"/>
    <col min="7190" max="7190" width="0.25" style="48" customWidth="1"/>
    <col min="7191" max="7191" width="11.5" style="48" customWidth="1"/>
    <col min="7192" max="7192" width="0.25" style="48" customWidth="1"/>
    <col min="7193" max="7193" width="11.5" style="48" customWidth="1"/>
    <col min="7194" max="7194" width="0.25" style="48" customWidth="1"/>
    <col min="7195" max="7195" width="11.375" style="48" customWidth="1"/>
    <col min="7196" max="7196" width="0.25" style="48" customWidth="1"/>
    <col min="7197" max="7197" width="10.625" style="48" customWidth="1"/>
    <col min="7198" max="7198" width="0.25" style="48" customWidth="1"/>
    <col min="7199" max="7199" width="10.625" style="48" customWidth="1"/>
    <col min="7200" max="7200" width="0.25" style="48" customWidth="1"/>
    <col min="7201" max="7201" width="10.625" style="48" customWidth="1"/>
    <col min="7202" max="7426" width="8.25" style="48"/>
    <col min="7427" max="7427" width="2.625" style="48" customWidth="1"/>
    <col min="7428" max="7428" width="3.25" style="48" customWidth="1"/>
    <col min="7429" max="7429" width="5.125" style="48" customWidth="1"/>
    <col min="7430" max="7430" width="3.75" style="48" customWidth="1"/>
    <col min="7431" max="7431" width="3.5" style="48" customWidth="1"/>
    <col min="7432" max="7432" width="0.25" style="48" customWidth="1"/>
    <col min="7433" max="7433" width="12.625" style="48" customWidth="1"/>
    <col min="7434" max="7434" width="0.25" style="48" customWidth="1"/>
    <col min="7435" max="7435" width="10.625" style="48" customWidth="1"/>
    <col min="7436" max="7436" width="0.25" style="48" customWidth="1"/>
    <col min="7437" max="7437" width="10.625" style="48" customWidth="1"/>
    <col min="7438" max="7438" width="0.25" style="48" customWidth="1"/>
    <col min="7439" max="7439" width="10.625" style="48" customWidth="1"/>
    <col min="7440" max="7440" width="0.25" style="48" customWidth="1"/>
    <col min="7441" max="7441" width="10.625" style="48" customWidth="1"/>
    <col min="7442" max="7442" width="0.25" style="48" customWidth="1"/>
    <col min="7443" max="7443" width="11.125" style="48" customWidth="1"/>
    <col min="7444" max="7444" width="0.375" style="48" customWidth="1"/>
    <col min="7445" max="7445" width="10.625" style="48" customWidth="1"/>
    <col min="7446" max="7446" width="0.25" style="48" customWidth="1"/>
    <col min="7447" max="7447" width="11.5" style="48" customWidth="1"/>
    <col min="7448" max="7448" width="0.25" style="48" customWidth="1"/>
    <col min="7449" max="7449" width="11.5" style="48" customWidth="1"/>
    <col min="7450" max="7450" width="0.25" style="48" customWidth="1"/>
    <col min="7451" max="7451" width="11.375" style="48" customWidth="1"/>
    <col min="7452" max="7452" width="0.25" style="48" customWidth="1"/>
    <col min="7453" max="7453" width="10.625" style="48" customWidth="1"/>
    <col min="7454" max="7454" width="0.25" style="48" customWidth="1"/>
    <col min="7455" max="7455" width="10.625" style="48" customWidth="1"/>
    <col min="7456" max="7456" width="0.25" style="48" customWidth="1"/>
    <col min="7457" max="7457" width="10.625" style="48" customWidth="1"/>
    <col min="7458" max="7682" width="8.25" style="48"/>
    <col min="7683" max="7683" width="2.625" style="48" customWidth="1"/>
    <col min="7684" max="7684" width="3.25" style="48" customWidth="1"/>
    <col min="7685" max="7685" width="5.125" style="48" customWidth="1"/>
    <col min="7686" max="7686" width="3.75" style="48" customWidth="1"/>
    <col min="7687" max="7687" width="3.5" style="48" customWidth="1"/>
    <col min="7688" max="7688" width="0.25" style="48" customWidth="1"/>
    <col min="7689" max="7689" width="12.625" style="48" customWidth="1"/>
    <col min="7690" max="7690" width="0.25" style="48" customWidth="1"/>
    <col min="7691" max="7691" width="10.625" style="48" customWidth="1"/>
    <col min="7692" max="7692" width="0.25" style="48" customWidth="1"/>
    <col min="7693" max="7693" width="10.625" style="48" customWidth="1"/>
    <col min="7694" max="7694" width="0.25" style="48" customWidth="1"/>
    <col min="7695" max="7695" width="10.625" style="48" customWidth="1"/>
    <col min="7696" max="7696" width="0.25" style="48" customWidth="1"/>
    <col min="7697" max="7697" width="10.625" style="48" customWidth="1"/>
    <col min="7698" max="7698" width="0.25" style="48" customWidth="1"/>
    <col min="7699" max="7699" width="11.125" style="48" customWidth="1"/>
    <col min="7700" max="7700" width="0.375" style="48" customWidth="1"/>
    <col min="7701" max="7701" width="10.625" style="48" customWidth="1"/>
    <col min="7702" max="7702" width="0.25" style="48" customWidth="1"/>
    <col min="7703" max="7703" width="11.5" style="48" customWidth="1"/>
    <col min="7704" max="7704" width="0.25" style="48" customWidth="1"/>
    <col min="7705" max="7705" width="11.5" style="48" customWidth="1"/>
    <col min="7706" max="7706" width="0.25" style="48" customWidth="1"/>
    <col min="7707" max="7707" width="11.375" style="48" customWidth="1"/>
    <col min="7708" max="7708" width="0.25" style="48" customWidth="1"/>
    <col min="7709" max="7709" width="10.625" style="48" customWidth="1"/>
    <col min="7710" max="7710" width="0.25" style="48" customWidth="1"/>
    <col min="7711" max="7711" width="10.625" style="48" customWidth="1"/>
    <col min="7712" max="7712" width="0.25" style="48" customWidth="1"/>
    <col min="7713" max="7713" width="10.625" style="48" customWidth="1"/>
    <col min="7714" max="7938" width="8.25" style="48"/>
    <col min="7939" max="7939" width="2.625" style="48" customWidth="1"/>
    <col min="7940" max="7940" width="3.25" style="48" customWidth="1"/>
    <col min="7941" max="7941" width="5.125" style="48" customWidth="1"/>
    <col min="7942" max="7942" width="3.75" style="48" customWidth="1"/>
    <col min="7943" max="7943" width="3.5" style="48" customWidth="1"/>
    <col min="7944" max="7944" width="0.25" style="48" customWidth="1"/>
    <col min="7945" max="7945" width="12.625" style="48" customWidth="1"/>
    <col min="7946" max="7946" width="0.25" style="48" customWidth="1"/>
    <col min="7947" max="7947" width="10.625" style="48" customWidth="1"/>
    <col min="7948" max="7948" width="0.25" style="48" customWidth="1"/>
    <col min="7949" max="7949" width="10.625" style="48" customWidth="1"/>
    <col min="7950" max="7950" width="0.25" style="48" customWidth="1"/>
    <col min="7951" max="7951" width="10.625" style="48" customWidth="1"/>
    <col min="7952" max="7952" width="0.25" style="48" customWidth="1"/>
    <col min="7953" max="7953" width="10.625" style="48" customWidth="1"/>
    <col min="7954" max="7954" width="0.25" style="48" customWidth="1"/>
    <col min="7955" max="7955" width="11.125" style="48" customWidth="1"/>
    <col min="7956" max="7956" width="0.375" style="48" customWidth="1"/>
    <col min="7957" max="7957" width="10.625" style="48" customWidth="1"/>
    <col min="7958" max="7958" width="0.25" style="48" customWidth="1"/>
    <col min="7959" max="7959" width="11.5" style="48" customWidth="1"/>
    <col min="7960" max="7960" width="0.25" style="48" customWidth="1"/>
    <col min="7961" max="7961" width="11.5" style="48" customWidth="1"/>
    <col min="7962" max="7962" width="0.25" style="48" customWidth="1"/>
    <col min="7963" max="7963" width="11.375" style="48" customWidth="1"/>
    <col min="7964" max="7964" width="0.25" style="48" customWidth="1"/>
    <col min="7965" max="7965" width="10.625" style="48" customWidth="1"/>
    <col min="7966" max="7966" width="0.25" style="48" customWidth="1"/>
    <col min="7967" max="7967" width="10.625" style="48" customWidth="1"/>
    <col min="7968" max="7968" width="0.25" style="48" customWidth="1"/>
    <col min="7969" max="7969" width="10.625" style="48" customWidth="1"/>
    <col min="7970" max="8194" width="8.25" style="48"/>
    <col min="8195" max="8195" width="2.625" style="48" customWidth="1"/>
    <col min="8196" max="8196" width="3.25" style="48" customWidth="1"/>
    <col min="8197" max="8197" width="5.125" style="48" customWidth="1"/>
    <col min="8198" max="8198" width="3.75" style="48" customWidth="1"/>
    <col min="8199" max="8199" width="3.5" style="48" customWidth="1"/>
    <col min="8200" max="8200" width="0.25" style="48" customWidth="1"/>
    <col min="8201" max="8201" width="12.625" style="48" customWidth="1"/>
    <col min="8202" max="8202" width="0.25" style="48" customWidth="1"/>
    <col min="8203" max="8203" width="10.625" style="48" customWidth="1"/>
    <col min="8204" max="8204" width="0.25" style="48" customWidth="1"/>
    <col min="8205" max="8205" width="10.625" style="48" customWidth="1"/>
    <col min="8206" max="8206" width="0.25" style="48" customWidth="1"/>
    <col min="8207" max="8207" width="10.625" style="48" customWidth="1"/>
    <col min="8208" max="8208" width="0.25" style="48" customWidth="1"/>
    <col min="8209" max="8209" width="10.625" style="48" customWidth="1"/>
    <col min="8210" max="8210" width="0.25" style="48" customWidth="1"/>
    <col min="8211" max="8211" width="11.125" style="48" customWidth="1"/>
    <col min="8212" max="8212" width="0.375" style="48" customWidth="1"/>
    <col min="8213" max="8213" width="10.625" style="48" customWidth="1"/>
    <col min="8214" max="8214" width="0.25" style="48" customWidth="1"/>
    <col min="8215" max="8215" width="11.5" style="48" customWidth="1"/>
    <col min="8216" max="8216" width="0.25" style="48" customWidth="1"/>
    <col min="8217" max="8217" width="11.5" style="48" customWidth="1"/>
    <col min="8218" max="8218" width="0.25" style="48" customWidth="1"/>
    <col min="8219" max="8219" width="11.375" style="48" customWidth="1"/>
    <col min="8220" max="8220" width="0.25" style="48" customWidth="1"/>
    <col min="8221" max="8221" width="10.625" style="48" customWidth="1"/>
    <col min="8222" max="8222" width="0.25" style="48" customWidth="1"/>
    <col min="8223" max="8223" width="10.625" style="48" customWidth="1"/>
    <col min="8224" max="8224" width="0.25" style="48" customWidth="1"/>
    <col min="8225" max="8225" width="10.625" style="48" customWidth="1"/>
    <col min="8226" max="8450" width="8.25" style="48"/>
    <col min="8451" max="8451" width="2.625" style="48" customWidth="1"/>
    <col min="8452" max="8452" width="3.25" style="48" customWidth="1"/>
    <col min="8453" max="8453" width="5.125" style="48" customWidth="1"/>
    <col min="8454" max="8454" width="3.75" style="48" customWidth="1"/>
    <col min="8455" max="8455" width="3.5" style="48" customWidth="1"/>
    <col min="8456" max="8456" width="0.25" style="48" customWidth="1"/>
    <col min="8457" max="8457" width="12.625" style="48" customWidth="1"/>
    <col min="8458" max="8458" width="0.25" style="48" customWidth="1"/>
    <col min="8459" max="8459" width="10.625" style="48" customWidth="1"/>
    <col min="8460" max="8460" width="0.25" style="48" customWidth="1"/>
    <col min="8461" max="8461" width="10.625" style="48" customWidth="1"/>
    <col min="8462" max="8462" width="0.25" style="48" customWidth="1"/>
    <col min="8463" max="8463" width="10.625" style="48" customWidth="1"/>
    <col min="8464" max="8464" width="0.25" style="48" customWidth="1"/>
    <col min="8465" max="8465" width="10.625" style="48" customWidth="1"/>
    <col min="8466" max="8466" width="0.25" style="48" customWidth="1"/>
    <col min="8467" max="8467" width="11.125" style="48" customWidth="1"/>
    <col min="8468" max="8468" width="0.375" style="48" customWidth="1"/>
    <col min="8469" max="8469" width="10.625" style="48" customWidth="1"/>
    <col min="8470" max="8470" width="0.25" style="48" customWidth="1"/>
    <col min="8471" max="8471" width="11.5" style="48" customWidth="1"/>
    <col min="8472" max="8472" width="0.25" style="48" customWidth="1"/>
    <col min="8473" max="8473" width="11.5" style="48" customWidth="1"/>
    <col min="8474" max="8474" width="0.25" style="48" customWidth="1"/>
    <col min="8475" max="8475" width="11.375" style="48" customWidth="1"/>
    <col min="8476" max="8476" width="0.25" style="48" customWidth="1"/>
    <col min="8477" max="8477" width="10.625" style="48" customWidth="1"/>
    <col min="8478" max="8478" width="0.25" style="48" customWidth="1"/>
    <col min="8479" max="8479" width="10.625" style="48" customWidth="1"/>
    <col min="8480" max="8480" width="0.25" style="48" customWidth="1"/>
    <col min="8481" max="8481" width="10.625" style="48" customWidth="1"/>
    <col min="8482" max="8706" width="8.25" style="48"/>
    <col min="8707" max="8707" width="2.625" style="48" customWidth="1"/>
    <col min="8708" max="8708" width="3.25" style="48" customWidth="1"/>
    <col min="8709" max="8709" width="5.125" style="48" customWidth="1"/>
    <col min="8710" max="8710" width="3.75" style="48" customWidth="1"/>
    <col min="8711" max="8711" width="3.5" style="48" customWidth="1"/>
    <col min="8712" max="8712" width="0.25" style="48" customWidth="1"/>
    <col min="8713" max="8713" width="12.625" style="48" customWidth="1"/>
    <col min="8714" max="8714" width="0.25" style="48" customWidth="1"/>
    <col min="8715" max="8715" width="10.625" style="48" customWidth="1"/>
    <col min="8716" max="8716" width="0.25" style="48" customWidth="1"/>
    <col min="8717" max="8717" width="10.625" style="48" customWidth="1"/>
    <col min="8718" max="8718" width="0.25" style="48" customWidth="1"/>
    <col min="8719" max="8719" width="10.625" style="48" customWidth="1"/>
    <col min="8720" max="8720" width="0.25" style="48" customWidth="1"/>
    <col min="8721" max="8721" width="10.625" style="48" customWidth="1"/>
    <col min="8722" max="8722" width="0.25" style="48" customWidth="1"/>
    <col min="8723" max="8723" width="11.125" style="48" customWidth="1"/>
    <col min="8724" max="8724" width="0.375" style="48" customWidth="1"/>
    <col min="8725" max="8725" width="10.625" style="48" customWidth="1"/>
    <col min="8726" max="8726" width="0.25" style="48" customWidth="1"/>
    <col min="8727" max="8727" width="11.5" style="48" customWidth="1"/>
    <col min="8728" max="8728" width="0.25" style="48" customWidth="1"/>
    <col min="8729" max="8729" width="11.5" style="48" customWidth="1"/>
    <col min="8730" max="8730" width="0.25" style="48" customWidth="1"/>
    <col min="8731" max="8731" width="11.375" style="48" customWidth="1"/>
    <col min="8732" max="8732" width="0.25" style="48" customWidth="1"/>
    <col min="8733" max="8733" width="10.625" style="48" customWidth="1"/>
    <col min="8734" max="8734" width="0.25" style="48" customWidth="1"/>
    <col min="8735" max="8735" width="10.625" style="48" customWidth="1"/>
    <col min="8736" max="8736" width="0.25" style="48" customWidth="1"/>
    <col min="8737" max="8737" width="10.625" style="48" customWidth="1"/>
    <col min="8738" max="8962" width="8.25" style="48"/>
    <col min="8963" max="8963" width="2.625" style="48" customWidth="1"/>
    <col min="8964" max="8964" width="3.25" style="48" customWidth="1"/>
    <col min="8965" max="8965" width="5.125" style="48" customWidth="1"/>
    <col min="8966" max="8966" width="3.75" style="48" customWidth="1"/>
    <col min="8967" max="8967" width="3.5" style="48" customWidth="1"/>
    <col min="8968" max="8968" width="0.25" style="48" customWidth="1"/>
    <col min="8969" max="8969" width="12.625" style="48" customWidth="1"/>
    <col min="8970" max="8970" width="0.25" style="48" customWidth="1"/>
    <col min="8971" max="8971" width="10.625" style="48" customWidth="1"/>
    <col min="8972" max="8972" width="0.25" style="48" customWidth="1"/>
    <col min="8973" max="8973" width="10.625" style="48" customWidth="1"/>
    <col min="8974" max="8974" width="0.25" style="48" customWidth="1"/>
    <col min="8975" max="8975" width="10.625" style="48" customWidth="1"/>
    <col min="8976" max="8976" width="0.25" style="48" customWidth="1"/>
    <col min="8977" max="8977" width="10.625" style="48" customWidth="1"/>
    <col min="8978" max="8978" width="0.25" style="48" customWidth="1"/>
    <col min="8979" max="8979" width="11.125" style="48" customWidth="1"/>
    <col min="8980" max="8980" width="0.375" style="48" customWidth="1"/>
    <col min="8981" max="8981" width="10.625" style="48" customWidth="1"/>
    <col min="8982" max="8982" width="0.25" style="48" customWidth="1"/>
    <col min="8983" max="8983" width="11.5" style="48" customWidth="1"/>
    <col min="8984" max="8984" width="0.25" style="48" customWidth="1"/>
    <col min="8985" max="8985" width="11.5" style="48" customWidth="1"/>
    <col min="8986" max="8986" width="0.25" style="48" customWidth="1"/>
    <col min="8987" max="8987" width="11.375" style="48" customWidth="1"/>
    <col min="8988" max="8988" width="0.25" style="48" customWidth="1"/>
    <col min="8989" max="8989" width="10.625" style="48" customWidth="1"/>
    <col min="8990" max="8990" width="0.25" style="48" customWidth="1"/>
    <col min="8991" max="8991" width="10.625" style="48" customWidth="1"/>
    <col min="8992" max="8992" width="0.25" style="48" customWidth="1"/>
    <col min="8993" max="8993" width="10.625" style="48" customWidth="1"/>
    <col min="8994" max="9218" width="8.25" style="48"/>
    <col min="9219" max="9219" width="2.625" style="48" customWidth="1"/>
    <col min="9220" max="9220" width="3.25" style="48" customWidth="1"/>
    <col min="9221" max="9221" width="5.125" style="48" customWidth="1"/>
    <col min="9222" max="9222" width="3.75" style="48" customWidth="1"/>
    <col min="9223" max="9223" width="3.5" style="48" customWidth="1"/>
    <col min="9224" max="9224" width="0.25" style="48" customWidth="1"/>
    <col min="9225" max="9225" width="12.625" style="48" customWidth="1"/>
    <col min="9226" max="9226" width="0.25" style="48" customWidth="1"/>
    <col min="9227" max="9227" width="10.625" style="48" customWidth="1"/>
    <col min="9228" max="9228" width="0.25" style="48" customWidth="1"/>
    <col min="9229" max="9229" width="10.625" style="48" customWidth="1"/>
    <col min="9230" max="9230" width="0.25" style="48" customWidth="1"/>
    <col min="9231" max="9231" width="10.625" style="48" customWidth="1"/>
    <col min="9232" max="9232" width="0.25" style="48" customWidth="1"/>
    <col min="9233" max="9233" width="10.625" style="48" customWidth="1"/>
    <col min="9234" max="9234" width="0.25" style="48" customWidth="1"/>
    <col min="9235" max="9235" width="11.125" style="48" customWidth="1"/>
    <col min="9236" max="9236" width="0.375" style="48" customWidth="1"/>
    <col min="9237" max="9237" width="10.625" style="48" customWidth="1"/>
    <col min="9238" max="9238" width="0.25" style="48" customWidth="1"/>
    <col min="9239" max="9239" width="11.5" style="48" customWidth="1"/>
    <col min="9240" max="9240" width="0.25" style="48" customWidth="1"/>
    <col min="9241" max="9241" width="11.5" style="48" customWidth="1"/>
    <col min="9242" max="9242" width="0.25" style="48" customWidth="1"/>
    <col min="9243" max="9243" width="11.375" style="48" customWidth="1"/>
    <col min="9244" max="9244" width="0.25" style="48" customWidth="1"/>
    <col min="9245" max="9245" width="10.625" style="48" customWidth="1"/>
    <col min="9246" max="9246" width="0.25" style="48" customWidth="1"/>
    <col min="9247" max="9247" width="10.625" style="48" customWidth="1"/>
    <col min="9248" max="9248" width="0.25" style="48" customWidth="1"/>
    <col min="9249" max="9249" width="10.625" style="48" customWidth="1"/>
    <col min="9250" max="9474" width="8.25" style="48"/>
    <col min="9475" max="9475" width="2.625" style="48" customWidth="1"/>
    <col min="9476" max="9476" width="3.25" style="48" customWidth="1"/>
    <col min="9477" max="9477" width="5.125" style="48" customWidth="1"/>
    <col min="9478" max="9478" width="3.75" style="48" customWidth="1"/>
    <col min="9479" max="9479" width="3.5" style="48" customWidth="1"/>
    <col min="9480" max="9480" width="0.25" style="48" customWidth="1"/>
    <col min="9481" max="9481" width="12.625" style="48" customWidth="1"/>
    <col min="9482" max="9482" width="0.25" style="48" customWidth="1"/>
    <col min="9483" max="9483" width="10.625" style="48" customWidth="1"/>
    <col min="9484" max="9484" width="0.25" style="48" customWidth="1"/>
    <col min="9485" max="9485" width="10.625" style="48" customWidth="1"/>
    <col min="9486" max="9486" width="0.25" style="48" customWidth="1"/>
    <col min="9487" max="9487" width="10.625" style="48" customWidth="1"/>
    <col min="9488" max="9488" width="0.25" style="48" customWidth="1"/>
    <col min="9489" max="9489" width="10.625" style="48" customWidth="1"/>
    <col min="9490" max="9490" width="0.25" style="48" customWidth="1"/>
    <col min="9491" max="9491" width="11.125" style="48" customWidth="1"/>
    <col min="9492" max="9492" width="0.375" style="48" customWidth="1"/>
    <col min="9493" max="9493" width="10.625" style="48" customWidth="1"/>
    <col min="9494" max="9494" width="0.25" style="48" customWidth="1"/>
    <col min="9495" max="9495" width="11.5" style="48" customWidth="1"/>
    <col min="9496" max="9496" width="0.25" style="48" customWidth="1"/>
    <col min="9497" max="9497" width="11.5" style="48" customWidth="1"/>
    <col min="9498" max="9498" width="0.25" style="48" customWidth="1"/>
    <col min="9499" max="9499" width="11.375" style="48" customWidth="1"/>
    <col min="9500" max="9500" width="0.25" style="48" customWidth="1"/>
    <col min="9501" max="9501" width="10.625" style="48" customWidth="1"/>
    <col min="9502" max="9502" width="0.25" style="48" customWidth="1"/>
    <col min="9503" max="9503" width="10.625" style="48" customWidth="1"/>
    <col min="9504" max="9504" width="0.25" style="48" customWidth="1"/>
    <col min="9505" max="9505" width="10.625" style="48" customWidth="1"/>
    <col min="9506" max="9730" width="8.25" style="48"/>
    <col min="9731" max="9731" width="2.625" style="48" customWidth="1"/>
    <col min="9732" max="9732" width="3.25" style="48" customWidth="1"/>
    <col min="9733" max="9733" width="5.125" style="48" customWidth="1"/>
    <col min="9734" max="9734" width="3.75" style="48" customWidth="1"/>
    <col min="9735" max="9735" width="3.5" style="48" customWidth="1"/>
    <col min="9736" max="9736" width="0.25" style="48" customWidth="1"/>
    <col min="9737" max="9737" width="12.625" style="48" customWidth="1"/>
    <col min="9738" max="9738" width="0.25" style="48" customWidth="1"/>
    <col min="9739" max="9739" width="10.625" style="48" customWidth="1"/>
    <col min="9740" max="9740" width="0.25" style="48" customWidth="1"/>
    <col min="9741" max="9741" width="10.625" style="48" customWidth="1"/>
    <col min="9742" max="9742" width="0.25" style="48" customWidth="1"/>
    <col min="9743" max="9743" width="10.625" style="48" customWidth="1"/>
    <col min="9744" max="9744" width="0.25" style="48" customWidth="1"/>
    <col min="9745" max="9745" width="10.625" style="48" customWidth="1"/>
    <col min="9746" max="9746" width="0.25" style="48" customWidth="1"/>
    <col min="9747" max="9747" width="11.125" style="48" customWidth="1"/>
    <col min="9748" max="9748" width="0.375" style="48" customWidth="1"/>
    <col min="9749" max="9749" width="10.625" style="48" customWidth="1"/>
    <col min="9750" max="9750" width="0.25" style="48" customWidth="1"/>
    <col min="9751" max="9751" width="11.5" style="48" customWidth="1"/>
    <col min="9752" max="9752" width="0.25" style="48" customWidth="1"/>
    <col min="9753" max="9753" width="11.5" style="48" customWidth="1"/>
    <col min="9754" max="9754" width="0.25" style="48" customWidth="1"/>
    <col min="9755" max="9755" width="11.375" style="48" customWidth="1"/>
    <col min="9756" max="9756" width="0.25" style="48" customWidth="1"/>
    <col min="9757" max="9757" width="10.625" style="48" customWidth="1"/>
    <col min="9758" max="9758" width="0.25" style="48" customWidth="1"/>
    <col min="9759" max="9759" width="10.625" style="48" customWidth="1"/>
    <col min="9760" max="9760" width="0.25" style="48" customWidth="1"/>
    <col min="9761" max="9761" width="10.625" style="48" customWidth="1"/>
    <col min="9762" max="9986" width="8.25" style="48"/>
    <col min="9987" max="9987" width="2.625" style="48" customWidth="1"/>
    <col min="9988" max="9988" width="3.25" style="48" customWidth="1"/>
    <col min="9989" max="9989" width="5.125" style="48" customWidth="1"/>
    <col min="9990" max="9990" width="3.75" style="48" customWidth="1"/>
    <col min="9991" max="9991" width="3.5" style="48" customWidth="1"/>
    <col min="9992" max="9992" width="0.25" style="48" customWidth="1"/>
    <col min="9993" max="9993" width="12.625" style="48" customWidth="1"/>
    <col min="9994" max="9994" width="0.25" style="48" customWidth="1"/>
    <col min="9995" max="9995" width="10.625" style="48" customWidth="1"/>
    <col min="9996" max="9996" width="0.25" style="48" customWidth="1"/>
    <col min="9997" max="9997" width="10.625" style="48" customWidth="1"/>
    <col min="9998" max="9998" width="0.25" style="48" customWidth="1"/>
    <col min="9999" max="9999" width="10.625" style="48" customWidth="1"/>
    <col min="10000" max="10000" width="0.25" style="48" customWidth="1"/>
    <col min="10001" max="10001" width="10.625" style="48" customWidth="1"/>
    <col min="10002" max="10002" width="0.25" style="48" customWidth="1"/>
    <col min="10003" max="10003" width="11.125" style="48" customWidth="1"/>
    <col min="10004" max="10004" width="0.375" style="48" customWidth="1"/>
    <col min="10005" max="10005" width="10.625" style="48" customWidth="1"/>
    <col min="10006" max="10006" width="0.25" style="48" customWidth="1"/>
    <col min="10007" max="10007" width="11.5" style="48" customWidth="1"/>
    <col min="10008" max="10008" width="0.25" style="48" customWidth="1"/>
    <col min="10009" max="10009" width="11.5" style="48" customWidth="1"/>
    <col min="10010" max="10010" width="0.25" style="48" customWidth="1"/>
    <col min="10011" max="10011" width="11.375" style="48" customWidth="1"/>
    <col min="10012" max="10012" width="0.25" style="48" customWidth="1"/>
    <col min="10013" max="10013" width="10.625" style="48" customWidth="1"/>
    <col min="10014" max="10014" width="0.25" style="48" customWidth="1"/>
    <col min="10015" max="10015" width="10.625" style="48" customWidth="1"/>
    <col min="10016" max="10016" width="0.25" style="48" customWidth="1"/>
    <col min="10017" max="10017" width="10.625" style="48" customWidth="1"/>
    <col min="10018" max="10242" width="8.25" style="48"/>
    <col min="10243" max="10243" width="2.625" style="48" customWidth="1"/>
    <col min="10244" max="10244" width="3.25" style="48" customWidth="1"/>
    <col min="10245" max="10245" width="5.125" style="48" customWidth="1"/>
    <col min="10246" max="10246" width="3.75" style="48" customWidth="1"/>
    <col min="10247" max="10247" width="3.5" style="48" customWidth="1"/>
    <col min="10248" max="10248" width="0.25" style="48" customWidth="1"/>
    <col min="10249" max="10249" width="12.625" style="48" customWidth="1"/>
    <col min="10250" max="10250" width="0.25" style="48" customWidth="1"/>
    <col min="10251" max="10251" width="10.625" style="48" customWidth="1"/>
    <col min="10252" max="10252" width="0.25" style="48" customWidth="1"/>
    <col min="10253" max="10253" width="10.625" style="48" customWidth="1"/>
    <col min="10254" max="10254" width="0.25" style="48" customWidth="1"/>
    <col min="10255" max="10255" width="10.625" style="48" customWidth="1"/>
    <col min="10256" max="10256" width="0.25" style="48" customWidth="1"/>
    <col min="10257" max="10257" width="10.625" style="48" customWidth="1"/>
    <col min="10258" max="10258" width="0.25" style="48" customWidth="1"/>
    <col min="10259" max="10259" width="11.125" style="48" customWidth="1"/>
    <col min="10260" max="10260" width="0.375" style="48" customWidth="1"/>
    <col min="10261" max="10261" width="10.625" style="48" customWidth="1"/>
    <col min="10262" max="10262" width="0.25" style="48" customWidth="1"/>
    <col min="10263" max="10263" width="11.5" style="48" customWidth="1"/>
    <col min="10264" max="10264" width="0.25" style="48" customWidth="1"/>
    <col min="10265" max="10265" width="11.5" style="48" customWidth="1"/>
    <col min="10266" max="10266" width="0.25" style="48" customWidth="1"/>
    <col min="10267" max="10267" width="11.375" style="48" customWidth="1"/>
    <col min="10268" max="10268" width="0.25" style="48" customWidth="1"/>
    <col min="10269" max="10269" width="10.625" style="48" customWidth="1"/>
    <col min="10270" max="10270" width="0.25" style="48" customWidth="1"/>
    <col min="10271" max="10271" width="10.625" style="48" customWidth="1"/>
    <col min="10272" max="10272" width="0.25" style="48" customWidth="1"/>
    <col min="10273" max="10273" width="10.625" style="48" customWidth="1"/>
    <col min="10274" max="10498" width="8.25" style="48"/>
    <col min="10499" max="10499" width="2.625" style="48" customWidth="1"/>
    <col min="10500" max="10500" width="3.25" style="48" customWidth="1"/>
    <col min="10501" max="10501" width="5.125" style="48" customWidth="1"/>
    <col min="10502" max="10502" width="3.75" style="48" customWidth="1"/>
    <col min="10503" max="10503" width="3.5" style="48" customWidth="1"/>
    <col min="10504" max="10504" width="0.25" style="48" customWidth="1"/>
    <col min="10505" max="10505" width="12.625" style="48" customWidth="1"/>
    <col min="10506" max="10506" width="0.25" style="48" customWidth="1"/>
    <col min="10507" max="10507" width="10.625" style="48" customWidth="1"/>
    <col min="10508" max="10508" width="0.25" style="48" customWidth="1"/>
    <col min="10509" max="10509" width="10.625" style="48" customWidth="1"/>
    <col min="10510" max="10510" width="0.25" style="48" customWidth="1"/>
    <col min="10511" max="10511" width="10.625" style="48" customWidth="1"/>
    <col min="10512" max="10512" width="0.25" style="48" customWidth="1"/>
    <col min="10513" max="10513" width="10.625" style="48" customWidth="1"/>
    <col min="10514" max="10514" width="0.25" style="48" customWidth="1"/>
    <col min="10515" max="10515" width="11.125" style="48" customWidth="1"/>
    <col min="10516" max="10516" width="0.375" style="48" customWidth="1"/>
    <col min="10517" max="10517" width="10.625" style="48" customWidth="1"/>
    <col min="10518" max="10518" width="0.25" style="48" customWidth="1"/>
    <col min="10519" max="10519" width="11.5" style="48" customWidth="1"/>
    <col min="10520" max="10520" width="0.25" style="48" customWidth="1"/>
    <col min="10521" max="10521" width="11.5" style="48" customWidth="1"/>
    <col min="10522" max="10522" width="0.25" style="48" customWidth="1"/>
    <col min="10523" max="10523" width="11.375" style="48" customWidth="1"/>
    <col min="10524" max="10524" width="0.25" style="48" customWidth="1"/>
    <col min="10525" max="10525" width="10.625" style="48" customWidth="1"/>
    <col min="10526" max="10526" width="0.25" style="48" customWidth="1"/>
    <col min="10527" max="10527" width="10.625" style="48" customWidth="1"/>
    <col min="10528" max="10528" width="0.25" style="48" customWidth="1"/>
    <col min="10529" max="10529" width="10.625" style="48" customWidth="1"/>
    <col min="10530" max="10754" width="8.25" style="48"/>
    <col min="10755" max="10755" width="2.625" style="48" customWidth="1"/>
    <col min="10756" max="10756" width="3.25" style="48" customWidth="1"/>
    <col min="10757" max="10757" width="5.125" style="48" customWidth="1"/>
    <col min="10758" max="10758" width="3.75" style="48" customWidth="1"/>
    <col min="10759" max="10759" width="3.5" style="48" customWidth="1"/>
    <col min="10760" max="10760" width="0.25" style="48" customWidth="1"/>
    <col min="10761" max="10761" width="12.625" style="48" customWidth="1"/>
    <col min="10762" max="10762" width="0.25" style="48" customWidth="1"/>
    <col min="10763" max="10763" width="10.625" style="48" customWidth="1"/>
    <col min="10764" max="10764" width="0.25" style="48" customWidth="1"/>
    <col min="10765" max="10765" width="10.625" style="48" customWidth="1"/>
    <col min="10766" max="10766" width="0.25" style="48" customWidth="1"/>
    <col min="10767" max="10767" width="10.625" style="48" customWidth="1"/>
    <col min="10768" max="10768" width="0.25" style="48" customWidth="1"/>
    <col min="10769" max="10769" width="10.625" style="48" customWidth="1"/>
    <col min="10770" max="10770" width="0.25" style="48" customWidth="1"/>
    <col min="10771" max="10771" width="11.125" style="48" customWidth="1"/>
    <col min="10772" max="10772" width="0.375" style="48" customWidth="1"/>
    <col min="10773" max="10773" width="10.625" style="48" customWidth="1"/>
    <col min="10774" max="10774" width="0.25" style="48" customWidth="1"/>
    <col min="10775" max="10775" width="11.5" style="48" customWidth="1"/>
    <col min="10776" max="10776" width="0.25" style="48" customWidth="1"/>
    <col min="10777" max="10777" width="11.5" style="48" customWidth="1"/>
    <col min="10778" max="10778" width="0.25" style="48" customWidth="1"/>
    <col min="10779" max="10779" width="11.375" style="48" customWidth="1"/>
    <col min="10780" max="10780" width="0.25" style="48" customWidth="1"/>
    <col min="10781" max="10781" width="10.625" style="48" customWidth="1"/>
    <col min="10782" max="10782" width="0.25" style="48" customWidth="1"/>
    <col min="10783" max="10783" width="10.625" style="48" customWidth="1"/>
    <col min="10784" max="10784" width="0.25" style="48" customWidth="1"/>
    <col min="10785" max="10785" width="10.625" style="48" customWidth="1"/>
    <col min="10786" max="11010" width="8.25" style="48"/>
    <col min="11011" max="11011" width="2.625" style="48" customWidth="1"/>
    <col min="11012" max="11012" width="3.25" style="48" customWidth="1"/>
    <col min="11013" max="11013" width="5.125" style="48" customWidth="1"/>
    <col min="11014" max="11014" width="3.75" style="48" customWidth="1"/>
    <col min="11015" max="11015" width="3.5" style="48" customWidth="1"/>
    <col min="11016" max="11016" width="0.25" style="48" customWidth="1"/>
    <col min="11017" max="11017" width="12.625" style="48" customWidth="1"/>
    <col min="11018" max="11018" width="0.25" style="48" customWidth="1"/>
    <col min="11019" max="11019" width="10.625" style="48" customWidth="1"/>
    <col min="11020" max="11020" width="0.25" style="48" customWidth="1"/>
    <col min="11021" max="11021" width="10.625" style="48" customWidth="1"/>
    <col min="11022" max="11022" width="0.25" style="48" customWidth="1"/>
    <col min="11023" max="11023" width="10.625" style="48" customWidth="1"/>
    <col min="11024" max="11024" width="0.25" style="48" customWidth="1"/>
    <col min="11025" max="11025" width="10.625" style="48" customWidth="1"/>
    <col min="11026" max="11026" width="0.25" style="48" customWidth="1"/>
    <col min="11027" max="11027" width="11.125" style="48" customWidth="1"/>
    <col min="11028" max="11028" width="0.375" style="48" customWidth="1"/>
    <col min="11029" max="11029" width="10.625" style="48" customWidth="1"/>
    <col min="11030" max="11030" width="0.25" style="48" customWidth="1"/>
    <col min="11031" max="11031" width="11.5" style="48" customWidth="1"/>
    <col min="11032" max="11032" width="0.25" style="48" customWidth="1"/>
    <col min="11033" max="11033" width="11.5" style="48" customWidth="1"/>
    <col min="11034" max="11034" width="0.25" style="48" customWidth="1"/>
    <col min="11035" max="11035" width="11.375" style="48" customWidth="1"/>
    <col min="11036" max="11036" width="0.25" style="48" customWidth="1"/>
    <col min="11037" max="11037" width="10.625" style="48" customWidth="1"/>
    <col min="11038" max="11038" width="0.25" style="48" customWidth="1"/>
    <col min="11039" max="11039" width="10.625" style="48" customWidth="1"/>
    <col min="11040" max="11040" width="0.25" style="48" customWidth="1"/>
    <col min="11041" max="11041" width="10.625" style="48" customWidth="1"/>
    <col min="11042" max="11266" width="8.25" style="48"/>
    <col min="11267" max="11267" width="2.625" style="48" customWidth="1"/>
    <col min="11268" max="11268" width="3.25" style="48" customWidth="1"/>
    <col min="11269" max="11269" width="5.125" style="48" customWidth="1"/>
    <col min="11270" max="11270" width="3.75" style="48" customWidth="1"/>
    <col min="11271" max="11271" width="3.5" style="48" customWidth="1"/>
    <col min="11272" max="11272" width="0.25" style="48" customWidth="1"/>
    <col min="11273" max="11273" width="12.625" style="48" customWidth="1"/>
    <col min="11274" max="11274" width="0.25" style="48" customWidth="1"/>
    <col min="11275" max="11275" width="10.625" style="48" customWidth="1"/>
    <col min="11276" max="11276" width="0.25" style="48" customWidth="1"/>
    <col min="11277" max="11277" width="10.625" style="48" customWidth="1"/>
    <col min="11278" max="11278" width="0.25" style="48" customWidth="1"/>
    <col min="11279" max="11279" width="10.625" style="48" customWidth="1"/>
    <col min="11280" max="11280" width="0.25" style="48" customWidth="1"/>
    <col min="11281" max="11281" width="10.625" style="48" customWidth="1"/>
    <col min="11282" max="11282" width="0.25" style="48" customWidth="1"/>
    <col min="11283" max="11283" width="11.125" style="48" customWidth="1"/>
    <col min="11284" max="11284" width="0.375" style="48" customWidth="1"/>
    <col min="11285" max="11285" width="10.625" style="48" customWidth="1"/>
    <col min="11286" max="11286" width="0.25" style="48" customWidth="1"/>
    <col min="11287" max="11287" width="11.5" style="48" customWidth="1"/>
    <col min="11288" max="11288" width="0.25" style="48" customWidth="1"/>
    <col min="11289" max="11289" width="11.5" style="48" customWidth="1"/>
    <col min="11290" max="11290" width="0.25" style="48" customWidth="1"/>
    <col min="11291" max="11291" width="11.375" style="48" customWidth="1"/>
    <col min="11292" max="11292" width="0.25" style="48" customWidth="1"/>
    <col min="11293" max="11293" width="10.625" style="48" customWidth="1"/>
    <col min="11294" max="11294" width="0.25" style="48" customWidth="1"/>
    <col min="11295" max="11295" width="10.625" style="48" customWidth="1"/>
    <col min="11296" max="11296" width="0.25" style="48" customWidth="1"/>
    <col min="11297" max="11297" width="10.625" style="48" customWidth="1"/>
    <col min="11298" max="11522" width="8.25" style="48"/>
    <col min="11523" max="11523" width="2.625" style="48" customWidth="1"/>
    <col min="11524" max="11524" width="3.25" style="48" customWidth="1"/>
    <col min="11525" max="11525" width="5.125" style="48" customWidth="1"/>
    <col min="11526" max="11526" width="3.75" style="48" customWidth="1"/>
    <col min="11527" max="11527" width="3.5" style="48" customWidth="1"/>
    <col min="11528" max="11528" width="0.25" style="48" customWidth="1"/>
    <col min="11529" max="11529" width="12.625" style="48" customWidth="1"/>
    <col min="11530" max="11530" width="0.25" style="48" customWidth="1"/>
    <col min="11531" max="11531" width="10.625" style="48" customWidth="1"/>
    <col min="11532" max="11532" width="0.25" style="48" customWidth="1"/>
    <col min="11533" max="11533" width="10.625" style="48" customWidth="1"/>
    <col min="11534" max="11534" width="0.25" style="48" customWidth="1"/>
    <col min="11535" max="11535" width="10.625" style="48" customWidth="1"/>
    <col min="11536" max="11536" width="0.25" style="48" customWidth="1"/>
    <col min="11537" max="11537" width="10.625" style="48" customWidth="1"/>
    <col min="11538" max="11538" width="0.25" style="48" customWidth="1"/>
    <col min="11539" max="11539" width="11.125" style="48" customWidth="1"/>
    <col min="11540" max="11540" width="0.375" style="48" customWidth="1"/>
    <col min="11541" max="11541" width="10.625" style="48" customWidth="1"/>
    <col min="11542" max="11542" width="0.25" style="48" customWidth="1"/>
    <col min="11543" max="11543" width="11.5" style="48" customWidth="1"/>
    <col min="11544" max="11544" width="0.25" style="48" customWidth="1"/>
    <col min="11545" max="11545" width="11.5" style="48" customWidth="1"/>
    <col min="11546" max="11546" width="0.25" style="48" customWidth="1"/>
    <col min="11547" max="11547" width="11.375" style="48" customWidth="1"/>
    <col min="11548" max="11548" width="0.25" style="48" customWidth="1"/>
    <col min="11549" max="11549" width="10.625" style="48" customWidth="1"/>
    <col min="11550" max="11550" width="0.25" style="48" customWidth="1"/>
    <col min="11551" max="11551" width="10.625" style="48" customWidth="1"/>
    <col min="11552" max="11552" width="0.25" style="48" customWidth="1"/>
    <col min="11553" max="11553" width="10.625" style="48" customWidth="1"/>
    <col min="11554" max="11778" width="8.25" style="48"/>
    <col min="11779" max="11779" width="2.625" style="48" customWidth="1"/>
    <col min="11780" max="11780" width="3.25" style="48" customWidth="1"/>
    <col min="11781" max="11781" width="5.125" style="48" customWidth="1"/>
    <col min="11782" max="11782" width="3.75" style="48" customWidth="1"/>
    <col min="11783" max="11783" width="3.5" style="48" customWidth="1"/>
    <col min="11784" max="11784" width="0.25" style="48" customWidth="1"/>
    <col min="11785" max="11785" width="12.625" style="48" customWidth="1"/>
    <col min="11786" max="11786" width="0.25" style="48" customWidth="1"/>
    <col min="11787" max="11787" width="10.625" style="48" customWidth="1"/>
    <col min="11788" max="11788" width="0.25" style="48" customWidth="1"/>
    <col min="11789" max="11789" width="10.625" style="48" customWidth="1"/>
    <col min="11790" max="11790" width="0.25" style="48" customWidth="1"/>
    <col min="11791" max="11791" width="10.625" style="48" customWidth="1"/>
    <col min="11792" max="11792" width="0.25" style="48" customWidth="1"/>
    <col min="11793" max="11793" width="10.625" style="48" customWidth="1"/>
    <col min="11794" max="11794" width="0.25" style="48" customWidth="1"/>
    <col min="11795" max="11795" width="11.125" style="48" customWidth="1"/>
    <col min="11796" max="11796" width="0.375" style="48" customWidth="1"/>
    <col min="11797" max="11797" width="10.625" style="48" customWidth="1"/>
    <col min="11798" max="11798" width="0.25" style="48" customWidth="1"/>
    <col min="11799" max="11799" width="11.5" style="48" customWidth="1"/>
    <col min="11800" max="11800" width="0.25" style="48" customWidth="1"/>
    <col min="11801" max="11801" width="11.5" style="48" customWidth="1"/>
    <col min="11802" max="11802" width="0.25" style="48" customWidth="1"/>
    <col min="11803" max="11803" width="11.375" style="48" customWidth="1"/>
    <col min="11804" max="11804" width="0.25" style="48" customWidth="1"/>
    <col min="11805" max="11805" width="10.625" style="48" customWidth="1"/>
    <col min="11806" max="11806" width="0.25" style="48" customWidth="1"/>
    <col min="11807" max="11807" width="10.625" style="48" customWidth="1"/>
    <col min="11808" max="11808" width="0.25" style="48" customWidth="1"/>
    <col min="11809" max="11809" width="10.625" style="48" customWidth="1"/>
    <col min="11810" max="12034" width="8.25" style="48"/>
    <col min="12035" max="12035" width="2.625" style="48" customWidth="1"/>
    <col min="12036" max="12036" width="3.25" style="48" customWidth="1"/>
    <col min="12037" max="12037" width="5.125" style="48" customWidth="1"/>
    <col min="12038" max="12038" width="3.75" style="48" customWidth="1"/>
    <col min="12039" max="12039" width="3.5" style="48" customWidth="1"/>
    <col min="12040" max="12040" width="0.25" style="48" customWidth="1"/>
    <col min="12041" max="12041" width="12.625" style="48" customWidth="1"/>
    <col min="12042" max="12042" width="0.25" style="48" customWidth="1"/>
    <col min="12043" max="12043" width="10.625" style="48" customWidth="1"/>
    <col min="12044" max="12044" width="0.25" style="48" customWidth="1"/>
    <col min="12045" max="12045" width="10.625" style="48" customWidth="1"/>
    <col min="12046" max="12046" width="0.25" style="48" customWidth="1"/>
    <col min="12047" max="12047" width="10.625" style="48" customWidth="1"/>
    <col min="12048" max="12048" width="0.25" style="48" customWidth="1"/>
    <col min="12049" max="12049" width="10.625" style="48" customWidth="1"/>
    <col min="12050" max="12050" width="0.25" style="48" customWidth="1"/>
    <col min="12051" max="12051" width="11.125" style="48" customWidth="1"/>
    <col min="12052" max="12052" width="0.375" style="48" customWidth="1"/>
    <col min="12053" max="12053" width="10.625" style="48" customWidth="1"/>
    <col min="12054" max="12054" width="0.25" style="48" customWidth="1"/>
    <col min="12055" max="12055" width="11.5" style="48" customWidth="1"/>
    <col min="12056" max="12056" width="0.25" style="48" customWidth="1"/>
    <col min="12057" max="12057" width="11.5" style="48" customWidth="1"/>
    <col min="12058" max="12058" width="0.25" style="48" customWidth="1"/>
    <col min="12059" max="12059" width="11.375" style="48" customWidth="1"/>
    <col min="12060" max="12060" width="0.25" style="48" customWidth="1"/>
    <col min="12061" max="12061" width="10.625" style="48" customWidth="1"/>
    <col min="12062" max="12062" width="0.25" style="48" customWidth="1"/>
    <col min="12063" max="12063" width="10.625" style="48" customWidth="1"/>
    <col min="12064" max="12064" width="0.25" style="48" customWidth="1"/>
    <col min="12065" max="12065" width="10.625" style="48" customWidth="1"/>
    <col min="12066" max="12290" width="8.25" style="48"/>
    <col min="12291" max="12291" width="2.625" style="48" customWidth="1"/>
    <col min="12292" max="12292" width="3.25" style="48" customWidth="1"/>
    <col min="12293" max="12293" width="5.125" style="48" customWidth="1"/>
    <col min="12294" max="12294" width="3.75" style="48" customWidth="1"/>
    <col min="12295" max="12295" width="3.5" style="48" customWidth="1"/>
    <col min="12296" max="12296" width="0.25" style="48" customWidth="1"/>
    <col min="12297" max="12297" width="12.625" style="48" customWidth="1"/>
    <col min="12298" max="12298" width="0.25" style="48" customWidth="1"/>
    <col min="12299" max="12299" width="10.625" style="48" customWidth="1"/>
    <col min="12300" max="12300" width="0.25" style="48" customWidth="1"/>
    <col min="12301" max="12301" width="10.625" style="48" customWidth="1"/>
    <col min="12302" max="12302" width="0.25" style="48" customWidth="1"/>
    <col min="12303" max="12303" width="10.625" style="48" customWidth="1"/>
    <col min="12304" max="12304" width="0.25" style="48" customWidth="1"/>
    <col min="12305" max="12305" width="10.625" style="48" customWidth="1"/>
    <col min="12306" max="12306" width="0.25" style="48" customWidth="1"/>
    <col min="12307" max="12307" width="11.125" style="48" customWidth="1"/>
    <col min="12308" max="12308" width="0.375" style="48" customWidth="1"/>
    <col min="12309" max="12309" width="10.625" style="48" customWidth="1"/>
    <col min="12310" max="12310" width="0.25" style="48" customWidth="1"/>
    <col min="12311" max="12311" width="11.5" style="48" customWidth="1"/>
    <col min="12312" max="12312" width="0.25" style="48" customWidth="1"/>
    <col min="12313" max="12313" width="11.5" style="48" customWidth="1"/>
    <col min="12314" max="12314" width="0.25" style="48" customWidth="1"/>
    <col min="12315" max="12315" width="11.375" style="48" customWidth="1"/>
    <col min="12316" max="12316" width="0.25" style="48" customWidth="1"/>
    <col min="12317" max="12317" width="10.625" style="48" customWidth="1"/>
    <col min="12318" max="12318" width="0.25" style="48" customWidth="1"/>
    <col min="12319" max="12319" width="10.625" style="48" customWidth="1"/>
    <col min="12320" max="12320" width="0.25" style="48" customWidth="1"/>
    <col min="12321" max="12321" width="10.625" style="48" customWidth="1"/>
    <col min="12322" max="12546" width="8.25" style="48"/>
    <col min="12547" max="12547" width="2.625" style="48" customWidth="1"/>
    <col min="12548" max="12548" width="3.25" style="48" customWidth="1"/>
    <col min="12549" max="12549" width="5.125" style="48" customWidth="1"/>
    <col min="12550" max="12550" width="3.75" style="48" customWidth="1"/>
    <col min="12551" max="12551" width="3.5" style="48" customWidth="1"/>
    <col min="12552" max="12552" width="0.25" style="48" customWidth="1"/>
    <col min="12553" max="12553" width="12.625" style="48" customWidth="1"/>
    <col min="12554" max="12554" width="0.25" style="48" customWidth="1"/>
    <col min="12555" max="12555" width="10.625" style="48" customWidth="1"/>
    <col min="12556" max="12556" width="0.25" style="48" customWidth="1"/>
    <col min="12557" max="12557" width="10.625" style="48" customWidth="1"/>
    <col min="12558" max="12558" width="0.25" style="48" customWidth="1"/>
    <col min="12559" max="12559" width="10.625" style="48" customWidth="1"/>
    <col min="12560" max="12560" width="0.25" style="48" customWidth="1"/>
    <col min="12561" max="12561" width="10.625" style="48" customWidth="1"/>
    <col min="12562" max="12562" width="0.25" style="48" customWidth="1"/>
    <col min="12563" max="12563" width="11.125" style="48" customWidth="1"/>
    <col min="12564" max="12564" width="0.375" style="48" customWidth="1"/>
    <col min="12565" max="12565" width="10.625" style="48" customWidth="1"/>
    <col min="12566" max="12566" width="0.25" style="48" customWidth="1"/>
    <col min="12567" max="12567" width="11.5" style="48" customWidth="1"/>
    <col min="12568" max="12568" width="0.25" style="48" customWidth="1"/>
    <col min="12569" max="12569" width="11.5" style="48" customWidth="1"/>
    <col min="12570" max="12570" width="0.25" style="48" customWidth="1"/>
    <col min="12571" max="12571" width="11.375" style="48" customWidth="1"/>
    <col min="12572" max="12572" width="0.25" style="48" customWidth="1"/>
    <col min="12573" max="12573" width="10.625" style="48" customWidth="1"/>
    <col min="12574" max="12574" width="0.25" style="48" customWidth="1"/>
    <col min="12575" max="12575" width="10.625" style="48" customWidth="1"/>
    <col min="12576" max="12576" width="0.25" style="48" customWidth="1"/>
    <col min="12577" max="12577" width="10.625" style="48" customWidth="1"/>
    <col min="12578" max="12802" width="8.25" style="48"/>
    <col min="12803" max="12803" width="2.625" style="48" customWidth="1"/>
    <col min="12804" max="12804" width="3.25" style="48" customWidth="1"/>
    <col min="12805" max="12805" width="5.125" style="48" customWidth="1"/>
    <col min="12806" max="12806" width="3.75" style="48" customWidth="1"/>
    <col min="12807" max="12807" width="3.5" style="48" customWidth="1"/>
    <col min="12808" max="12808" width="0.25" style="48" customWidth="1"/>
    <col min="12809" max="12809" width="12.625" style="48" customWidth="1"/>
    <col min="12810" max="12810" width="0.25" style="48" customWidth="1"/>
    <col min="12811" max="12811" width="10.625" style="48" customWidth="1"/>
    <col min="12812" max="12812" width="0.25" style="48" customWidth="1"/>
    <col min="12813" max="12813" width="10.625" style="48" customWidth="1"/>
    <col min="12814" max="12814" width="0.25" style="48" customWidth="1"/>
    <col min="12815" max="12815" width="10.625" style="48" customWidth="1"/>
    <col min="12816" max="12816" width="0.25" style="48" customWidth="1"/>
    <col min="12817" max="12817" width="10.625" style="48" customWidth="1"/>
    <col min="12818" max="12818" width="0.25" style="48" customWidth="1"/>
    <col min="12819" max="12819" width="11.125" style="48" customWidth="1"/>
    <col min="12820" max="12820" width="0.375" style="48" customWidth="1"/>
    <col min="12821" max="12821" width="10.625" style="48" customWidth="1"/>
    <col min="12822" max="12822" width="0.25" style="48" customWidth="1"/>
    <col min="12823" max="12823" width="11.5" style="48" customWidth="1"/>
    <col min="12824" max="12824" width="0.25" style="48" customWidth="1"/>
    <col min="12825" max="12825" width="11.5" style="48" customWidth="1"/>
    <col min="12826" max="12826" width="0.25" style="48" customWidth="1"/>
    <col min="12827" max="12827" width="11.375" style="48" customWidth="1"/>
    <col min="12828" max="12828" width="0.25" style="48" customWidth="1"/>
    <col min="12829" max="12829" width="10.625" style="48" customWidth="1"/>
    <col min="12830" max="12830" width="0.25" style="48" customWidth="1"/>
    <col min="12831" max="12831" width="10.625" style="48" customWidth="1"/>
    <col min="12832" max="12832" width="0.25" style="48" customWidth="1"/>
    <col min="12833" max="12833" width="10.625" style="48" customWidth="1"/>
    <col min="12834" max="13058" width="8.25" style="48"/>
    <col min="13059" max="13059" width="2.625" style="48" customWidth="1"/>
    <col min="13060" max="13060" width="3.25" style="48" customWidth="1"/>
    <col min="13061" max="13061" width="5.125" style="48" customWidth="1"/>
    <col min="13062" max="13062" width="3.75" style="48" customWidth="1"/>
    <col min="13063" max="13063" width="3.5" style="48" customWidth="1"/>
    <col min="13064" max="13064" width="0.25" style="48" customWidth="1"/>
    <col min="13065" max="13065" width="12.625" style="48" customWidth="1"/>
    <col min="13066" max="13066" width="0.25" style="48" customWidth="1"/>
    <col min="13067" max="13067" width="10.625" style="48" customWidth="1"/>
    <col min="13068" max="13068" width="0.25" style="48" customWidth="1"/>
    <col min="13069" max="13069" width="10.625" style="48" customWidth="1"/>
    <col min="13070" max="13070" width="0.25" style="48" customWidth="1"/>
    <col min="13071" max="13071" width="10.625" style="48" customWidth="1"/>
    <col min="13072" max="13072" width="0.25" style="48" customWidth="1"/>
    <col min="13073" max="13073" width="10.625" style="48" customWidth="1"/>
    <col min="13074" max="13074" width="0.25" style="48" customWidth="1"/>
    <col min="13075" max="13075" width="11.125" style="48" customWidth="1"/>
    <col min="13076" max="13076" width="0.375" style="48" customWidth="1"/>
    <col min="13077" max="13077" width="10.625" style="48" customWidth="1"/>
    <col min="13078" max="13078" width="0.25" style="48" customWidth="1"/>
    <col min="13079" max="13079" width="11.5" style="48" customWidth="1"/>
    <col min="13080" max="13080" width="0.25" style="48" customWidth="1"/>
    <col min="13081" max="13081" width="11.5" style="48" customWidth="1"/>
    <col min="13082" max="13082" width="0.25" style="48" customWidth="1"/>
    <col min="13083" max="13083" width="11.375" style="48" customWidth="1"/>
    <col min="13084" max="13084" width="0.25" style="48" customWidth="1"/>
    <col min="13085" max="13085" width="10.625" style="48" customWidth="1"/>
    <col min="13086" max="13086" width="0.25" style="48" customWidth="1"/>
    <col min="13087" max="13087" width="10.625" style="48" customWidth="1"/>
    <col min="13088" max="13088" width="0.25" style="48" customWidth="1"/>
    <col min="13089" max="13089" width="10.625" style="48" customWidth="1"/>
    <col min="13090" max="13314" width="8.25" style="48"/>
    <col min="13315" max="13315" width="2.625" style="48" customWidth="1"/>
    <col min="13316" max="13316" width="3.25" style="48" customWidth="1"/>
    <col min="13317" max="13317" width="5.125" style="48" customWidth="1"/>
    <col min="13318" max="13318" width="3.75" style="48" customWidth="1"/>
    <col min="13319" max="13319" width="3.5" style="48" customWidth="1"/>
    <col min="13320" max="13320" width="0.25" style="48" customWidth="1"/>
    <col min="13321" max="13321" width="12.625" style="48" customWidth="1"/>
    <col min="13322" max="13322" width="0.25" style="48" customWidth="1"/>
    <col min="13323" max="13323" width="10.625" style="48" customWidth="1"/>
    <col min="13324" max="13324" width="0.25" style="48" customWidth="1"/>
    <col min="13325" max="13325" width="10.625" style="48" customWidth="1"/>
    <col min="13326" max="13326" width="0.25" style="48" customWidth="1"/>
    <col min="13327" max="13327" width="10.625" style="48" customWidth="1"/>
    <col min="13328" max="13328" width="0.25" style="48" customWidth="1"/>
    <col min="13329" max="13329" width="10.625" style="48" customWidth="1"/>
    <col min="13330" max="13330" width="0.25" style="48" customWidth="1"/>
    <col min="13331" max="13331" width="11.125" style="48" customWidth="1"/>
    <col min="13332" max="13332" width="0.375" style="48" customWidth="1"/>
    <col min="13333" max="13333" width="10.625" style="48" customWidth="1"/>
    <col min="13334" max="13334" width="0.25" style="48" customWidth="1"/>
    <col min="13335" max="13335" width="11.5" style="48" customWidth="1"/>
    <col min="13336" max="13336" width="0.25" style="48" customWidth="1"/>
    <col min="13337" max="13337" width="11.5" style="48" customWidth="1"/>
    <col min="13338" max="13338" width="0.25" style="48" customWidth="1"/>
    <col min="13339" max="13339" width="11.375" style="48" customWidth="1"/>
    <col min="13340" max="13340" width="0.25" style="48" customWidth="1"/>
    <col min="13341" max="13341" width="10.625" style="48" customWidth="1"/>
    <col min="13342" max="13342" width="0.25" style="48" customWidth="1"/>
    <col min="13343" max="13343" width="10.625" style="48" customWidth="1"/>
    <col min="13344" max="13344" width="0.25" style="48" customWidth="1"/>
    <col min="13345" max="13345" width="10.625" style="48" customWidth="1"/>
    <col min="13346" max="13570" width="8.25" style="48"/>
    <col min="13571" max="13571" width="2.625" style="48" customWidth="1"/>
    <col min="13572" max="13572" width="3.25" style="48" customWidth="1"/>
    <col min="13573" max="13573" width="5.125" style="48" customWidth="1"/>
    <col min="13574" max="13574" width="3.75" style="48" customWidth="1"/>
    <col min="13575" max="13575" width="3.5" style="48" customWidth="1"/>
    <col min="13576" max="13576" width="0.25" style="48" customWidth="1"/>
    <col min="13577" max="13577" width="12.625" style="48" customWidth="1"/>
    <col min="13578" max="13578" width="0.25" style="48" customWidth="1"/>
    <col min="13579" max="13579" width="10.625" style="48" customWidth="1"/>
    <col min="13580" max="13580" width="0.25" style="48" customWidth="1"/>
    <col min="13581" max="13581" width="10.625" style="48" customWidth="1"/>
    <col min="13582" max="13582" width="0.25" style="48" customWidth="1"/>
    <col min="13583" max="13583" width="10.625" style="48" customWidth="1"/>
    <col min="13584" max="13584" width="0.25" style="48" customWidth="1"/>
    <col min="13585" max="13585" width="10.625" style="48" customWidth="1"/>
    <col min="13586" max="13586" width="0.25" style="48" customWidth="1"/>
    <col min="13587" max="13587" width="11.125" style="48" customWidth="1"/>
    <col min="13588" max="13588" width="0.375" style="48" customWidth="1"/>
    <col min="13589" max="13589" width="10.625" style="48" customWidth="1"/>
    <col min="13590" max="13590" width="0.25" style="48" customWidth="1"/>
    <col min="13591" max="13591" width="11.5" style="48" customWidth="1"/>
    <col min="13592" max="13592" width="0.25" style="48" customWidth="1"/>
    <col min="13593" max="13593" width="11.5" style="48" customWidth="1"/>
    <col min="13594" max="13594" width="0.25" style="48" customWidth="1"/>
    <col min="13595" max="13595" width="11.375" style="48" customWidth="1"/>
    <col min="13596" max="13596" width="0.25" style="48" customWidth="1"/>
    <col min="13597" max="13597" width="10.625" style="48" customWidth="1"/>
    <col min="13598" max="13598" width="0.25" style="48" customWidth="1"/>
    <col min="13599" max="13599" width="10.625" style="48" customWidth="1"/>
    <col min="13600" max="13600" width="0.25" style="48" customWidth="1"/>
    <col min="13601" max="13601" width="10.625" style="48" customWidth="1"/>
    <col min="13602" max="13826" width="8.25" style="48"/>
    <col min="13827" max="13827" width="2.625" style="48" customWidth="1"/>
    <col min="13828" max="13828" width="3.25" style="48" customWidth="1"/>
    <col min="13829" max="13829" width="5.125" style="48" customWidth="1"/>
    <col min="13830" max="13830" width="3.75" style="48" customWidth="1"/>
    <col min="13831" max="13831" width="3.5" style="48" customWidth="1"/>
    <col min="13832" max="13832" width="0.25" style="48" customWidth="1"/>
    <col min="13833" max="13833" width="12.625" style="48" customWidth="1"/>
    <col min="13834" max="13834" width="0.25" style="48" customWidth="1"/>
    <col min="13835" max="13835" width="10.625" style="48" customWidth="1"/>
    <col min="13836" max="13836" width="0.25" style="48" customWidth="1"/>
    <col min="13837" max="13837" width="10.625" style="48" customWidth="1"/>
    <col min="13838" max="13838" width="0.25" style="48" customWidth="1"/>
    <col min="13839" max="13839" width="10.625" style="48" customWidth="1"/>
    <col min="13840" max="13840" width="0.25" style="48" customWidth="1"/>
    <col min="13841" max="13841" width="10.625" style="48" customWidth="1"/>
    <col min="13842" max="13842" width="0.25" style="48" customWidth="1"/>
    <col min="13843" max="13843" width="11.125" style="48" customWidth="1"/>
    <col min="13844" max="13844" width="0.375" style="48" customWidth="1"/>
    <col min="13845" max="13845" width="10.625" style="48" customWidth="1"/>
    <col min="13846" max="13846" width="0.25" style="48" customWidth="1"/>
    <col min="13847" max="13847" width="11.5" style="48" customWidth="1"/>
    <col min="13848" max="13848" width="0.25" style="48" customWidth="1"/>
    <col min="13849" max="13849" width="11.5" style="48" customWidth="1"/>
    <col min="13850" max="13850" width="0.25" style="48" customWidth="1"/>
    <col min="13851" max="13851" width="11.375" style="48" customWidth="1"/>
    <col min="13852" max="13852" width="0.25" style="48" customWidth="1"/>
    <col min="13853" max="13853" width="10.625" style="48" customWidth="1"/>
    <col min="13854" max="13854" width="0.25" style="48" customWidth="1"/>
    <col min="13855" max="13855" width="10.625" style="48" customWidth="1"/>
    <col min="13856" max="13856" width="0.25" style="48" customWidth="1"/>
    <col min="13857" max="13857" width="10.625" style="48" customWidth="1"/>
    <col min="13858" max="14082" width="8.25" style="48"/>
    <col min="14083" max="14083" width="2.625" style="48" customWidth="1"/>
    <col min="14084" max="14084" width="3.25" style="48" customWidth="1"/>
    <col min="14085" max="14085" width="5.125" style="48" customWidth="1"/>
    <col min="14086" max="14086" width="3.75" style="48" customWidth="1"/>
    <col min="14087" max="14087" width="3.5" style="48" customWidth="1"/>
    <col min="14088" max="14088" width="0.25" style="48" customWidth="1"/>
    <col min="14089" max="14089" width="12.625" style="48" customWidth="1"/>
    <col min="14090" max="14090" width="0.25" style="48" customWidth="1"/>
    <col min="14091" max="14091" width="10.625" style="48" customWidth="1"/>
    <col min="14092" max="14092" width="0.25" style="48" customWidth="1"/>
    <col min="14093" max="14093" width="10.625" style="48" customWidth="1"/>
    <col min="14094" max="14094" width="0.25" style="48" customWidth="1"/>
    <col min="14095" max="14095" width="10.625" style="48" customWidth="1"/>
    <col min="14096" max="14096" width="0.25" style="48" customWidth="1"/>
    <col min="14097" max="14097" width="10.625" style="48" customWidth="1"/>
    <col min="14098" max="14098" width="0.25" style="48" customWidth="1"/>
    <col min="14099" max="14099" width="11.125" style="48" customWidth="1"/>
    <col min="14100" max="14100" width="0.375" style="48" customWidth="1"/>
    <col min="14101" max="14101" width="10.625" style="48" customWidth="1"/>
    <col min="14102" max="14102" width="0.25" style="48" customWidth="1"/>
    <col min="14103" max="14103" width="11.5" style="48" customWidth="1"/>
    <col min="14104" max="14104" width="0.25" style="48" customWidth="1"/>
    <col min="14105" max="14105" width="11.5" style="48" customWidth="1"/>
    <col min="14106" max="14106" width="0.25" style="48" customWidth="1"/>
    <col min="14107" max="14107" width="11.375" style="48" customWidth="1"/>
    <col min="14108" max="14108" width="0.25" style="48" customWidth="1"/>
    <col min="14109" max="14109" width="10.625" style="48" customWidth="1"/>
    <col min="14110" max="14110" width="0.25" style="48" customWidth="1"/>
    <col min="14111" max="14111" width="10.625" style="48" customWidth="1"/>
    <col min="14112" max="14112" width="0.25" style="48" customWidth="1"/>
    <col min="14113" max="14113" width="10.625" style="48" customWidth="1"/>
    <col min="14114" max="14338" width="8.25" style="48"/>
    <col min="14339" max="14339" width="2.625" style="48" customWidth="1"/>
    <col min="14340" max="14340" width="3.25" style="48" customWidth="1"/>
    <col min="14341" max="14341" width="5.125" style="48" customWidth="1"/>
    <col min="14342" max="14342" width="3.75" style="48" customWidth="1"/>
    <col min="14343" max="14343" width="3.5" style="48" customWidth="1"/>
    <col min="14344" max="14344" width="0.25" style="48" customWidth="1"/>
    <col min="14345" max="14345" width="12.625" style="48" customWidth="1"/>
    <col min="14346" max="14346" width="0.25" style="48" customWidth="1"/>
    <col min="14347" max="14347" width="10.625" style="48" customWidth="1"/>
    <col min="14348" max="14348" width="0.25" style="48" customWidth="1"/>
    <col min="14349" max="14349" width="10.625" style="48" customWidth="1"/>
    <col min="14350" max="14350" width="0.25" style="48" customWidth="1"/>
    <col min="14351" max="14351" width="10.625" style="48" customWidth="1"/>
    <col min="14352" max="14352" width="0.25" style="48" customWidth="1"/>
    <col min="14353" max="14353" width="10.625" style="48" customWidth="1"/>
    <col min="14354" max="14354" width="0.25" style="48" customWidth="1"/>
    <col min="14355" max="14355" width="11.125" style="48" customWidth="1"/>
    <col min="14356" max="14356" width="0.375" style="48" customWidth="1"/>
    <col min="14357" max="14357" width="10.625" style="48" customWidth="1"/>
    <col min="14358" max="14358" width="0.25" style="48" customWidth="1"/>
    <col min="14359" max="14359" width="11.5" style="48" customWidth="1"/>
    <col min="14360" max="14360" width="0.25" style="48" customWidth="1"/>
    <col min="14361" max="14361" width="11.5" style="48" customWidth="1"/>
    <col min="14362" max="14362" width="0.25" style="48" customWidth="1"/>
    <col min="14363" max="14363" width="11.375" style="48" customWidth="1"/>
    <col min="14364" max="14364" width="0.25" style="48" customWidth="1"/>
    <col min="14365" max="14365" width="10.625" style="48" customWidth="1"/>
    <col min="14366" max="14366" width="0.25" style="48" customWidth="1"/>
    <col min="14367" max="14367" width="10.625" style="48" customWidth="1"/>
    <col min="14368" max="14368" width="0.25" style="48" customWidth="1"/>
    <col min="14369" max="14369" width="10.625" style="48" customWidth="1"/>
    <col min="14370" max="14594" width="8.25" style="48"/>
    <col min="14595" max="14595" width="2.625" style="48" customWidth="1"/>
    <col min="14596" max="14596" width="3.25" style="48" customWidth="1"/>
    <col min="14597" max="14597" width="5.125" style="48" customWidth="1"/>
    <col min="14598" max="14598" width="3.75" style="48" customWidth="1"/>
    <col min="14599" max="14599" width="3.5" style="48" customWidth="1"/>
    <col min="14600" max="14600" width="0.25" style="48" customWidth="1"/>
    <col min="14601" max="14601" width="12.625" style="48" customWidth="1"/>
    <col min="14602" max="14602" width="0.25" style="48" customWidth="1"/>
    <col min="14603" max="14603" width="10.625" style="48" customWidth="1"/>
    <col min="14604" max="14604" width="0.25" style="48" customWidth="1"/>
    <col min="14605" max="14605" width="10.625" style="48" customWidth="1"/>
    <col min="14606" max="14606" width="0.25" style="48" customWidth="1"/>
    <col min="14607" max="14607" width="10.625" style="48" customWidth="1"/>
    <col min="14608" max="14608" width="0.25" style="48" customWidth="1"/>
    <col min="14609" max="14609" width="10.625" style="48" customWidth="1"/>
    <col min="14610" max="14610" width="0.25" style="48" customWidth="1"/>
    <col min="14611" max="14611" width="11.125" style="48" customWidth="1"/>
    <col min="14612" max="14612" width="0.375" style="48" customWidth="1"/>
    <col min="14613" max="14613" width="10.625" style="48" customWidth="1"/>
    <col min="14614" max="14614" width="0.25" style="48" customWidth="1"/>
    <col min="14615" max="14615" width="11.5" style="48" customWidth="1"/>
    <col min="14616" max="14616" width="0.25" style="48" customWidth="1"/>
    <col min="14617" max="14617" width="11.5" style="48" customWidth="1"/>
    <col min="14618" max="14618" width="0.25" style="48" customWidth="1"/>
    <col min="14619" max="14619" width="11.375" style="48" customWidth="1"/>
    <col min="14620" max="14620" width="0.25" style="48" customWidth="1"/>
    <col min="14621" max="14621" width="10.625" style="48" customWidth="1"/>
    <col min="14622" max="14622" width="0.25" style="48" customWidth="1"/>
    <col min="14623" max="14623" width="10.625" style="48" customWidth="1"/>
    <col min="14624" max="14624" width="0.25" style="48" customWidth="1"/>
    <col min="14625" max="14625" width="10.625" style="48" customWidth="1"/>
    <col min="14626" max="14850" width="8.25" style="48"/>
    <col min="14851" max="14851" width="2.625" style="48" customWidth="1"/>
    <col min="14852" max="14852" width="3.25" style="48" customWidth="1"/>
    <col min="14853" max="14853" width="5.125" style="48" customWidth="1"/>
    <col min="14854" max="14854" width="3.75" style="48" customWidth="1"/>
    <col min="14855" max="14855" width="3.5" style="48" customWidth="1"/>
    <col min="14856" max="14856" width="0.25" style="48" customWidth="1"/>
    <col min="14857" max="14857" width="12.625" style="48" customWidth="1"/>
    <col min="14858" max="14858" width="0.25" style="48" customWidth="1"/>
    <col min="14859" max="14859" width="10.625" style="48" customWidth="1"/>
    <col min="14860" max="14860" width="0.25" style="48" customWidth="1"/>
    <col min="14861" max="14861" width="10.625" style="48" customWidth="1"/>
    <col min="14862" max="14862" width="0.25" style="48" customWidth="1"/>
    <col min="14863" max="14863" width="10.625" style="48" customWidth="1"/>
    <col min="14864" max="14864" width="0.25" style="48" customWidth="1"/>
    <col min="14865" max="14865" width="10.625" style="48" customWidth="1"/>
    <col min="14866" max="14866" width="0.25" style="48" customWidth="1"/>
    <col min="14867" max="14867" width="11.125" style="48" customWidth="1"/>
    <col min="14868" max="14868" width="0.375" style="48" customWidth="1"/>
    <col min="14869" max="14869" width="10.625" style="48" customWidth="1"/>
    <col min="14870" max="14870" width="0.25" style="48" customWidth="1"/>
    <col min="14871" max="14871" width="11.5" style="48" customWidth="1"/>
    <col min="14872" max="14872" width="0.25" style="48" customWidth="1"/>
    <col min="14873" max="14873" width="11.5" style="48" customWidth="1"/>
    <col min="14874" max="14874" width="0.25" style="48" customWidth="1"/>
    <col min="14875" max="14875" width="11.375" style="48" customWidth="1"/>
    <col min="14876" max="14876" width="0.25" style="48" customWidth="1"/>
    <col min="14877" max="14877" width="10.625" style="48" customWidth="1"/>
    <col min="14878" max="14878" width="0.25" style="48" customWidth="1"/>
    <col min="14879" max="14879" width="10.625" style="48" customWidth="1"/>
    <col min="14880" max="14880" width="0.25" style="48" customWidth="1"/>
    <col min="14881" max="14881" width="10.625" style="48" customWidth="1"/>
    <col min="14882" max="15106" width="8.25" style="48"/>
    <col min="15107" max="15107" width="2.625" style="48" customWidth="1"/>
    <col min="15108" max="15108" width="3.25" style="48" customWidth="1"/>
    <col min="15109" max="15109" width="5.125" style="48" customWidth="1"/>
    <col min="15110" max="15110" width="3.75" style="48" customWidth="1"/>
    <col min="15111" max="15111" width="3.5" style="48" customWidth="1"/>
    <col min="15112" max="15112" width="0.25" style="48" customWidth="1"/>
    <col min="15113" max="15113" width="12.625" style="48" customWidth="1"/>
    <col min="15114" max="15114" width="0.25" style="48" customWidth="1"/>
    <col min="15115" max="15115" width="10.625" style="48" customWidth="1"/>
    <col min="15116" max="15116" width="0.25" style="48" customWidth="1"/>
    <col min="15117" max="15117" width="10.625" style="48" customWidth="1"/>
    <col min="15118" max="15118" width="0.25" style="48" customWidth="1"/>
    <col min="15119" max="15119" width="10.625" style="48" customWidth="1"/>
    <col min="15120" max="15120" width="0.25" style="48" customWidth="1"/>
    <col min="15121" max="15121" width="10.625" style="48" customWidth="1"/>
    <col min="15122" max="15122" width="0.25" style="48" customWidth="1"/>
    <col min="15123" max="15123" width="11.125" style="48" customWidth="1"/>
    <col min="15124" max="15124" width="0.375" style="48" customWidth="1"/>
    <col min="15125" max="15125" width="10.625" style="48" customWidth="1"/>
    <col min="15126" max="15126" width="0.25" style="48" customWidth="1"/>
    <col min="15127" max="15127" width="11.5" style="48" customWidth="1"/>
    <col min="15128" max="15128" width="0.25" style="48" customWidth="1"/>
    <col min="15129" max="15129" width="11.5" style="48" customWidth="1"/>
    <col min="15130" max="15130" width="0.25" style="48" customWidth="1"/>
    <col min="15131" max="15131" width="11.375" style="48" customWidth="1"/>
    <col min="15132" max="15132" width="0.25" style="48" customWidth="1"/>
    <col min="15133" max="15133" width="10.625" style="48" customWidth="1"/>
    <col min="15134" max="15134" width="0.25" style="48" customWidth="1"/>
    <col min="15135" max="15135" width="10.625" style="48" customWidth="1"/>
    <col min="15136" max="15136" width="0.25" style="48" customWidth="1"/>
    <col min="15137" max="15137" width="10.625" style="48" customWidth="1"/>
    <col min="15138" max="15362" width="8.25" style="48"/>
    <col min="15363" max="15363" width="2.625" style="48" customWidth="1"/>
    <col min="15364" max="15364" width="3.25" style="48" customWidth="1"/>
    <col min="15365" max="15365" width="5.125" style="48" customWidth="1"/>
    <col min="15366" max="15366" width="3.75" style="48" customWidth="1"/>
    <col min="15367" max="15367" width="3.5" style="48" customWidth="1"/>
    <col min="15368" max="15368" width="0.25" style="48" customWidth="1"/>
    <col min="15369" max="15369" width="12.625" style="48" customWidth="1"/>
    <col min="15370" max="15370" width="0.25" style="48" customWidth="1"/>
    <col min="15371" max="15371" width="10.625" style="48" customWidth="1"/>
    <col min="15372" max="15372" width="0.25" style="48" customWidth="1"/>
    <col min="15373" max="15373" width="10.625" style="48" customWidth="1"/>
    <col min="15374" max="15374" width="0.25" style="48" customWidth="1"/>
    <col min="15375" max="15375" width="10.625" style="48" customWidth="1"/>
    <col min="15376" max="15376" width="0.25" style="48" customWidth="1"/>
    <col min="15377" max="15377" width="10.625" style="48" customWidth="1"/>
    <col min="15378" max="15378" width="0.25" style="48" customWidth="1"/>
    <col min="15379" max="15379" width="11.125" style="48" customWidth="1"/>
    <col min="15380" max="15380" width="0.375" style="48" customWidth="1"/>
    <col min="15381" max="15381" width="10.625" style="48" customWidth="1"/>
    <col min="15382" max="15382" width="0.25" style="48" customWidth="1"/>
    <col min="15383" max="15383" width="11.5" style="48" customWidth="1"/>
    <col min="15384" max="15384" width="0.25" style="48" customWidth="1"/>
    <col min="15385" max="15385" width="11.5" style="48" customWidth="1"/>
    <col min="15386" max="15386" width="0.25" style="48" customWidth="1"/>
    <col min="15387" max="15387" width="11.375" style="48" customWidth="1"/>
    <col min="15388" max="15388" width="0.25" style="48" customWidth="1"/>
    <col min="15389" max="15389" width="10.625" style="48" customWidth="1"/>
    <col min="15390" max="15390" width="0.25" style="48" customWidth="1"/>
    <col min="15391" max="15391" width="10.625" style="48" customWidth="1"/>
    <col min="15392" max="15392" width="0.25" style="48" customWidth="1"/>
    <col min="15393" max="15393" width="10.625" style="48" customWidth="1"/>
    <col min="15394" max="15618" width="8.25" style="48"/>
    <col min="15619" max="15619" width="2.625" style="48" customWidth="1"/>
    <col min="15620" max="15620" width="3.25" style="48" customWidth="1"/>
    <col min="15621" max="15621" width="5.125" style="48" customWidth="1"/>
    <col min="15622" max="15622" width="3.75" style="48" customWidth="1"/>
    <col min="15623" max="15623" width="3.5" style="48" customWidth="1"/>
    <col min="15624" max="15624" width="0.25" style="48" customWidth="1"/>
    <col min="15625" max="15625" width="12.625" style="48" customWidth="1"/>
    <col min="15626" max="15626" width="0.25" style="48" customWidth="1"/>
    <col min="15627" max="15627" width="10.625" style="48" customWidth="1"/>
    <col min="15628" max="15628" width="0.25" style="48" customWidth="1"/>
    <col min="15629" max="15629" width="10.625" style="48" customWidth="1"/>
    <col min="15630" max="15630" width="0.25" style="48" customWidth="1"/>
    <col min="15631" max="15631" width="10.625" style="48" customWidth="1"/>
    <col min="15632" max="15632" width="0.25" style="48" customWidth="1"/>
    <col min="15633" max="15633" width="10.625" style="48" customWidth="1"/>
    <col min="15634" max="15634" width="0.25" style="48" customWidth="1"/>
    <col min="15635" max="15635" width="11.125" style="48" customWidth="1"/>
    <col min="15636" max="15636" width="0.375" style="48" customWidth="1"/>
    <col min="15637" max="15637" width="10.625" style="48" customWidth="1"/>
    <col min="15638" max="15638" width="0.25" style="48" customWidth="1"/>
    <col min="15639" max="15639" width="11.5" style="48" customWidth="1"/>
    <col min="15640" max="15640" width="0.25" style="48" customWidth="1"/>
    <col min="15641" max="15641" width="11.5" style="48" customWidth="1"/>
    <col min="15642" max="15642" width="0.25" style="48" customWidth="1"/>
    <col min="15643" max="15643" width="11.375" style="48" customWidth="1"/>
    <col min="15644" max="15644" width="0.25" style="48" customWidth="1"/>
    <col min="15645" max="15645" width="10.625" style="48" customWidth="1"/>
    <col min="15646" max="15646" width="0.25" style="48" customWidth="1"/>
    <col min="15647" max="15647" width="10.625" style="48" customWidth="1"/>
    <col min="15648" max="15648" width="0.25" style="48" customWidth="1"/>
    <col min="15649" max="15649" width="10.625" style="48" customWidth="1"/>
    <col min="15650" max="15874" width="8.25" style="48"/>
    <col min="15875" max="15875" width="2.625" style="48" customWidth="1"/>
    <col min="15876" max="15876" width="3.25" style="48" customWidth="1"/>
    <col min="15877" max="15877" width="5.125" style="48" customWidth="1"/>
    <col min="15878" max="15878" width="3.75" style="48" customWidth="1"/>
    <col min="15879" max="15879" width="3.5" style="48" customWidth="1"/>
    <col min="15880" max="15880" width="0.25" style="48" customWidth="1"/>
    <col min="15881" max="15881" width="12.625" style="48" customWidth="1"/>
    <col min="15882" max="15882" width="0.25" style="48" customWidth="1"/>
    <col min="15883" max="15883" width="10.625" style="48" customWidth="1"/>
    <col min="15884" max="15884" width="0.25" style="48" customWidth="1"/>
    <col min="15885" max="15885" width="10.625" style="48" customWidth="1"/>
    <col min="15886" max="15886" width="0.25" style="48" customWidth="1"/>
    <col min="15887" max="15887" width="10.625" style="48" customWidth="1"/>
    <col min="15888" max="15888" width="0.25" style="48" customWidth="1"/>
    <col min="15889" max="15889" width="10.625" style="48" customWidth="1"/>
    <col min="15890" max="15890" width="0.25" style="48" customWidth="1"/>
    <col min="15891" max="15891" width="11.125" style="48" customWidth="1"/>
    <col min="15892" max="15892" width="0.375" style="48" customWidth="1"/>
    <col min="15893" max="15893" width="10.625" style="48" customWidth="1"/>
    <col min="15894" max="15894" width="0.25" style="48" customWidth="1"/>
    <col min="15895" max="15895" width="11.5" style="48" customWidth="1"/>
    <col min="15896" max="15896" width="0.25" style="48" customWidth="1"/>
    <col min="15897" max="15897" width="11.5" style="48" customWidth="1"/>
    <col min="15898" max="15898" width="0.25" style="48" customWidth="1"/>
    <col min="15899" max="15899" width="11.375" style="48" customWidth="1"/>
    <col min="15900" max="15900" width="0.25" style="48" customWidth="1"/>
    <col min="15901" max="15901" width="10.625" style="48" customWidth="1"/>
    <col min="15902" max="15902" width="0.25" style="48" customWidth="1"/>
    <col min="15903" max="15903" width="10.625" style="48" customWidth="1"/>
    <col min="15904" max="15904" width="0.25" style="48" customWidth="1"/>
    <col min="15905" max="15905" width="10.625" style="48" customWidth="1"/>
    <col min="15906" max="16130" width="8.25" style="48"/>
    <col min="16131" max="16131" width="2.625" style="48" customWidth="1"/>
    <col min="16132" max="16132" width="3.25" style="48" customWidth="1"/>
    <col min="16133" max="16133" width="5.125" style="48" customWidth="1"/>
    <col min="16134" max="16134" width="3.75" style="48" customWidth="1"/>
    <col min="16135" max="16135" width="3.5" style="48" customWidth="1"/>
    <col min="16136" max="16136" width="0.25" style="48" customWidth="1"/>
    <col min="16137" max="16137" width="12.625" style="48" customWidth="1"/>
    <col min="16138" max="16138" width="0.25" style="48" customWidth="1"/>
    <col min="16139" max="16139" width="10.625" style="48" customWidth="1"/>
    <col min="16140" max="16140" width="0.25" style="48" customWidth="1"/>
    <col min="16141" max="16141" width="10.625" style="48" customWidth="1"/>
    <col min="16142" max="16142" width="0.25" style="48" customWidth="1"/>
    <col min="16143" max="16143" width="10.625" style="48" customWidth="1"/>
    <col min="16144" max="16144" width="0.25" style="48" customWidth="1"/>
    <col min="16145" max="16145" width="10.625" style="48" customWidth="1"/>
    <col min="16146" max="16146" width="0.25" style="48" customWidth="1"/>
    <col min="16147" max="16147" width="11.125" style="48" customWidth="1"/>
    <col min="16148" max="16148" width="0.375" style="48" customWidth="1"/>
    <col min="16149" max="16149" width="10.625" style="48" customWidth="1"/>
    <col min="16150" max="16150" width="0.25" style="48" customWidth="1"/>
    <col min="16151" max="16151" width="11.5" style="48" customWidth="1"/>
    <col min="16152" max="16152" width="0.25" style="48" customWidth="1"/>
    <col min="16153" max="16153" width="11.5" style="48" customWidth="1"/>
    <col min="16154" max="16154" width="0.25" style="48" customWidth="1"/>
    <col min="16155" max="16155" width="11.375" style="48" customWidth="1"/>
    <col min="16156" max="16156" width="0.25" style="48" customWidth="1"/>
    <col min="16157" max="16157" width="10.625" style="48" customWidth="1"/>
    <col min="16158" max="16158" width="0.25" style="48" customWidth="1"/>
    <col min="16159" max="16159" width="10.625" style="48" customWidth="1"/>
    <col min="16160" max="16160" width="0.25" style="48" customWidth="1"/>
    <col min="16161" max="16161" width="10.625" style="48" customWidth="1"/>
    <col min="16162" max="16384" width="8.25" style="48"/>
  </cols>
  <sheetData>
    <row r="1" spans="1:33" ht="25.9" customHeight="1">
      <c r="A1" s="693" t="s">
        <v>535</v>
      </c>
      <c r="B1" s="693"/>
      <c r="C1" s="693"/>
      <c r="D1" s="693"/>
      <c r="E1" s="693"/>
      <c r="F1" s="693"/>
      <c r="G1" s="693"/>
      <c r="H1" s="693"/>
      <c r="I1" s="693"/>
      <c r="J1" s="693"/>
      <c r="K1" s="693"/>
      <c r="L1" s="693"/>
      <c r="M1" s="693"/>
      <c r="N1" s="693"/>
      <c r="O1" s="693"/>
      <c r="P1" s="693"/>
      <c r="Q1" s="693"/>
      <c r="R1" s="693"/>
      <c r="S1" s="693"/>
      <c r="T1" s="693"/>
      <c r="U1" s="693"/>
      <c r="V1" s="693"/>
      <c r="W1" s="693"/>
      <c r="X1" s="693"/>
      <c r="Y1" s="693"/>
      <c r="Z1" s="693"/>
      <c r="AA1" s="693"/>
      <c r="AB1" s="693"/>
      <c r="AC1" s="693"/>
      <c r="AD1" s="693"/>
      <c r="AE1" s="693"/>
      <c r="AF1" s="693"/>
      <c r="AG1" s="693"/>
    </row>
    <row r="2" spans="1:33" ht="25.9" customHeight="1">
      <c r="A2" s="172"/>
      <c r="B2" s="172"/>
      <c r="C2" s="172"/>
      <c r="D2" s="172"/>
      <c r="E2" s="172"/>
      <c r="F2" s="172"/>
      <c r="G2" s="172"/>
      <c r="H2" s="172"/>
      <c r="I2" s="172"/>
      <c r="J2" s="172"/>
      <c r="K2" s="172"/>
      <c r="L2" s="172"/>
      <c r="M2" s="172"/>
      <c r="N2" s="172"/>
      <c r="O2" s="172"/>
      <c r="P2" s="172"/>
      <c r="Q2" s="172"/>
      <c r="R2" s="172"/>
      <c r="S2" s="172"/>
      <c r="T2" s="172"/>
      <c r="U2" s="172"/>
      <c r="V2" s="172"/>
    </row>
    <row r="3" spans="1:33" ht="25.9" customHeight="1">
      <c r="A3" s="171" t="s">
        <v>536</v>
      </c>
      <c r="B3" s="137" t="s">
        <v>537</v>
      </c>
      <c r="K3" s="172"/>
      <c r="M3" s="217"/>
      <c r="N3" s="217"/>
      <c r="O3" s="41"/>
      <c r="P3" s="41"/>
      <c r="Q3" s="41"/>
      <c r="R3" s="41"/>
      <c r="S3" s="41"/>
      <c r="T3" s="217"/>
      <c r="U3" s="217"/>
      <c r="V3" s="217"/>
    </row>
    <row r="4" spans="1:33" ht="25.9" customHeight="1">
      <c r="A4" s="171"/>
      <c r="B4" s="137"/>
      <c r="K4" s="172"/>
      <c r="M4" s="217"/>
      <c r="N4" s="217"/>
      <c r="O4" s="41"/>
      <c r="P4" s="41"/>
      <c r="Q4" s="41"/>
      <c r="R4" s="41"/>
      <c r="S4" s="41"/>
      <c r="T4" s="217"/>
      <c r="U4" s="217"/>
      <c r="V4" s="217"/>
    </row>
    <row r="5" spans="1:33" ht="25.9" customHeight="1">
      <c r="A5" s="300"/>
      <c r="B5" s="491"/>
      <c r="C5" s="490"/>
      <c r="D5" s="490"/>
      <c r="E5" s="490"/>
      <c r="F5" s="490"/>
      <c r="G5" s="490"/>
      <c r="H5" s="490"/>
      <c r="I5" s="490"/>
      <c r="J5" s="490"/>
      <c r="K5" s="694" t="s">
        <v>161</v>
      </c>
      <c r="L5" s="694"/>
      <c r="M5" s="694"/>
      <c r="N5" s="694"/>
      <c r="O5" s="694"/>
      <c r="P5" s="694"/>
      <c r="Q5" s="694"/>
      <c r="R5" s="694"/>
      <c r="S5" s="694"/>
      <c r="T5" s="694"/>
      <c r="U5" s="694"/>
      <c r="V5" s="694"/>
      <c r="W5" s="694"/>
      <c r="X5" s="694"/>
      <c r="Y5" s="694"/>
      <c r="Z5" s="694"/>
      <c r="AA5" s="694"/>
      <c r="AB5" s="694"/>
      <c r="AC5" s="694"/>
      <c r="AD5" s="694"/>
      <c r="AE5" s="694"/>
      <c r="AF5" s="694"/>
      <c r="AG5" s="694"/>
    </row>
    <row r="6" spans="1:33" ht="25.9" customHeight="1">
      <c r="A6" s="300"/>
      <c r="B6" s="300"/>
      <c r="C6" s="293"/>
      <c r="D6" s="293"/>
      <c r="E6" s="293"/>
      <c r="F6" s="293"/>
      <c r="H6" s="293"/>
      <c r="I6" s="426"/>
      <c r="J6" s="293"/>
      <c r="K6" s="695" t="s">
        <v>538</v>
      </c>
      <c r="L6" s="695"/>
      <c r="M6" s="695"/>
      <c r="N6" s="153"/>
      <c r="O6" s="695" t="s">
        <v>539</v>
      </c>
      <c r="P6" s="695"/>
      <c r="Q6" s="695"/>
      <c r="R6" s="290"/>
      <c r="S6" s="695" t="s">
        <v>540</v>
      </c>
      <c r="T6" s="695"/>
      <c r="U6" s="695"/>
      <c r="V6" s="291"/>
      <c r="W6" s="696" t="s">
        <v>541</v>
      </c>
      <c r="X6" s="696"/>
      <c r="Y6" s="696"/>
      <c r="Z6" s="291"/>
      <c r="AA6" s="696" t="s">
        <v>542</v>
      </c>
      <c r="AB6" s="696"/>
      <c r="AC6" s="696"/>
      <c r="AD6" s="291"/>
      <c r="AE6" s="696" t="s">
        <v>543</v>
      </c>
      <c r="AF6" s="696"/>
      <c r="AG6" s="696"/>
    </row>
    <row r="7" spans="1:33" ht="25.9" customHeight="1">
      <c r="A7" s="300"/>
      <c r="B7" s="300"/>
      <c r="C7" s="293"/>
      <c r="D7" s="293"/>
      <c r="E7" s="293"/>
      <c r="F7" s="293"/>
      <c r="G7" s="427" t="s">
        <v>544</v>
      </c>
      <c r="H7" s="293"/>
      <c r="I7" s="426" t="s">
        <v>82</v>
      </c>
      <c r="J7" s="293"/>
      <c r="K7" s="697" t="s">
        <v>545</v>
      </c>
      <c r="L7" s="697"/>
      <c r="M7" s="697"/>
      <c r="N7" s="153"/>
      <c r="O7" s="697" t="s">
        <v>546</v>
      </c>
      <c r="P7" s="697"/>
      <c r="Q7" s="697"/>
      <c r="R7" s="321"/>
      <c r="S7" s="697" t="s">
        <v>547</v>
      </c>
      <c r="T7" s="697"/>
      <c r="U7" s="697"/>
      <c r="V7" s="291"/>
      <c r="W7" s="697" t="s">
        <v>548</v>
      </c>
      <c r="X7" s="697"/>
      <c r="Y7" s="697"/>
      <c r="Z7" s="291"/>
      <c r="AA7" s="697" t="s">
        <v>547</v>
      </c>
      <c r="AB7" s="697"/>
      <c r="AC7" s="697"/>
      <c r="AD7" s="291"/>
      <c r="AE7" s="692" t="s">
        <v>545</v>
      </c>
      <c r="AF7" s="692"/>
      <c r="AG7" s="692"/>
    </row>
    <row r="8" spans="1:33" ht="25.9" customHeight="1">
      <c r="A8" s="293"/>
      <c r="B8" s="698" t="s">
        <v>549</v>
      </c>
      <c r="C8" s="698"/>
      <c r="D8" s="698"/>
      <c r="E8" s="698"/>
      <c r="F8" s="290"/>
      <c r="G8" s="428" t="s">
        <v>550</v>
      </c>
      <c r="H8" s="290"/>
      <c r="I8" s="429" t="s">
        <v>84</v>
      </c>
      <c r="J8" s="290"/>
      <c r="K8" s="292" t="str">
        <f>+'P9-22'!M483</f>
        <v>June 30, 2026</v>
      </c>
      <c r="L8" s="293"/>
      <c r="M8" s="292" t="str">
        <f>+'P23-29'!O282</f>
        <v>December 31, 2025</v>
      </c>
      <c r="N8" s="153"/>
      <c r="O8" s="294" t="str">
        <f>+K8</f>
        <v>June 30, 2026</v>
      </c>
      <c r="P8" s="290"/>
      <c r="Q8" s="294" t="str">
        <f>+M8</f>
        <v>December 31, 2025</v>
      </c>
      <c r="R8" s="295"/>
      <c r="S8" s="294" t="str">
        <f>+O8</f>
        <v>June 30, 2026</v>
      </c>
      <c r="T8" s="290"/>
      <c r="U8" s="294" t="str">
        <f>+Q8</f>
        <v>December 31, 2025</v>
      </c>
      <c r="V8" s="296"/>
      <c r="W8" s="294" t="str">
        <f>+S8</f>
        <v>June 30, 2026</v>
      </c>
      <c r="X8" s="290"/>
      <c r="Y8" s="294" t="str">
        <f>+U8</f>
        <v>December 31, 2025</v>
      </c>
      <c r="Z8" s="296"/>
      <c r="AA8" s="294" t="str">
        <f>+W8</f>
        <v>June 30, 2026</v>
      </c>
      <c r="AB8" s="290"/>
      <c r="AC8" s="294" t="str">
        <f>+Y8</f>
        <v>December 31, 2025</v>
      </c>
      <c r="AD8" s="296"/>
      <c r="AE8" s="294" t="str">
        <f>+AA8</f>
        <v>June 30, 2026</v>
      </c>
      <c r="AF8" s="290"/>
      <c r="AG8" s="294" t="s">
        <v>551</v>
      </c>
    </row>
    <row r="9" spans="1:33" ht="25.9" customHeight="1">
      <c r="A9" s="293"/>
      <c r="B9" s="430" t="s">
        <v>91</v>
      </c>
      <c r="C9" s="422"/>
      <c r="D9" s="422"/>
      <c r="E9" s="422"/>
      <c r="F9" s="293"/>
      <c r="G9" s="420" t="s">
        <v>92</v>
      </c>
      <c r="H9" s="290"/>
      <c r="I9" s="431" t="s">
        <v>93</v>
      </c>
      <c r="J9" s="290"/>
      <c r="K9" s="302">
        <v>450</v>
      </c>
      <c r="L9" s="309"/>
      <c r="M9" s="302">
        <v>450</v>
      </c>
      <c r="N9" s="306"/>
      <c r="O9" s="290">
        <v>99.99</v>
      </c>
      <c r="P9" s="306"/>
      <c r="Q9" s="290">
        <v>99.99</v>
      </c>
      <c r="R9" s="307"/>
      <c r="S9" s="308">
        <v>498218452.31</v>
      </c>
      <c r="T9" s="306"/>
      <c r="U9" s="308">
        <v>498218452.31</v>
      </c>
      <c r="V9" s="308"/>
      <c r="W9" s="308">
        <v>0</v>
      </c>
      <c r="X9" s="306"/>
      <c r="Y9" s="308">
        <v>0</v>
      </c>
      <c r="Z9" s="308"/>
      <c r="AA9" s="308">
        <v>498218452.31</v>
      </c>
      <c r="AB9" s="370"/>
      <c r="AC9" s="308">
        <v>498218452.31</v>
      </c>
      <c r="AD9" s="308"/>
      <c r="AE9" s="308">
        <v>0</v>
      </c>
      <c r="AF9" s="306"/>
      <c r="AG9" s="308">
        <v>0</v>
      </c>
    </row>
    <row r="10" spans="1:33" ht="25.9" customHeight="1">
      <c r="A10" s="293"/>
      <c r="B10" s="430" t="s">
        <v>552</v>
      </c>
      <c r="C10" s="430"/>
      <c r="D10" s="430"/>
      <c r="E10" s="430"/>
      <c r="F10" s="293"/>
      <c r="G10" s="430" t="s">
        <v>553</v>
      </c>
      <c r="H10" s="290"/>
      <c r="I10" s="290"/>
      <c r="J10" s="290"/>
      <c r="K10" s="302"/>
      <c r="L10" s="309"/>
      <c r="M10" s="302"/>
      <c r="N10" s="306"/>
      <c r="O10" s="290"/>
      <c r="P10" s="306"/>
      <c r="Q10" s="290"/>
      <c r="R10" s="307"/>
      <c r="S10" s="306"/>
      <c r="T10" s="306"/>
      <c r="U10" s="306"/>
      <c r="V10" s="306"/>
      <c r="W10" s="306"/>
      <c r="X10" s="306"/>
      <c r="Y10" s="306"/>
      <c r="Z10" s="306"/>
      <c r="AA10" s="306"/>
      <c r="AB10" s="370"/>
      <c r="AC10" s="370"/>
      <c r="AD10" s="306"/>
      <c r="AE10" s="306"/>
      <c r="AF10" s="306"/>
      <c r="AG10" s="306"/>
    </row>
    <row r="11" spans="1:33" ht="25.9" customHeight="1">
      <c r="A11" s="293"/>
      <c r="B11" s="430"/>
      <c r="C11" s="430" t="s">
        <v>554</v>
      </c>
      <c r="D11" s="430"/>
      <c r="E11" s="430"/>
      <c r="F11" s="293"/>
      <c r="G11" s="430" t="s">
        <v>550</v>
      </c>
      <c r="H11" s="290"/>
      <c r="I11" s="431" t="s">
        <v>93</v>
      </c>
      <c r="J11" s="290"/>
      <c r="K11" s="302">
        <v>401</v>
      </c>
      <c r="L11" s="309"/>
      <c r="M11" s="302">
        <v>401</v>
      </c>
      <c r="N11" s="306"/>
      <c r="O11" s="290">
        <v>30.37</v>
      </c>
      <c r="P11" s="306"/>
      <c r="Q11" s="302">
        <v>35.033000000000001</v>
      </c>
      <c r="R11" s="307"/>
      <c r="S11" s="308">
        <v>189504277.59999999</v>
      </c>
      <c r="T11" s="306"/>
      <c r="U11" s="308">
        <v>218586743.44</v>
      </c>
      <c r="V11" s="308"/>
      <c r="W11" s="308">
        <v>0</v>
      </c>
      <c r="X11" s="306"/>
      <c r="Y11" s="308">
        <v>0</v>
      </c>
      <c r="Z11" s="308"/>
      <c r="AA11" s="308">
        <v>189504277.59999999</v>
      </c>
      <c r="AB11" s="370"/>
      <c r="AC11" s="308">
        <v>218586743.44</v>
      </c>
      <c r="AD11" s="308"/>
      <c r="AE11" s="308">
        <v>0</v>
      </c>
      <c r="AF11" s="306"/>
      <c r="AG11" s="308">
        <v>6.42</v>
      </c>
    </row>
    <row r="12" spans="1:33" ht="25.9" customHeight="1">
      <c r="A12" s="293" t="s">
        <v>290</v>
      </c>
      <c r="B12" s="430" t="s">
        <v>555</v>
      </c>
      <c r="C12" s="430"/>
      <c r="D12" s="430"/>
      <c r="E12" s="430"/>
      <c r="F12" s="293"/>
      <c r="G12" s="420" t="s">
        <v>95</v>
      </c>
      <c r="H12" s="290"/>
      <c r="I12" s="290"/>
      <c r="J12" s="290"/>
      <c r="K12" s="302"/>
      <c r="L12" s="302"/>
      <c r="M12" s="302"/>
      <c r="N12" s="306"/>
      <c r="O12" s="290"/>
      <c r="P12" s="290"/>
      <c r="Q12" s="290"/>
      <c r="R12" s="293"/>
      <c r="S12" s="432"/>
      <c r="T12" s="306"/>
      <c r="U12" s="432"/>
      <c r="V12" s="432"/>
      <c r="W12" s="432"/>
      <c r="X12" s="306"/>
      <c r="Y12" s="432"/>
      <c r="Z12" s="432"/>
      <c r="AA12" s="432"/>
      <c r="AB12" s="370"/>
      <c r="AC12" s="433"/>
      <c r="AD12" s="432"/>
      <c r="AE12" s="432"/>
      <c r="AF12" s="306"/>
      <c r="AG12" s="432"/>
    </row>
    <row r="13" spans="1:33" ht="25.9" customHeight="1">
      <c r="A13" s="293"/>
      <c r="B13" s="422"/>
      <c r="C13" s="430" t="s">
        <v>556</v>
      </c>
      <c r="D13" s="430"/>
      <c r="E13" s="430"/>
      <c r="F13" s="293"/>
      <c r="G13" s="301"/>
      <c r="H13" s="290"/>
      <c r="I13" s="431" t="s">
        <v>93</v>
      </c>
      <c r="J13" s="290"/>
      <c r="K13" s="302">
        <v>35</v>
      </c>
      <c r="L13" s="309"/>
      <c r="M13" s="302">
        <v>35</v>
      </c>
      <c r="N13" s="290"/>
      <c r="O13" s="290">
        <v>99.99</v>
      </c>
      <c r="P13" s="306"/>
      <c r="Q13" s="290">
        <v>99.99</v>
      </c>
      <c r="R13" s="307"/>
      <c r="S13" s="308">
        <v>34999965</v>
      </c>
      <c r="T13" s="306"/>
      <c r="U13" s="308">
        <v>34999965</v>
      </c>
      <c r="V13" s="308"/>
      <c r="W13" s="308">
        <v>0</v>
      </c>
      <c r="X13" s="306"/>
      <c r="Y13" s="308">
        <v>0</v>
      </c>
      <c r="Z13" s="308"/>
      <c r="AA13" s="308">
        <v>34999965</v>
      </c>
      <c r="AB13" s="370"/>
      <c r="AC13" s="308">
        <v>34999965</v>
      </c>
      <c r="AD13" s="308"/>
      <c r="AE13" s="308">
        <v>0</v>
      </c>
      <c r="AF13" s="306"/>
      <c r="AG13" s="308">
        <v>0</v>
      </c>
    </row>
    <row r="14" spans="1:33" ht="25.9" customHeight="1">
      <c r="A14" s="301"/>
      <c r="B14" s="430" t="s">
        <v>103</v>
      </c>
      <c r="C14" s="293"/>
      <c r="D14" s="293"/>
      <c r="E14" s="293"/>
      <c r="F14" s="293"/>
      <c r="G14" s="421" t="s">
        <v>557</v>
      </c>
      <c r="H14" s="293"/>
      <c r="I14" s="293"/>
      <c r="J14" s="293"/>
      <c r="K14" s="310"/>
      <c r="L14" s="311"/>
      <c r="M14" s="310"/>
      <c r="N14" s="291"/>
      <c r="O14" s="291"/>
      <c r="P14" s="298"/>
      <c r="Q14" s="291"/>
      <c r="R14" s="312"/>
      <c r="S14" s="308"/>
      <c r="T14" s="298"/>
      <c r="U14" s="308"/>
      <c r="V14" s="308"/>
      <c r="W14" s="308"/>
      <c r="X14" s="298"/>
      <c r="Y14" s="308"/>
      <c r="Z14" s="308"/>
      <c r="AA14" s="308"/>
      <c r="AB14" s="298"/>
      <c r="AC14" s="308"/>
      <c r="AD14" s="308"/>
      <c r="AE14" s="308"/>
      <c r="AF14" s="298"/>
      <c r="AG14" s="308"/>
    </row>
    <row r="15" spans="1:33" ht="25.9" customHeight="1">
      <c r="A15" s="301"/>
      <c r="B15" s="301"/>
      <c r="C15" s="293"/>
      <c r="D15" s="293"/>
      <c r="E15" s="293"/>
      <c r="F15" s="293"/>
      <c r="G15" s="421" t="s">
        <v>558</v>
      </c>
      <c r="H15" s="293"/>
      <c r="I15" s="293"/>
      <c r="J15" s="293"/>
      <c r="K15" s="310"/>
      <c r="L15" s="311"/>
      <c r="M15" s="310"/>
      <c r="N15" s="291"/>
      <c r="O15" s="291"/>
      <c r="P15" s="298"/>
      <c r="Q15" s="291"/>
      <c r="R15" s="312"/>
      <c r="S15" s="308"/>
      <c r="T15" s="298"/>
      <c r="U15" s="308"/>
      <c r="V15" s="308"/>
      <c r="W15" s="308"/>
      <c r="X15" s="298"/>
      <c r="Y15" s="308"/>
      <c r="Z15" s="308"/>
      <c r="AA15" s="308"/>
      <c r="AB15" s="298"/>
      <c r="AC15" s="308"/>
      <c r="AD15" s="308"/>
      <c r="AE15" s="308"/>
      <c r="AF15" s="298"/>
      <c r="AG15" s="308"/>
    </row>
    <row r="16" spans="1:33" ht="25.9" customHeight="1">
      <c r="A16" s="301"/>
      <c r="B16" s="301"/>
      <c r="C16" s="293"/>
      <c r="D16" s="293"/>
      <c r="E16" s="293"/>
      <c r="F16" s="293"/>
      <c r="G16" s="421" t="s">
        <v>559</v>
      </c>
      <c r="H16" s="293"/>
      <c r="I16" s="293"/>
      <c r="J16" s="293"/>
      <c r="K16" s="310"/>
      <c r="L16" s="311"/>
      <c r="M16" s="310"/>
      <c r="N16" s="291"/>
      <c r="O16" s="291"/>
      <c r="P16" s="298"/>
      <c r="Q16" s="291"/>
      <c r="R16" s="312"/>
      <c r="S16" s="308"/>
      <c r="T16" s="298"/>
      <c r="U16" s="308"/>
      <c r="V16" s="308"/>
      <c r="W16" s="308"/>
      <c r="X16" s="298"/>
      <c r="Y16" s="308"/>
      <c r="Z16" s="308"/>
      <c r="AA16" s="308"/>
      <c r="AB16" s="298"/>
      <c r="AC16" s="308"/>
      <c r="AD16" s="308"/>
      <c r="AE16" s="308"/>
      <c r="AF16" s="298"/>
      <c r="AG16" s="308"/>
    </row>
    <row r="17" spans="1:33" ht="25.9" customHeight="1">
      <c r="A17" s="301"/>
      <c r="B17" s="301"/>
      <c r="C17" s="293"/>
      <c r="D17" s="293"/>
      <c r="E17" s="293"/>
      <c r="F17" s="293"/>
      <c r="G17" s="421" t="s">
        <v>560</v>
      </c>
      <c r="H17" s="293"/>
      <c r="I17" s="293"/>
      <c r="J17" s="293"/>
      <c r="K17" s="310"/>
      <c r="L17" s="311"/>
      <c r="M17" s="310"/>
      <c r="N17" s="291"/>
      <c r="O17" s="291"/>
      <c r="P17" s="298"/>
      <c r="Q17" s="291"/>
      <c r="R17" s="312"/>
      <c r="S17" s="308"/>
      <c r="T17" s="298"/>
      <c r="U17" s="308"/>
      <c r="V17" s="308"/>
      <c r="W17" s="308"/>
      <c r="X17" s="298"/>
      <c r="Y17" s="308"/>
      <c r="Z17" s="308"/>
      <c r="AA17" s="308"/>
      <c r="AB17" s="298"/>
      <c r="AC17" s="308"/>
      <c r="AD17" s="308"/>
      <c r="AE17" s="308"/>
      <c r="AF17" s="298"/>
      <c r="AG17" s="308"/>
    </row>
    <row r="18" spans="1:33" ht="25.9" customHeight="1">
      <c r="A18" s="301"/>
      <c r="B18" s="301"/>
      <c r="C18" s="293"/>
      <c r="D18" s="293"/>
      <c r="E18" s="293"/>
      <c r="F18" s="293"/>
      <c r="G18" s="421" t="s">
        <v>561</v>
      </c>
      <c r="H18" s="293"/>
      <c r="I18" s="293"/>
      <c r="J18" s="293"/>
      <c r="K18" s="310"/>
      <c r="L18" s="311"/>
      <c r="M18" s="310"/>
      <c r="N18" s="291"/>
      <c r="O18" s="291"/>
      <c r="P18" s="298"/>
      <c r="Q18" s="291"/>
      <c r="R18" s="312"/>
      <c r="S18" s="308"/>
      <c r="T18" s="298"/>
      <c r="U18" s="308"/>
      <c r="V18" s="308"/>
      <c r="W18" s="308"/>
      <c r="X18" s="298"/>
      <c r="Y18" s="308"/>
      <c r="Z18" s="308"/>
      <c r="AA18" s="308"/>
      <c r="AB18" s="298"/>
      <c r="AC18" s="308"/>
      <c r="AD18" s="308"/>
      <c r="AE18" s="308"/>
      <c r="AF18" s="298"/>
      <c r="AG18" s="308"/>
    </row>
    <row r="19" spans="1:33" ht="25.9" customHeight="1">
      <c r="A19" s="301"/>
      <c r="B19" s="301"/>
      <c r="C19" s="293"/>
      <c r="D19" s="293"/>
      <c r="E19" s="293"/>
      <c r="F19" s="293"/>
      <c r="G19" s="421" t="s">
        <v>562</v>
      </c>
      <c r="H19" s="293"/>
      <c r="I19" s="293"/>
      <c r="J19" s="293"/>
      <c r="K19" s="310"/>
      <c r="L19" s="311"/>
      <c r="M19" s="310"/>
      <c r="N19" s="291"/>
      <c r="O19" s="291"/>
      <c r="P19" s="298"/>
      <c r="Q19" s="291"/>
      <c r="R19" s="312"/>
      <c r="S19" s="308"/>
      <c r="T19" s="298"/>
      <c r="U19" s="308"/>
      <c r="V19" s="308"/>
      <c r="W19" s="308"/>
      <c r="X19" s="298"/>
      <c r="Y19" s="308"/>
      <c r="Z19" s="308"/>
      <c r="AA19" s="308"/>
      <c r="AB19" s="298"/>
      <c r="AC19" s="308"/>
      <c r="AD19" s="308"/>
      <c r="AE19" s="308"/>
      <c r="AF19" s="298"/>
      <c r="AG19" s="308"/>
    </row>
    <row r="20" spans="1:33" ht="25.9" customHeight="1">
      <c r="A20" s="301"/>
      <c r="B20" s="301"/>
      <c r="C20" s="293"/>
      <c r="D20" s="293"/>
      <c r="E20" s="293"/>
      <c r="F20" s="293"/>
      <c r="G20" s="421" t="s">
        <v>563</v>
      </c>
      <c r="H20" s="293"/>
      <c r="I20" s="293"/>
      <c r="J20" s="293"/>
      <c r="K20" s="661"/>
      <c r="L20" s="661"/>
      <c r="M20" s="661"/>
      <c r="N20" s="293"/>
      <c r="O20" s="293"/>
      <c r="P20" s="293"/>
      <c r="Q20" s="293"/>
      <c r="R20" s="293"/>
      <c r="S20" s="293"/>
      <c r="T20" s="293"/>
      <c r="U20" s="293"/>
      <c r="V20" s="293"/>
      <c r="W20" s="293"/>
      <c r="X20" s="293"/>
      <c r="Y20" s="293"/>
      <c r="Z20" s="293"/>
      <c r="AA20" s="293"/>
      <c r="AB20" s="293"/>
      <c r="AC20" s="293"/>
      <c r="AD20" s="293"/>
      <c r="AE20" s="293"/>
      <c r="AF20" s="293"/>
      <c r="AG20" s="293"/>
    </row>
    <row r="21" spans="1:33" ht="25.9" customHeight="1">
      <c r="A21" s="301"/>
      <c r="B21" s="301"/>
      <c r="C21" s="293"/>
      <c r="D21" s="293"/>
      <c r="E21" s="293"/>
      <c r="F21" s="293"/>
      <c r="G21" s="421" t="s">
        <v>564</v>
      </c>
      <c r="H21" s="293"/>
      <c r="I21" s="431" t="s">
        <v>93</v>
      </c>
      <c r="J21" s="293"/>
      <c r="K21" s="302">
        <v>30</v>
      </c>
      <c r="L21" s="309"/>
      <c r="M21" s="302">
        <v>30</v>
      </c>
      <c r="N21" s="290"/>
      <c r="O21" s="290">
        <v>94.99</v>
      </c>
      <c r="P21" s="306"/>
      <c r="Q21" s="290">
        <v>94.99</v>
      </c>
      <c r="R21" s="312"/>
      <c r="S21" s="308">
        <v>28499960</v>
      </c>
      <c r="T21" s="306"/>
      <c r="U21" s="308">
        <v>28499960</v>
      </c>
      <c r="V21" s="308"/>
      <c r="W21" s="308">
        <v>0</v>
      </c>
      <c r="X21" s="306"/>
      <c r="Y21" s="308">
        <v>0</v>
      </c>
      <c r="Z21" s="308"/>
      <c r="AA21" s="308">
        <v>28499960</v>
      </c>
      <c r="AB21" s="306"/>
      <c r="AC21" s="308">
        <v>28499960</v>
      </c>
      <c r="AD21" s="308"/>
      <c r="AE21" s="308">
        <v>0</v>
      </c>
      <c r="AF21" s="306"/>
      <c r="AG21" s="308">
        <v>0</v>
      </c>
    </row>
    <row r="22" spans="1:33" ht="25.9" customHeight="1">
      <c r="A22" s="301"/>
      <c r="B22" s="430" t="s">
        <v>565</v>
      </c>
      <c r="C22" s="293"/>
      <c r="D22" s="293"/>
      <c r="E22" s="293"/>
      <c r="F22" s="293"/>
      <c r="G22" s="421" t="s">
        <v>566</v>
      </c>
      <c r="H22" s="293"/>
      <c r="I22" s="293"/>
      <c r="J22" s="293"/>
      <c r="K22" s="302"/>
      <c r="L22" s="302"/>
      <c r="M22" s="302"/>
      <c r="N22" s="290"/>
      <c r="O22" s="290"/>
      <c r="P22" s="306"/>
      <c r="Q22" s="290"/>
      <c r="R22" s="312"/>
      <c r="S22" s="308"/>
      <c r="T22" s="298"/>
      <c r="U22" s="308"/>
      <c r="V22" s="308"/>
      <c r="W22" s="308"/>
      <c r="X22" s="298"/>
      <c r="Y22" s="308"/>
      <c r="Z22" s="308"/>
      <c r="AA22" s="308"/>
      <c r="AB22" s="298"/>
      <c r="AC22" s="308"/>
      <c r="AD22" s="308"/>
      <c r="AE22" s="308"/>
      <c r="AF22" s="298"/>
      <c r="AG22" s="308"/>
    </row>
    <row r="23" spans="1:33" ht="25.9" customHeight="1">
      <c r="A23" s="301"/>
      <c r="B23" s="293" t="s">
        <v>290</v>
      </c>
      <c r="C23" s="293" t="s">
        <v>556</v>
      </c>
      <c r="D23" s="293"/>
      <c r="E23" s="293"/>
      <c r="F23" s="293"/>
      <c r="G23" s="421" t="s">
        <v>567</v>
      </c>
      <c r="H23" s="293"/>
      <c r="J23" s="293"/>
      <c r="K23" s="302"/>
      <c r="L23" s="309"/>
      <c r="M23" s="302"/>
      <c r="N23" s="290"/>
      <c r="O23" s="290"/>
      <c r="P23" s="306"/>
      <c r="Q23" s="290"/>
      <c r="R23" s="312"/>
      <c r="S23" s="308"/>
      <c r="T23" s="298"/>
      <c r="U23" s="308"/>
      <c r="V23" s="308"/>
      <c r="W23" s="308"/>
      <c r="X23" s="298"/>
      <c r="Y23" s="308"/>
      <c r="Z23" s="308"/>
      <c r="AA23" s="308"/>
      <c r="AB23" s="298"/>
      <c r="AC23" s="308"/>
      <c r="AD23" s="308"/>
      <c r="AE23" s="308"/>
      <c r="AF23" s="298"/>
      <c r="AG23" s="308"/>
    </row>
    <row r="24" spans="1:33" ht="25.9" customHeight="1">
      <c r="A24" s="301"/>
      <c r="B24" s="301"/>
      <c r="C24" s="293"/>
      <c r="D24" s="293"/>
      <c r="E24" s="293"/>
      <c r="F24" s="293"/>
      <c r="G24" s="421" t="s">
        <v>568</v>
      </c>
      <c r="H24" s="293"/>
      <c r="I24" s="431" t="s">
        <v>93</v>
      </c>
      <c r="J24" s="293"/>
      <c r="K24" s="302">
        <v>10</v>
      </c>
      <c r="L24" s="309"/>
      <c r="M24" s="302">
        <v>10</v>
      </c>
      <c r="N24" s="290"/>
      <c r="O24" s="290">
        <v>94.99</v>
      </c>
      <c r="P24" s="306"/>
      <c r="Q24" s="290">
        <v>94.99</v>
      </c>
      <c r="R24" s="312"/>
      <c r="S24" s="308">
        <v>9499985</v>
      </c>
      <c r="T24" s="306"/>
      <c r="U24" s="308">
        <v>9499985</v>
      </c>
      <c r="V24" s="308"/>
      <c r="W24" s="308">
        <v>0</v>
      </c>
      <c r="X24" s="306"/>
      <c r="Y24" s="308">
        <v>0</v>
      </c>
      <c r="Z24" s="308"/>
      <c r="AA24" s="308">
        <v>9499985</v>
      </c>
      <c r="AB24" s="306"/>
      <c r="AC24" s="308">
        <v>9499985</v>
      </c>
      <c r="AD24" s="308"/>
      <c r="AE24" s="308">
        <v>2.3199999999999998</v>
      </c>
      <c r="AF24" s="306"/>
      <c r="AG24" s="308">
        <v>0</v>
      </c>
    </row>
    <row r="25" spans="1:33" ht="25.9" customHeight="1">
      <c r="A25" s="301"/>
      <c r="B25" s="301"/>
      <c r="C25" s="293"/>
      <c r="D25" s="293"/>
      <c r="E25" s="293"/>
      <c r="F25" s="293"/>
      <c r="G25" s="421"/>
      <c r="H25" s="293"/>
      <c r="I25" s="293"/>
      <c r="J25" s="293"/>
      <c r="K25" s="658"/>
      <c r="L25" s="659"/>
      <c r="M25" s="658"/>
      <c r="N25" s="290"/>
      <c r="O25" s="290"/>
      <c r="P25" s="306"/>
      <c r="Q25" s="290"/>
      <c r="R25" s="312"/>
      <c r="S25" s="308"/>
      <c r="T25" s="306"/>
      <c r="U25" s="308"/>
      <c r="V25" s="308"/>
      <c r="W25" s="308"/>
      <c r="X25" s="306"/>
      <c r="Y25" s="308"/>
      <c r="Z25" s="308"/>
      <c r="AA25" s="308"/>
      <c r="AB25" s="306"/>
      <c r="AC25" s="308"/>
      <c r="AD25" s="308"/>
      <c r="AE25" s="308"/>
      <c r="AF25" s="306"/>
      <c r="AG25" s="308"/>
    </row>
    <row r="26" spans="1:33" ht="12" customHeight="1">
      <c r="A26" s="301"/>
      <c r="B26" s="301"/>
      <c r="C26" s="293"/>
      <c r="D26" s="293"/>
      <c r="E26" s="293"/>
      <c r="F26" s="293"/>
      <c r="G26" s="421"/>
      <c r="H26" s="293"/>
      <c r="I26" s="293"/>
      <c r="J26" s="293"/>
      <c r="K26" s="302"/>
      <c r="L26" s="309"/>
      <c r="M26" s="302"/>
      <c r="N26" s="290"/>
      <c r="O26" s="290"/>
      <c r="P26" s="306"/>
      <c r="Q26" s="290"/>
      <c r="R26" s="312"/>
      <c r="S26" s="308"/>
      <c r="T26" s="306"/>
      <c r="U26" s="308"/>
      <c r="V26" s="308"/>
      <c r="W26" s="308"/>
      <c r="X26" s="306"/>
      <c r="Y26" s="308"/>
      <c r="Z26" s="308"/>
      <c r="AA26" s="308"/>
      <c r="AB26" s="306"/>
      <c r="AC26" s="308"/>
      <c r="AD26" s="308"/>
      <c r="AE26" s="308"/>
      <c r="AF26" s="306"/>
      <c r="AG26" s="308"/>
    </row>
    <row r="27" spans="1:33" ht="25.9" customHeight="1">
      <c r="A27" s="293"/>
      <c r="B27" s="313"/>
      <c r="C27" s="293"/>
      <c r="D27" s="293"/>
      <c r="E27" s="293"/>
      <c r="F27" s="293"/>
      <c r="G27" s="293"/>
      <c r="H27" s="293"/>
      <c r="I27" s="293"/>
      <c r="J27" s="293"/>
      <c r="K27" s="290"/>
      <c r="L27" s="293"/>
      <c r="M27" s="297"/>
      <c r="N27" s="298"/>
      <c r="O27" s="299"/>
      <c r="P27" s="299"/>
      <c r="Q27" s="299"/>
      <c r="R27" s="154"/>
      <c r="S27" s="154"/>
      <c r="T27" s="153"/>
      <c r="U27" s="154"/>
      <c r="V27" s="154"/>
      <c r="W27" s="293"/>
      <c r="X27" s="293"/>
      <c r="Y27" s="293"/>
      <c r="Z27" s="293"/>
      <c r="AA27" s="293"/>
      <c r="AB27" s="293"/>
      <c r="AC27" s="293"/>
      <c r="AD27" s="293"/>
      <c r="AE27" s="293"/>
      <c r="AF27" s="293"/>
      <c r="AG27" s="293"/>
    </row>
    <row r="28" spans="1:33" ht="25.9" customHeight="1">
      <c r="A28" s="314" t="s">
        <v>569</v>
      </c>
      <c r="B28" s="314"/>
      <c r="C28" s="314"/>
      <c r="D28" s="314"/>
      <c r="E28" s="293"/>
      <c r="F28" s="314"/>
      <c r="G28" s="314"/>
      <c r="H28" s="314"/>
      <c r="I28" s="314"/>
      <c r="J28" s="314"/>
      <c r="K28" s="314"/>
      <c r="L28" s="314"/>
      <c r="M28" s="314"/>
      <c r="N28" s="314"/>
      <c r="O28" s="229" t="s">
        <v>39</v>
      </c>
      <c r="P28" s="314"/>
      <c r="Q28" s="314"/>
      <c r="R28" s="314"/>
      <c r="S28" s="314"/>
      <c r="T28" s="293"/>
      <c r="U28" s="293"/>
      <c r="V28" s="293"/>
      <c r="W28" s="293"/>
      <c r="X28" s="293"/>
      <c r="Y28" s="293"/>
      <c r="Z28" s="293"/>
      <c r="AA28" s="293"/>
      <c r="AB28" s="293"/>
      <c r="AC28" s="293"/>
      <c r="AD28" s="293"/>
      <c r="AE28" s="293"/>
      <c r="AF28" s="293"/>
      <c r="AG28" s="293"/>
    </row>
    <row r="29" spans="1:33" ht="25.9" customHeight="1">
      <c r="A29" s="293"/>
      <c r="B29" s="293"/>
      <c r="C29" s="315"/>
      <c r="D29" s="315"/>
      <c r="E29" s="314" t="s">
        <v>570</v>
      </c>
      <c r="F29" s="314"/>
      <c r="G29" s="293"/>
      <c r="H29" s="314"/>
      <c r="I29" s="314"/>
      <c r="J29" s="314"/>
      <c r="K29" s="314"/>
      <c r="L29" s="314"/>
      <c r="M29" s="314"/>
      <c r="N29" s="314"/>
      <c r="O29" s="229" t="s">
        <v>571</v>
      </c>
      <c r="P29" s="314"/>
      <c r="R29" s="316"/>
      <c r="S29" s="293"/>
      <c r="T29" s="293"/>
      <c r="U29" s="293"/>
      <c r="V29" s="293"/>
      <c r="W29" s="293"/>
      <c r="X29" s="293"/>
      <c r="Y29" s="293"/>
      <c r="Z29" s="293"/>
      <c r="AA29" s="293"/>
      <c r="AB29" s="293"/>
      <c r="AC29" s="293"/>
      <c r="AD29" s="293"/>
      <c r="AE29" s="293"/>
      <c r="AF29" s="293"/>
      <c r="AG29" s="293"/>
    </row>
    <row r="30" spans="1:33" ht="25.9" customHeight="1">
      <c r="A30" s="693" t="s">
        <v>572</v>
      </c>
      <c r="B30" s="693"/>
      <c r="C30" s="693"/>
      <c r="D30" s="693"/>
      <c r="E30" s="693"/>
      <c r="F30" s="693"/>
      <c r="G30" s="693"/>
      <c r="H30" s="693"/>
      <c r="I30" s="693"/>
      <c r="J30" s="693"/>
      <c r="K30" s="693"/>
      <c r="L30" s="693"/>
      <c r="M30" s="693"/>
      <c r="N30" s="693"/>
      <c r="O30" s="693"/>
      <c r="P30" s="693"/>
      <c r="Q30" s="693"/>
      <c r="R30" s="693"/>
      <c r="S30" s="693"/>
      <c r="T30" s="693"/>
      <c r="U30" s="693"/>
      <c r="V30" s="693"/>
      <c r="W30" s="693"/>
      <c r="X30" s="693"/>
      <c r="Y30" s="693"/>
      <c r="Z30" s="693"/>
      <c r="AA30" s="693"/>
      <c r="AB30" s="693"/>
      <c r="AC30" s="693"/>
      <c r="AD30" s="693"/>
      <c r="AE30" s="693"/>
      <c r="AF30" s="693"/>
      <c r="AG30" s="693"/>
    </row>
    <row r="31" spans="1:33" ht="25.9" customHeight="1">
      <c r="A31" s="290"/>
      <c r="C31" s="134"/>
      <c r="D31" s="290"/>
      <c r="E31" s="290"/>
      <c r="F31" s="290"/>
      <c r="G31" s="290"/>
      <c r="H31" s="290"/>
      <c r="I31" s="290"/>
      <c r="J31" s="290"/>
      <c r="K31" s="290"/>
      <c r="L31" s="290"/>
      <c r="M31" s="290"/>
      <c r="N31" s="290"/>
      <c r="O31" s="290"/>
      <c r="P31" s="290"/>
      <c r="Q31" s="290"/>
      <c r="R31" s="290"/>
      <c r="S31" s="290"/>
      <c r="T31" s="290"/>
      <c r="U31" s="290"/>
      <c r="V31" s="290"/>
      <c r="W31" s="293"/>
      <c r="X31" s="293"/>
      <c r="Y31" s="293"/>
      <c r="Z31" s="293"/>
      <c r="AA31" s="293"/>
      <c r="AB31" s="293"/>
      <c r="AC31" s="293"/>
      <c r="AD31" s="293"/>
      <c r="AE31" s="293"/>
      <c r="AF31" s="293"/>
      <c r="AG31" s="293"/>
    </row>
    <row r="32" spans="1:33" ht="25.9" customHeight="1">
      <c r="A32" s="300"/>
      <c r="B32" s="499"/>
      <c r="C32" s="490"/>
      <c r="D32" s="490"/>
      <c r="E32" s="490"/>
      <c r="F32" s="490"/>
      <c r="G32" s="490"/>
      <c r="H32" s="490"/>
      <c r="I32" s="490"/>
      <c r="J32" s="490"/>
      <c r="K32" s="694" t="s">
        <v>161</v>
      </c>
      <c r="L32" s="694"/>
      <c r="M32" s="694"/>
      <c r="N32" s="694"/>
      <c r="O32" s="694"/>
      <c r="P32" s="694"/>
      <c r="Q32" s="694"/>
      <c r="R32" s="694"/>
      <c r="S32" s="694"/>
      <c r="T32" s="694"/>
      <c r="U32" s="694"/>
      <c r="V32" s="694"/>
      <c r="W32" s="694"/>
      <c r="X32" s="694"/>
      <c r="Y32" s="694"/>
      <c r="Z32" s="694"/>
      <c r="AA32" s="694"/>
      <c r="AB32" s="694"/>
      <c r="AC32" s="694"/>
      <c r="AD32" s="694"/>
      <c r="AE32" s="694"/>
      <c r="AF32" s="694"/>
      <c r="AG32" s="694"/>
    </row>
    <row r="33" spans="1:35" ht="25.9" customHeight="1">
      <c r="A33" s="300"/>
      <c r="B33" s="434"/>
      <c r="C33" s="430"/>
      <c r="D33" s="293"/>
      <c r="E33" s="293"/>
      <c r="F33" s="293"/>
      <c r="H33" s="293"/>
      <c r="I33" s="426"/>
      <c r="J33" s="293"/>
      <c r="K33" s="695" t="s">
        <v>538</v>
      </c>
      <c r="L33" s="695"/>
      <c r="M33" s="695"/>
      <c r="N33" s="153"/>
      <c r="O33" s="695" t="s">
        <v>539</v>
      </c>
      <c r="P33" s="695"/>
      <c r="Q33" s="695"/>
      <c r="R33" s="290"/>
      <c r="S33" s="695" t="s">
        <v>540</v>
      </c>
      <c r="T33" s="695"/>
      <c r="U33" s="695"/>
      <c r="V33" s="291"/>
      <c r="W33" s="696" t="s">
        <v>541</v>
      </c>
      <c r="X33" s="696"/>
      <c r="Y33" s="696"/>
      <c r="Z33" s="291"/>
      <c r="AA33" s="696" t="s">
        <v>542</v>
      </c>
      <c r="AB33" s="696"/>
      <c r="AC33" s="696"/>
      <c r="AD33" s="291"/>
      <c r="AE33" s="696" t="s">
        <v>543</v>
      </c>
      <c r="AF33" s="696"/>
      <c r="AG33" s="696"/>
    </row>
    <row r="34" spans="1:35" ht="25.9" customHeight="1">
      <c r="A34" s="300"/>
      <c r="B34" s="434"/>
      <c r="C34" s="430"/>
      <c r="D34" s="293"/>
      <c r="E34" s="293"/>
      <c r="F34" s="293"/>
      <c r="G34" s="427" t="s">
        <v>544</v>
      </c>
      <c r="H34" s="293"/>
      <c r="I34" s="426" t="s">
        <v>82</v>
      </c>
      <c r="J34" s="293"/>
      <c r="K34" s="697" t="s">
        <v>545</v>
      </c>
      <c r="L34" s="697"/>
      <c r="M34" s="697"/>
      <c r="N34" s="153"/>
      <c r="O34" s="697" t="s">
        <v>546</v>
      </c>
      <c r="P34" s="697"/>
      <c r="Q34" s="697"/>
      <c r="R34" s="321"/>
      <c r="S34" s="697" t="s">
        <v>547</v>
      </c>
      <c r="T34" s="697"/>
      <c r="U34" s="697"/>
      <c r="V34" s="291"/>
      <c r="W34" s="697" t="s">
        <v>548</v>
      </c>
      <c r="X34" s="697"/>
      <c r="Y34" s="697"/>
      <c r="Z34" s="291"/>
      <c r="AA34" s="697" t="s">
        <v>547</v>
      </c>
      <c r="AB34" s="697"/>
      <c r="AC34" s="697"/>
      <c r="AD34" s="291"/>
      <c r="AE34" s="692" t="s">
        <v>545</v>
      </c>
      <c r="AF34" s="692"/>
      <c r="AG34" s="692"/>
    </row>
    <row r="35" spans="1:35" ht="25.9" customHeight="1">
      <c r="A35" s="293"/>
      <c r="B35" s="698" t="s">
        <v>549</v>
      </c>
      <c r="C35" s="698"/>
      <c r="D35" s="698"/>
      <c r="E35" s="698"/>
      <c r="F35" s="290"/>
      <c r="G35" s="428" t="s">
        <v>550</v>
      </c>
      <c r="H35" s="290"/>
      <c r="I35" s="429" t="s">
        <v>84</v>
      </c>
      <c r="J35" s="290"/>
      <c r="K35" s="292" t="str">
        <f>+K8</f>
        <v>June 30, 2026</v>
      </c>
      <c r="L35" s="293"/>
      <c r="M35" s="292" t="str">
        <f>+M8</f>
        <v>December 31, 2025</v>
      </c>
      <c r="N35" s="153"/>
      <c r="O35" s="294" t="str">
        <f>+K35</f>
        <v>June 30, 2026</v>
      </c>
      <c r="P35" s="290"/>
      <c r="Q35" s="294" t="str">
        <f>+M35</f>
        <v>December 31, 2025</v>
      </c>
      <c r="R35" s="295"/>
      <c r="S35" s="294" t="str">
        <f>+O35</f>
        <v>June 30, 2026</v>
      </c>
      <c r="T35" s="290"/>
      <c r="U35" s="294" t="str">
        <f>+Q35</f>
        <v>December 31, 2025</v>
      </c>
      <c r="V35" s="296"/>
      <c r="W35" s="294" t="str">
        <f>+S35</f>
        <v>June 30, 2026</v>
      </c>
      <c r="X35" s="290"/>
      <c r="Y35" s="294" t="str">
        <f>+U35</f>
        <v>December 31, 2025</v>
      </c>
      <c r="Z35" s="296"/>
      <c r="AA35" s="294" t="str">
        <f>+W35</f>
        <v>June 30, 2026</v>
      </c>
      <c r="AB35" s="290"/>
      <c r="AC35" s="294" t="str">
        <f>+Y35</f>
        <v>December 31, 2025</v>
      </c>
      <c r="AD35" s="296"/>
      <c r="AE35" s="294" t="str">
        <f>+AA35</f>
        <v>June 30, 2026</v>
      </c>
      <c r="AF35" s="290"/>
      <c r="AG35" s="294" t="str">
        <f>+AG8</f>
        <v>June 30, 2025</v>
      </c>
    </row>
    <row r="36" spans="1:35" ht="25.9" customHeight="1">
      <c r="A36" s="301"/>
      <c r="B36" s="421" t="s">
        <v>573</v>
      </c>
      <c r="C36" s="293"/>
      <c r="D36" s="293"/>
      <c r="E36" s="293"/>
      <c r="F36" s="293"/>
      <c r="G36" s="421" t="s">
        <v>574</v>
      </c>
      <c r="H36" s="293"/>
      <c r="I36" s="293"/>
      <c r="J36" s="293"/>
      <c r="K36" s="302"/>
      <c r="L36" s="309"/>
      <c r="M36" s="302"/>
      <c r="N36" s="290"/>
      <c r="O36" s="290"/>
      <c r="P36" s="306"/>
      <c r="Q36" s="290"/>
      <c r="R36" s="312"/>
      <c r="S36" s="308"/>
      <c r="T36" s="306"/>
      <c r="U36" s="308"/>
      <c r="V36" s="308"/>
      <c r="W36" s="308"/>
      <c r="X36" s="306"/>
      <c r="Y36" s="308"/>
      <c r="Z36" s="308"/>
      <c r="AA36" s="308"/>
      <c r="AB36" s="306"/>
      <c r="AC36" s="308"/>
      <c r="AD36" s="308"/>
      <c r="AE36" s="308"/>
      <c r="AF36" s="306"/>
      <c r="AG36" s="308"/>
    </row>
    <row r="37" spans="1:35" ht="25.9" customHeight="1">
      <c r="A37" s="301"/>
      <c r="B37" s="421"/>
      <c r="C37" s="293" t="s">
        <v>575</v>
      </c>
      <c r="D37" s="293"/>
      <c r="E37" s="293"/>
      <c r="F37" s="293"/>
      <c r="G37" s="421" t="s">
        <v>576</v>
      </c>
      <c r="H37" s="293"/>
      <c r="I37" s="293"/>
      <c r="J37" s="293"/>
      <c r="K37" s="302"/>
      <c r="L37" s="309"/>
      <c r="M37" s="302"/>
      <c r="N37" s="290"/>
      <c r="O37" s="290"/>
      <c r="P37" s="306"/>
      <c r="Q37" s="290"/>
      <c r="R37" s="312"/>
      <c r="S37" s="308"/>
      <c r="T37" s="306"/>
      <c r="U37" s="308"/>
      <c r="V37" s="308"/>
      <c r="W37" s="308"/>
      <c r="X37" s="306"/>
      <c r="Y37" s="308"/>
      <c r="Z37" s="308"/>
      <c r="AA37" s="308"/>
      <c r="AB37" s="306"/>
      <c r="AC37" s="308"/>
      <c r="AD37" s="308"/>
      <c r="AE37" s="308"/>
      <c r="AF37" s="306"/>
      <c r="AG37" s="308"/>
    </row>
    <row r="38" spans="1:35" ht="25.9" customHeight="1">
      <c r="A38" s="301"/>
      <c r="B38" s="293"/>
      <c r="C38" s="430" t="s">
        <v>556</v>
      </c>
      <c r="D38" s="293"/>
      <c r="E38" s="293"/>
      <c r="F38" s="293"/>
      <c r="G38" s="422" t="s">
        <v>577</v>
      </c>
      <c r="H38" s="293"/>
      <c r="I38" s="431" t="s">
        <v>93</v>
      </c>
      <c r="J38" s="293"/>
      <c r="K38" s="302">
        <v>1</v>
      </c>
      <c r="L38" s="309"/>
      <c r="M38" s="302">
        <v>1</v>
      </c>
      <c r="N38" s="290"/>
      <c r="O38" s="290">
        <v>59.99</v>
      </c>
      <c r="P38" s="306"/>
      <c r="Q38" s="290">
        <v>59.99</v>
      </c>
      <c r="R38" s="312"/>
      <c r="S38" s="308">
        <v>599970</v>
      </c>
      <c r="T38" s="306"/>
      <c r="U38" s="308">
        <v>599970</v>
      </c>
      <c r="V38" s="306"/>
      <c r="W38" s="308">
        <v>0</v>
      </c>
      <c r="X38" s="308"/>
      <c r="Y38" s="308">
        <v>0</v>
      </c>
      <c r="Z38" s="306"/>
      <c r="AA38" s="308">
        <v>599970</v>
      </c>
      <c r="AB38" s="306"/>
      <c r="AC38" s="308">
        <v>599970</v>
      </c>
      <c r="AD38" s="306"/>
      <c r="AE38" s="308">
        <v>0</v>
      </c>
      <c r="AF38" s="308"/>
      <c r="AG38" s="308">
        <v>0</v>
      </c>
      <c r="AH38" s="370"/>
      <c r="AI38" s="369">
        <v>0</v>
      </c>
    </row>
    <row r="39" spans="1:35" ht="25.9" customHeight="1">
      <c r="A39" s="301"/>
      <c r="B39" s="434" t="s">
        <v>578</v>
      </c>
      <c r="C39" s="421"/>
      <c r="D39" s="293"/>
      <c r="E39" s="293"/>
      <c r="F39" s="293"/>
      <c r="G39" s="421" t="s">
        <v>574</v>
      </c>
      <c r="H39" s="293"/>
      <c r="I39" s="293"/>
      <c r="J39" s="293"/>
      <c r="K39" s="302"/>
      <c r="L39" s="309"/>
      <c r="M39" s="302"/>
      <c r="N39" s="290"/>
      <c r="O39" s="290"/>
      <c r="P39" s="306"/>
      <c r="Q39" s="290"/>
      <c r="R39" s="312"/>
      <c r="S39" s="293"/>
      <c r="T39" s="306"/>
      <c r="U39" s="308"/>
      <c r="V39" s="308"/>
      <c r="W39" s="293"/>
      <c r="X39" s="293"/>
      <c r="Y39" s="293"/>
      <c r="Z39" s="313"/>
      <c r="AA39" s="293"/>
      <c r="AB39" s="293"/>
      <c r="AC39" s="293"/>
      <c r="AD39" s="293"/>
      <c r="AE39" s="293"/>
      <c r="AF39" s="293"/>
      <c r="AG39" s="293"/>
    </row>
    <row r="40" spans="1:35" ht="25.9" customHeight="1">
      <c r="A40" s="301"/>
      <c r="B40" s="434"/>
      <c r="C40" s="430" t="s">
        <v>556</v>
      </c>
      <c r="D40" s="293"/>
      <c r="E40" s="293"/>
      <c r="F40" s="293"/>
      <c r="G40" s="421" t="s">
        <v>576</v>
      </c>
      <c r="H40" s="293"/>
      <c r="J40" s="293"/>
      <c r="K40" s="302"/>
      <c r="L40" s="309"/>
      <c r="M40" s="302"/>
      <c r="N40" s="290"/>
      <c r="O40" s="290"/>
      <c r="P40" s="306"/>
      <c r="Q40" s="290"/>
      <c r="R40" s="312"/>
      <c r="S40" s="293"/>
      <c r="T40" s="306"/>
      <c r="U40" s="308"/>
      <c r="V40" s="308"/>
      <c r="W40" s="293"/>
      <c r="X40" s="293"/>
      <c r="Y40" s="293"/>
      <c r="Z40" s="313"/>
      <c r="AA40" s="293"/>
      <c r="AB40" s="293"/>
      <c r="AC40" s="293"/>
      <c r="AD40" s="293"/>
      <c r="AE40" s="293"/>
      <c r="AF40" s="293"/>
      <c r="AG40" s="293"/>
    </row>
    <row r="41" spans="1:35" ht="25.9" customHeight="1">
      <c r="A41" s="301"/>
      <c r="B41" s="434"/>
      <c r="C41" s="293"/>
      <c r="D41" s="293"/>
      <c r="E41" s="293"/>
      <c r="F41" s="293"/>
      <c r="G41" s="421" t="s">
        <v>577</v>
      </c>
      <c r="H41" s="293"/>
      <c r="I41" s="431" t="s">
        <v>93</v>
      </c>
      <c r="J41" s="293"/>
      <c r="K41" s="302">
        <v>0.25</v>
      </c>
      <c r="L41" s="660"/>
      <c r="M41" s="302">
        <v>0.25</v>
      </c>
      <c r="N41" s="290"/>
      <c r="O41" s="381">
        <v>99.997</v>
      </c>
      <c r="P41" s="309"/>
      <c r="Q41" s="381">
        <v>99.997</v>
      </c>
      <c r="R41" s="312"/>
      <c r="S41" s="308">
        <v>249992.5</v>
      </c>
      <c r="T41" s="435"/>
      <c r="U41" s="308">
        <v>249992.5</v>
      </c>
      <c r="V41" s="308"/>
      <c r="W41" s="308">
        <v>0</v>
      </c>
      <c r="X41" s="435"/>
      <c r="Y41" s="308">
        <v>0</v>
      </c>
      <c r="Z41" s="436"/>
      <c r="AA41" s="308">
        <v>249992.5</v>
      </c>
      <c r="AB41" s="306"/>
      <c r="AC41" s="308">
        <v>249992.5</v>
      </c>
      <c r="AD41" s="435"/>
      <c r="AE41" s="308">
        <v>10.7</v>
      </c>
      <c r="AF41" s="435"/>
      <c r="AG41" s="308">
        <v>0</v>
      </c>
      <c r="AH41" s="143"/>
    </row>
    <row r="42" spans="1:35" ht="25.9" customHeight="1">
      <c r="A42" s="301"/>
      <c r="B42" s="434" t="s">
        <v>117</v>
      </c>
      <c r="C42" s="293"/>
      <c r="D42" s="293"/>
      <c r="E42" s="293"/>
      <c r="F42" s="293"/>
      <c r="G42" s="699" t="s">
        <v>101</v>
      </c>
      <c r="H42" s="699"/>
      <c r="I42" s="431" t="s">
        <v>93</v>
      </c>
      <c r="J42" s="420"/>
      <c r="K42" s="302">
        <v>0.25</v>
      </c>
      <c r="L42" s="660"/>
      <c r="M42" s="302">
        <v>0.25</v>
      </c>
      <c r="N42" s="290"/>
      <c r="O42" s="381">
        <v>99.998000000000005</v>
      </c>
      <c r="P42" s="309"/>
      <c r="Q42" s="381">
        <v>99.998000000000005</v>
      </c>
      <c r="R42" s="312"/>
      <c r="S42" s="308">
        <v>249995</v>
      </c>
      <c r="T42" s="435"/>
      <c r="U42" s="308">
        <v>249995</v>
      </c>
      <c r="V42" s="308"/>
      <c r="W42" s="308">
        <v>0</v>
      </c>
      <c r="X42" s="435"/>
      <c r="Y42" s="308">
        <v>0</v>
      </c>
      <c r="Z42" s="436"/>
      <c r="AA42" s="308">
        <v>249995</v>
      </c>
      <c r="AB42" s="306"/>
      <c r="AC42" s="308">
        <v>249995</v>
      </c>
      <c r="AD42" s="435"/>
      <c r="AE42" s="308">
        <v>0</v>
      </c>
      <c r="AF42" s="435"/>
      <c r="AG42" s="308">
        <v>0</v>
      </c>
      <c r="AH42" s="143"/>
    </row>
    <row r="43" spans="1:35" ht="25.9" customHeight="1">
      <c r="A43" s="301"/>
      <c r="B43" s="434" t="s">
        <v>579</v>
      </c>
      <c r="C43" s="434"/>
      <c r="D43" s="293"/>
      <c r="E43" s="293"/>
      <c r="F43" s="293"/>
      <c r="G43" s="434" t="s">
        <v>580</v>
      </c>
      <c r="H43" s="293"/>
      <c r="I43" s="431"/>
      <c r="J43" s="293"/>
      <c r="K43" s="302"/>
      <c r="L43" s="309"/>
      <c r="M43" s="317"/>
      <c r="N43" s="290"/>
      <c r="O43" s="290"/>
      <c r="P43" s="306"/>
      <c r="Q43" s="317"/>
      <c r="R43" s="312"/>
      <c r="S43" s="435"/>
      <c r="T43" s="435"/>
      <c r="U43" s="435"/>
      <c r="V43" s="308"/>
      <c r="W43" s="435"/>
      <c r="X43" s="435"/>
      <c r="Y43" s="435"/>
      <c r="Z43" s="436"/>
      <c r="AA43" s="435"/>
      <c r="AB43" s="435"/>
      <c r="AC43" s="435"/>
      <c r="AD43" s="435"/>
      <c r="AE43" s="435"/>
      <c r="AF43" s="435"/>
      <c r="AG43" s="435"/>
    </row>
    <row r="44" spans="1:35" ht="25.9" customHeight="1">
      <c r="A44" s="301"/>
      <c r="B44" s="434"/>
      <c r="C44" s="434" t="s">
        <v>556</v>
      </c>
      <c r="D44" s="293"/>
      <c r="E44" s="293"/>
      <c r="F44" s="293"/>
      <c r="G44" s="434" t="s">
        <v>581</v>
      </c>
      <c r="H44" s="293"/>
      <c r="J44" s="293"/>
      <c r="K44" s="302"/>
      <c r="L44" s="309"/>
      <c r="M44" s="317"/>
      <c r="N44" s="290"/>
      <c r="O44" s="290"/>
      <c r="P44" s="306"/>
      <c r="Q44" s="317"/>
      <c r="R44" s="312"/>
      <c r="S44" s="435"/>
      <c r="T44" s="435"/>
      <c r="U44" s="435"/>
      <c r="V44" s="308"/>
      <c r="W44" s="435"/>
      <c r="X44" s="435"/>
      <c r="Y44" s="435"/>
      <c r="Z44" s="436"/>
      <c r="AA44" s="435"/>
      <c r="AB44" s="435"/>
      <c r="AC44" s="435"/>
      <c r="AD44" s="435"/>
      <c r="AE44" s="435"/>
      <c r="AF44" s="435"/>
      <c r="AG44" s="435"/>
    </row>
    <row r="45" spans="1:35" ht="25.9" customHeight="1">
      <c r="A45" s="301"/>
      <c r="B45" s="301"/>
      <c r="C45" s="293"/>
      <c r="D45" s="293"/>
      <c r="E45" s="293"/>
      <c r="F45" s="293"/>
      <c r="G45" s="434" t="s">
        <v>582</v>
      </c>
      <c r="H45" s="293"/>
      <c r="I45" s="431" t="s">
        <v>93</v>
      </c>
      <c r="J45" s="293"/>
      <c r="K45" s="302">
        <v>180</v>
      </c>
      <c r="L45" s="309"/>
      <c r="M45" s="302">
        <v>180</v>
      </c>
      <c r="N45" s="290"/>
      <c r="O45" s="302">
        <v>80</v>
      </c>
      <c r="P45" s="306"/>
      <c r="Q45" s="381">
        <v>80</v>
      </c>
      <c r="R45" s="312"/>
      <c r="S45" s="318">
        <v>172348803.13</v>
      </c>
      <c r="T45" s="435"/>
      <c r="U45" s="318">
        <v>172348803.13</v>
      </c>
      <c r="V45" s="308"/>
      <c r="W45" s="400">
        <v>-10280000</v>
      </c>
      <c r="X45" s="435"/>
      <c r="Y45" s="400">
        <v>-10280000</v>
      </c>
      <c r="Z45" s="436"/>
      <c r="AA45" s="308">
        <v>162068803.13</v>
      </c>
      <c r="AB45" s="306"/>
      <c r="AC45" s="308">
        <v>162068803.13</v>
      </c>
      <c r="AD45" s="435"/>
      <c r="AE45" s="318">
        <v>0</v>
      </c>
      <c r="AF45" s="435"/>
      <c r="AG45" s="318">
        <v>0</v>
      </c>
    </row>
    <row r="46" spans="1:35" ht="25.9" customHeight="1" thickBot="1">
      <c r="A46" s="293"/>
      <c r="B46" s="293"/>
      <c r="C46" s="434" t="s">
        <v>167</v>
      </c>
      <c r="D46" s="293"/>
      <c r="E46" s="293"/>
      <c r="F46" s="293"/>
      <c r="G46" s="293"/>
      <c r="H46" s="290"/>
      <c r="I46" s="290"/>
      <c r="J46" s="290"/>
      <c r="K46" s="293"/>
      <c r="L46" s="293"/>
      <c r="M46" s="293"/>
      <c r="N46" s="293"/>
      <c r="O46" s="319"/>
      <c r="P46" s="319"/>
      <c r="Q46" s="319"/>
      <c r="R46" s="319"/>
      <c r="S46" s="320">
        <f>SUM(S9:S45)</f>
        <v>934171400.53999996</v>
      </c>
      <c r="T46" s="312"/>
      <c r="U46" s="320">
        <f>SUM(U9:U45)</f>
        <v>963253866.38</v>
      </c>
      <c r="V46" s="319"/>
      <c r="W46" s="399">
        <f>SUM(W9:W45)</f>
        <v>-10280000</v>
      </c>
      <c r="X46" s="293"/>
      <c r="Y46" s="399">
        <f>SUM(Y9:Y45)</f>
        <v>-10280000</v>
      </c>
      <c r="Z46" s="313"/>
      <c r="AA46" s="320">
        <f>SUM(AA9:AA45)</f>
        <v>923891400.53999996</v>
      </c>
      <c r="AB46" s="293"/>
      <c r="AC46" s="320">
        <f>SUM(AC9:AC45)</f>
        <v>952973866.38</v>
      </c>
      <c r="AD46" s="293"/>
      <c r="AE46" s="320">
        <f>SUM(AE9:AE45)</f>
        <v>13.02</v>
      </c>
      <c r="AF46" s="293"/>
      <c r="AG46" s="320">
        <f>SUM(AG9:AG45)</f>
        <v>6.42</v>
      </c>
    </row>
    <row r="47" spans="1:35" ht="25.9" customHeight="1" thickTop="1">
      <c r="A47" s="293"/>
      <c r="B47" s="293"/>
      <c r="C47" s="434"/>
      <c r="D47" s="293"/>
      <c r="E47" s="293"/>
      <c r="F47" s="293"/>
      <c r="G47" s="293"/>
      <c r="H47" s="290"/>
      <c r="I47" s="290"/>
      <c r="J47" s="290"/>
      <c r="K47" s="293"/>
      <c r="L47" s="293"/>
      <c r="M47" s="293"/>
      <c r="N47" s="293"/>
      <c r="O47" s="319"/>
      <c r="P47" s="319"/>
      <c r="Q47" s="319"/>
      <c r="R47" s="319"/>
      <c r="S47" s="319"/>
      <c r="T47" s="312"/>
      <c r="U47" s="319"/>
      <c r="V47" s="319"/>
      <c r="W47" s="469"/>
      <c r="X47" s="293"/>
      <c r="Y47" s="469"/>
      <c r="Z47" s="313"/>
      <c r="AA47" s="319"/>
      <c r="AB47" s="293"/>
      <c r="AC47" s="319"/>
      <c r="AD47" s="293"/>
      <c r="AE47" s="319"/>
      <c r="AF47" s="293"/>
      <c r="AG47" s="319"/>
    </row>
    <row r="48" spans="1:35" ht="25.9" customHeight="1">
      <c r="A48" s="293"/>
      <c r="B48" s="293"/>
      <c r="C48" s="434"/>
      <c r="D48" s="293"/>
      <c r="E48" s="293"/>
      <c r="F48" s="293"/>
      <c r="G48" s="293"/>
      <c r="H48" s="290"/>
      <c r="I48" s="290"/>
      <c r="J48" s="290"/>
      <c r="K48" s="293"/>
      <c r="L48" s="293"/>
      <c r="M48" s="293"/>
      <c r="N48" s="293"/>
      <c r="O48" s="319"/>
      <c r="P48" s="319"/>
      <c r="Q48" s="319"/>
      <c r="R48" s="319"/>
      <c r="S48" s="319"/>
      <c r="T48" s="312"/>
      <c r="U48" s="319"/>
      <c r="V48" s="319"/>
      <c r="W48" s="469"/>
      <c r="X48" s="293"/>
      <c r="Y48" s="469"/>
      <c r="Z48" s="313"/>
      <c r="AA48" s="319"/>
      <c r="AB48" s="293"/>
      <c r="AC48" s="319"/>
      <c r="AD48" s="293"/>
      <c r="AE48" s="319"/>
      <c r="AF48" s="293"/>
      <c r="AG48" s="319"/>
    </row>
    <row r="49" spans="1:38" s="143" customFormat="1" ht="25.9" customHeight="1">
      <c r="A49" s="651"/>
      <c r="B49" s="293"/>
      <c r="C49" s="434" t="s">
        <v>583</v>
      </c>
      <c r="E49" s="652"/>
      <c r="H49" s="653"/>
      <c r="I49" s="653"/>
      <c r="J49" s="653"/>
      <c r="K49" s="651"/>
      <c r="L49" s="651"/>
      <c r="M49" s="651"/>
      <c r="N49" s="651"/>
      <c r="O49" s="654"/>
      <c r="P49" s="654"/>
      <c r="Q49" s="654"/>
      <c r="R49" s="654"/>
      <c r="S49" s="654"/>
      <c r="T49" s="654"/>
      <c r="U49" s="654"/>
      <c r="V49" s="654"/>
      <c r="W49" s="655"/>
      <c r="Y49" s="655"/>
      <c r="Z49" s="60"/>
      <c r="AA49" s="654"/>
      <c r="AC49" s="654"/>
      <c r="AE49" s="654"/>
      <c r="AG49" s="654"/>
      <c r="AH49" s="28"/>
      <c r="AI49" s="28"/>
      <c r="AJ49" s="28"/>
      <c r="AK49" s="28"/>
      <c r="AL49" s="28"/>
    </row>
    <row r="50" spans="1:38" s="143" customFormat="1" ht="25.9" customHeight="1">
      <c r="B50" s="293" t="s">
        <v>584</v>
      </c>
      <c r="C50" s="434"/>
      <c r="D50" s="652"/>
      <c r="E50" s="652"/>
      <c r="F50" s="28"/>
      <c r="H50" s="653"/>
      <c r="I50" s="653"/>
      <c r="J50" s="653"/>
      <c r="K50" s="651"/>
      <c r="L50" s="651"/>
      <c r="M50" s="651"/>
      <c r="N50" s="651"/>
      <c r="O50" s="654"/>
      <c r="P50" s="654"/>
      <c r="Q50" s="654"/>
      <c r="R50" s="654"/>
      <c r="S50" s="654"/>
      <c r="T50" s="654"/>
      <c r="U50" s="654"/>
      <c r="V50" s="654"/>
      <c r="W50" s="655"/>
      <c r="Y50" s="655"/>
      <c r="Z50" s="60"/>
      <c r="AA50" s="654"/>
      <c r="AC50" s="654"/>
      <c r="AE50" s="654"/>
      <c r="AG50" s="654"/>
      <c r="AH50" s="28"/>
      <c r="AI50" s="28"/>
      <c r="AJ50" s="28"/>
      <c r="AK50" s="28"/>
      <c r="AL50" s="28"/>
    </row>
    <row r="51" spans="1:38" ht="25.9" customHeight="1">
      <c r="A51" s="293"/>
      <c r="B51" s="293"/>
      <c r="C51" s="434"/>
      <c r="D51" s="293"/>
      <c r="E51" s="293"/>
      <c r="F51" s="293"/>
      <c r="G51" s="293"/>
      <c r="H51" s="290"/>
      <c r="I51" s="290"/>
      <c r="J51" s="290"/>
      <c r="K51" s="293"/>
      <c r="L51" s="293"/>
      <c r="M51" s="293"/>
      <c r="N51" s="293"/>
      <c r="O51" s="319"/>
      <c r="P51" s="319"/>
      <c r="Q51" s="319"/>
      <c r="R51" s="319"/>
      <c r="S51" s="319"/>
      <c r="T51" s="312"/>
      <c r="U51" s="319"/>
      <c r="V51" s="319"/>
      <c r="W51" s="469"/>
      <c r="X51" s="293"/>
      <c r="Y51" s="469"/>
      <c r="Z51" s="313"/>
      <c r="AA51" s="319"/>
      <c r="AB51" s="293"/>
      <c r="AC51" s="319"/>
      <c r="AD51" s="293"/>
      <c r="AE51" s="319"/>
      <c r="AF51" s="293"/>
      <c r="AG51" s="319"/>
    </row>
    <row r="52" spans="1:38" ht="25.9" customHeight="1">
      <c r="A52" s="293"/>
      <c r="D52" s="293"/>
      <c r="E52" s="293"/>
      <c r="F52" s="293"/>
      <c r="G52" s="293"/>
      <c r="H52" s="290"/>
      <c r="I52" s="290"/>
      <c r="J52" s="290"/>
      <c r="K52" s="293"/>
      <c r="L52" s="293"/>
      <c r="M52" s="293"/>
      <c r="N52" s="293"/>
      <c r="O52" s="319"/>
      <c r="P52" s="319"/>
      <c r="Q52" s="319"/>
      <c r="R52" s="319"/>
      <c r="S52" s="319"/>
      <c r="T52" s="312"/>
      <c r="U52" s="319"/>
      <c r="V52" s="319"/>
      <c r="W52" s="469"/>
      <c r="X52" s="293"/>
      <c r="Y52" s="469"/>
      <c r="Z52" s="313"/>
      <c r="AA52" s="319"/>
      <c r="AB52" s="293"/>
      <c r="AC52" s="319"/>
      <c r="AD52" s="293"/>
      <c r="AE52" s="319"/>
      <c r="AF52" s="293"/>
      <c r="AG52" s="319"/>
    </row>
    <row r="53" spans="1:38" ht="25.9" customHeight="1">
      <c r="A53" s="293"/>
      <c r="D53" s="293"/>
      <c r="E53" s="293"/>
      <c r="F53" s="293"/>
      <c r="G53" s="293"/>
      <c r="H53" s="290"/>
      <c r="I53" s="290"/>
      <c r="J53" s="290"/>
      <c r="K53" s="293"/>
      <c r="L53" s="293"/>
      <c r="M53" s="293"/>
      <c r="N53" s="293"/>
      <c r="O53" s="319"/>
      <c r="P53" s="319"/>
      <c r="Q53" s="319"/>
      <c r="R53" s="319"/>
      <c r="S53" s="319"/>
      <c r="T53" s="312"/>
      <c r="U53" s="319"/>
      <c r="V53" s="319"/>
      <c r="W53" s="469"/>
      <c r="X53" s="293"/>
      <c r="Y53" s="469"/>
      <c r="Z53" s="313"/>
      <c r="AA53" s="319"/>
      <c r="AB53" s="293"/>
      <c r="AC53" s="319"/>
      <c r="AD53" s="293"/>
      <c r="AE53" s="319"/>
      <c r="AF53" s="293"/>
      <c r="AG53" s="319"/>
    </row>
    <row r="54" spans="1:38" ht="25.9" customHeight="1">
      <c r="A54" s="172"/>
      <c r="B54" s="172"/>
      <c r="C54" s="172"/>
      <c r="D54" s="172"/>
      <c r="E54" s="172"/>
      <c r="F54" s="172"/>
      <c r="G54" s="172"/>
      <c r="H54" s="172"/>
      <c r="I54" s="172"/>
      <c r="J54" s="172"/>
      <c r="K54" s="172"/>
      <c r="L54" s="172"/>
      <c r="M54" s="172"/>
      <c r="N54" s="172"/>
      <c r="O54" s="172"/>
      <c r="P54" s="172"/>
      <c r="Q54" s="172"/>
      <c r="R54" s="172"/>
      <c r="S54" s="172"/>
      <c r="T54" s="172"/>
      <c r="U54" s="172"/>
      <c r="V54" s="172"/>
    </row>
    <row r="55" spans="1:38" ht="25.9" customHeight="1">
      <c r="A55" s="172"/>
      <c r="C55" s="172"/>
      <c r="D55" s="172"/>
      <c r="E55" s="172"/>
      <c r="F55" s="172"/>
      <c r="G55" s="172"/>
      <c r="H55" s="172"/>
      <c r="I55" s="172"/>
      <c r="J55" s="172"/>
      <c r="K55" s="172"/>
      <c r="L55" s="172"/>
      <c r="M55" s="172"/>
      <c r="N55" s="172"/>
      <c r="O55" s="172"/>
      <c r="P55" s="172"/>
      <c r="Q55" s="172"/>
      <c r="R55" s="172"/>
      <c r="S55" s="172"/>
      <c r="T55" s="172"/>
      <c r="U55" s="172"/>
      <c r="V55" s="172"/>
    </row>
    <row r="56" spans="1:38" ht="25.9" customHeight="1">
      <c r="A56" s="314" t="s">
        <v>569</v>
      </c>
      <c r="B56" s="314"/>
      <c r="C56" s="314"/>
      <c r="D56" s="314"/>
      <c r="E56" s="293"/>
      <c r="F56" s="314"/>
      <c r="G56" s="314"/>
      <c r="H56" s="314"/>
      <c r="I56" s="314"/>
      <c r="J56" s="314"/>
      <c r="K56" s="314"/>
      <c r="L56" s="314"/>
      <c r="M56" s="314"/>
      <c r="N56" s="314"/>
      <c r="O56" s="229" t="s">
        <v>39</v>
      </c>
      <c r="P56" s="314"/>
      <c r="Q56" s="314"/>
      <c r="R56" s="168"/>
      <c r="S56" s="168"/>
      <c r="V56" s="172"/>
    </row>
    <row r="57" spans="1:38" ht="25.9" customHeight="1">
      <c r="A57" s="293"/>
      <c r="B57" s="293"/>
      <c r="C57" s="315"/>
      <c r="D57" s="315"/>
      <c r="E57" s="314" t="s">
        <v>570</v>
      </c>
      <c r="F57" s="314"/>
      <c r="G57" s="293"/>
      <c r="H57" s="314"/>
      <c r="I57" s="314"/>
      <c r="J57" s="314"/>
      <c r="K57" s="314"/>
      <c r="L57" s="314"/>
      <c r="M57" s="314"/>
      <c r="N57" s="314"/>
      <c r="O57" s="229" t="s">
        <v>571</v>
      </c>
      <c r="P57" s="314"/>
      <c r="R57" s="112"/>
      <c r="V57" s="41"/>
    </row>
    <row r="58" spans="1:38" ht="24" customHeight="1"/>
    <row r="59" spans="1:38" ht="24" customHeight="1"/>
    <row r="60" spans="1:38" ht="24" customHeight="1"/>
    <row r="61" spans="1:38" ht="24" customHeight="1"/>
    <row r="62" spans="1:38" ht="24" customHeight="1"/>
    <row r="63" spans="1:38" ht="24" customHeight="1"/>
    <row r="64" spans="1:38"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row r="117" ht="24" customHeight="1"/>
    <row r="118" ht="24" customHeight="1"/>
    <row r="119" ht="24" customHeight="1"/>
    <row r="120" ht="24" customHeight="1"/>
    <row r="121" ht="24" customHeight="1"/>
    <row r="122" ht="24" customHeight="1"/>
    <row r="123" ht="24" customHeight="1"/>
    <row r="124" ht="24" customHeight="1"/>
    <row r="125" ht="24" customHeight="1"/>
    <row r="126" ht="24" customHeight="1"/>
    <row r="127" ht="24" customHeight="1"/>
    <row r="128" ht="24" customHeight="1"/>
    <row r="129" ht="24" customHeight="1"/>
    <row r="130" ht="24" customHeight="1"/>
    <row r="131" ht="24" customHeight="1"/>
    <row r="132" ht="24" customHeight="1"/>
    <row r="133" ht="24" customHeight="1"/>
    <row r="134" ht="24" customHeight="1"/>
    <row r="135" ht="24" customHeight="1"/>
    <row r="136" ht="24" customHeight="1"/>
    <row r="137" ht="24" customHeight="1"/>
    <row r="138" ht="24" customHeight="1"/>
    <row r="139" ht="24" customHeight="1"/>
    <row r="140" ht="24" customHeight="1"/>
    <row r="141" ht="24" customHeight="1"/>
    <row r="142" ht="24" customHeight="1"/>
    <row r="143" ht="24" customHeight="1"/>
    <row r="144" ht="24" customHeight="1"/>
    <row r="145" ht="24" customHeight="1"/>
    <row r="186" spans="1:1">
      <c r="A186" s="48" t="s">
        <v>585</v>
      </c>
    </row>
  </sheetData>
  <mergeCells count="31">
    <mergeCell ref="B35:E35"/>
    <mergeCell ref="G42:H42"/>
    <mergeCell ref="K34:M34"/>
    <mergeCell ref="O34:Q34"/>
    <mergeCell ref="S34:U34"/>
    <mergeCell ref="W34:Y34"/>
    <mergeCell ref="AA34:AC34"/>
    <mergeCell ref="AE34:AG34"/>
    <mergeCell ref="B8:E8"/>
    <mergeCell ref="A30:AG30"/>
    <mergeCell ref="K32:AG32"/>
    <mergeCell ref="K33:M33"/>
    <mergeCell ref="O33:Q33"/>
    <mergeCell ref="S33:U33"/>
    <mergeCell ref="W33:Y33"/>
    <mergeCell ref="AA33:AC33"/>
    <mergeCell ref="AE33:AG33"/>
    <mergeCell ref="AE7:AG7"/>
    <mergeCell ref="A1:AG1"/>
    <mergeCell ref="K5:AG5"/>
    <mergeCell ref="K6:M6"/>
    <mergeCell ref="O6:Q6"/>
    <mergeCell ref="S6:U6"/>
    <mergeCell ref="W6:Y6"/>
    <mergeCell ref="AA6:AC6"/>
    <mergeCell ref="AE6:AG6"/>
    <mergeCell ref="K7:M7"/>
    <mergeCell ref="O7:Q7"/>
    <mergeCell ref="S7:U7"/>
    <mergeCell ref="W7:Y7"/>
    <mergeCell ref="AA7:AC7"/>
  </mergeCells>
  <pageMargins left="0.1" right="0.1" top="0.5" bottom="0.5" header="0.39370078740157499" footer="0.196850393700787"/>
  <pageSetup paperSize="9" scale="68" orientation="landscape" r:id="rId1"/>
  <headerFooter scaleWithDoc="0">
    <oddHeader>&amp;L&amp;"Angsana New,Regular"&amp;12THAI POLYCONS PUBLIC COMPANY LIMITED</oddHeader>
    <oddFooter xml:space="preserve">&amp;C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91BA5-38DB-4D06-88E7-36966E9DEA30}">
  <dimension ref="A1:AH118"/>
  <sheetViews>
    <sheetView view="pageBreakPreview" zoomScale="80" zoomScaleNormal="100" zoomScaleSheetLayoutView="80" workbookViewId="0">
      <selection activeCell="AK18" sqref="AK18"/>
    </sheetView>
  </sheetViews>
  <sheetFormatPr defaultColWidth="8.25" defaultRowHeight="21.75"/>
  <cols>
    <col min="1" max="1" width="3.75" style="48" customWidth="1"/>
    <col min="2" max="2" width="5.125" style="48" customWidth="1"/>
    <col min="3" max="3" width="3.75" style="48" customWidth="1"/>
    <col min="4" max="4" width="3.25" style="48" customWidth="1"/>
    <col min="5" max="5" width="0.25" style="48" customWidth="1"/>
    <col min="6" max="6" width="6.625" style="48" customWidth="1"/>
    <col min="7" max="7" width="0.5" style="48" customWidth="1"/>
    <col min="8" max="8" width="16.375" style="48" customWidth="1"/>
    <col min="9" max="9" width="0.5" style="48" customWidth="1"/>
    <col min="10" max="10" width="8" style="48" customWidth="1"/>
    <col min="11" max="11" width="0.5" style="48" customWidth="1"/>
    <col min="12" max="12" width="10.25" style="48" customWidth="1"/>
    <col min="13" max="13" width="0.5" style="48" customWidth="1"/>
    <col min="14" max="14" width="9.75" style="48" customWidth="1"/>
    <col min="15" max="15" width="0.5" style="48" customWidth="1"/>
    <col min="16" max="16" width="9.875" style="48" customWidth="1"/>
    <col min="17" max="17" width="0.5" style="48" customWidth="1"/>
    <col min="18" max="18" width="11.25" style="48" customWidth="1"/>
    <col min="19" max="19" width="0.5" style="48" customWidth="1"/>
    <col min="20" max="20" width="14" style="48" bestFit="1" customWidth="1"/>
    <col min="21" max="21" width="0.5" style="48" customWidth="1"/>
    <col min="22" max="22" width="14" style="48" bestFit="1" customWidth="1"/>
    <col min="23" max="23" width="0.5" style="48" customWidth="1"/>
    <col min="24" max="24" width="12.25" style="48" customWidth="1"/>
    <col min="25" max="25" width="0.5" style="48" customWidth="1"/>
    <col min="26" max="26" width="12" style="48" customWidth="1"/>
    <col min="27" max="27" width="0.5" style="48" customWidth="1"/>
    <col min="28" max="28" width="14" style="48" bestFit="1" customWidth="1"/>
    <col min="29" max="29" width="0.5" style="48" customWidth="1"/>
    <col min="30" max="30" width="14" style="48" bestFit="1" customWidth="1"/>
    <col min="31" max="31" width="0.5" style="48" customWidth="1"/>
    <col min="32" max="32" width="9.75" style="48" customWidth="1"/>
    <col min="33" max="33" width="0.5" style="48" customWidth="1"/>
    <col min="34" max="34" width="11.625" style="48" customWidth="1"/>
    <col min="35" max="260" width="8.25" style="48"/>
    <col min="261" max="261" width="3.25" style="48" customWidth="1"/>
    <col min="262" max="262" width="5.125" style="48" customWidth="1"/>
    <col min="263" max="263" width="3.75" style="48" customWidth="1"/>
    <col min="264" max="264" width="3.25" style="48" customWidth="1"/>
    <col min="265" max="265" width="0.25" style="48" customWidth="1"/>
    <col min="266" max="266" width="10" style="48" customWidth="1"/>
    <col min="267" max="267" width="0.25" style="48" customWidth="1"/>
    <col min="268" max="268" width="12.625" style="48" customWidth="1"/>
    <col min="269" max="269" width="0.25" style="48" customWidth="1"/>
    <col min="270" max="270" width="10.75" style="48" customWidth="1"/>
    <col min="271" max="271" width="0.25" style="48" customWidth="1"/>
    <col min="272" max="272" width="11.125" style="48" customWidth="1"/>
    <col min="273" max="273" width="0.25" style="48" customWidth="1"/>
    <col min="274" max="274" width="11.125" style="48" customWidth="1"/>
    <col min="275" max="275" width="0.25" style="48" customWidth="1"/>
    <col min="276" max="276" width="11.625" style="48" customWidth="1"/>
    <col min="277" max="277" width="0.375" style="48" customWidth="1"/>
    <col min="278" max="278" width="11.625" style="48" customWidth="1"/>
    <col min="279" max="279" width="0.375" style="48" customWidth="1"/>
    <col min="280" max="280" width="11.125" style="48" customWidth="1"/>
    <col min="281" max="281" width="0.375" style="48" customWidth="1"/>
    <col min="282" max="282" width="11.125" style="48" customWidth="1"/>
    <col min="283" max="283" width="0.375" style="48" customWidth="1"/>
    <col min="284" max="284" width="12.125" style="48" customWidth="1"/>
    <col min="285" max="285" width="0.375" style="48" customWidth="1"/>
    <col min="286" max="286" width="11.5" style="48" customWidth="1"/>
    <col min="287" max="287" width="0.375" style="48" customWidth="1"/>
    <col min="288" max="288" width="11.125" style="48" customWidth="1"/>
    <col min="289" max="289" width="0.375" style="48" customWidth="1"/>
    <col min="290" max="290" width="11.125" style="48" customWidth="1"/>
    <col min="291" max="516" width="8.25" style="48"/>
    <col min="517" max="517" width="3.25" style="48" customWidth="1"/>
    <col min="518" max="518" width="5.125" style="48" customWidth="1"/>
    <col min="519" max="519" width="3.75" style="48" customWidth="1"/>
    <col min="520" max="520" width="3.25" style="48" customWidth="1"/>
    <col min="521" max="521" width="0.25" style="48" customWidth="1"/>
    <col min="522" max="522" width="10" style="48" customWidth="1"/>
    <col min="523" max="523" width="0.25" style="48" customWidth="1"/>
    <col min="524" max="524" width="12.625" style="48" customWidth="1"/>
    <col min="525" max="525" width="0.25" style="48" customWidth="1"/>
    <col min="526" max="526" width="10.75" style="48" customWidth="1"/>
    <col min="527" max="527" width="0.25" style="48" customWidth="1"/>
    <col min="528" max="528" width="11.125" style="48" customWidth="1"/>
    <col min="529" max="529" width="0.25" style="48" customWidth="1"/>
    <col min="530" max="530" width="11.125" style="48" customWidth="1"/>
    <col min="531" max="531" width="0.25" style="48" customWidth="1"/>
    <col min="532" max="532" width="11.625" style="48" customWidth="1"/>
    <col min="533" max="533" width="0.375" style="48" customWidth="1"/>
    <col min="534" max="534" width="11.625" style="48" customWidth="1"/>
    <col min="535" max="535" width="0.375" style="48" customWidth="1"/>
    <col min="536" max="536" width="11.125" style="48" customWidth="1"/>
    <col min="537" max="537" width="0.375" style="48" customWidth="1"/>
    <col min="538" max="538" width="11.125" style="48" customWidth="1"/>
    <col min="539" max="539" width="0.375" style="48" customWidth="1"/>
    <col min="540" max="540" width="12.125" style="48" customWidth="1"/>
    <col min="541" max="541" width="0.375" style="48" customWidth="1"/>
    <col min="542" max="542" width="11.5" style="48" customWidth="1"/>
    <col min="543" max="543" width="0.375" style="48" customWidth="1"/>
    <col min="544" max="544" width="11.125" style="48" customWidth="1"/>
    <col min="545" max="545" width="0.375" style="48" customWidth="1"/>
    <col min="546" max="546" width="11.125" style="48" customWidth="1"/>
    <col min="547" max="772" width="8.25" style="48"/>
    <col min="773" max="773" width="3.25" style="48" customWidth="1"/>
    <col min="774" max="774" width="5.125" style="48" customWidth="1"/>
    <col min="775" max="775" width="3.75" style="48" customWidth="1"/>
    <col min="776" max="776" width="3.25" style="48" customWidth="1"/>
    <col min="777" max="777" width="0.25" style="48" customWidth="1"/>
    <col min="778" max="778" width="10" style="48" customWidth="1"/>
    <col min="779" max="779" width="0.25" style="48" customWidth="1"/>
    <col min="780" max="780" width="12.625" style="48" customWidth="1"/>
    <col min="781" max="781" width="0.25" style="48" customWidth="1"/>
    <col min="782" max="782" width="10.75" style="48" customWidth="1"/>
    <col min="783" max="783" width="0.25" style="48" customWidth="1"/>
    <col min="784" max="784" width="11.125" style="48" customWidth="1"/>
    <col min="785" max="785" width="0.25" style="48" customWidth="1"/>
    <col min="786" max="786" width="11.125" style="48" customWidth="1"/>
    <col min="787" max="787" width="0.25" style="48" customWidth="1"/>
    <col min="788" max="788" width="11.625" style="48" customWidth="1"/>
    <col min="789" max="789" width="0.375" style="48" customWidth="1"/>
    <col min="790" max="790" width="11.625" style="48" customWidth="1"/>
    <col min="791" max="791" width="0.375" style="48" customWidth="1"/>
    <col min="792" max="792" width="11.125" style="48" customWidth="1"/>
    <col min="793" max="793" width="0.375" style="48" customWidth="1"/>
    <col min="794" max="794" width="11.125" style="48" customWidth="1"/>
    <col min="795" max="795" width="0.375" style="48" customWidth="1"/>
    <col min="796" max="796" width="12.125" style="48" customWidth="1"/>
    <col min="797" max="797" width="0.375" style="48" customWidth="1"/>
    <col min="798" max="798" width="11.5" style="48" customWidth="1"/>
    <col min="799" max="799" width="0.375" style="48" customWidth="1"/>
    <col min="800" max="800" width="11.125" style="48" customWidth="1"/>
    <col min="801" max="801" width="0.375" style="48" customWidth="1"/>
    <col min="802" max="802" width="11.125" style="48" customWidth="1"/>
    <col min="803" max="1028" width="8.25" style="48"/>
    <col min="1029" max="1029" width="3.25" style="48" customWidth="1"/>
    <col min="1030" max="1030" width="5.125" style="48" customWidth="1"/>
    <col min="1031" max="1031" width="3.75" style="48" customWidth="1"/>
    <col min="1032" max="1032" width="3.25" style="48" customWidth="1"/>
    <col min="1033" max="1033" width="0.25" style="48" customWidth="1"/>
    <col min="1034" max="1034" width="10" style="48" customWidth="1"/>
    <col min="1035" max="1035" width="0.25" style="48" customWidth="1"/>
    <col min="1036" max="1036" width="12.625" style="48" customWidth="1"/>
    <col min="1037" max="1037" width="0.25" style="48" customWidth="1"/>
    <col min="1038" max="1038" width="10.75" style="48" customWidth="1"/>
    <col min="1039" max="1039" width="0.25" style="48" customWidth="1"/>
    <col min="1040" max="1040" width="11.125" style="48" customWidth="1"/>
    <col min="1041" max="1041" width="0.25" style="48" customWidth="1"/>
    <col min="1042" max="1042" width="11.125" style="48" customWidth="1"/>
    <col min="1043" max="1043" width="0.25" style="48" customWidth="1"/>
    <col min="1044" max="1044" width="11.625" style="48" customWidth="1"/>
    <col min="1045" max="1045" width="0.375" style="48" customWidth="1"/>
    <col min="1046" max="1046" width="11.625" style="48" customWidth="1"/>
    <col min="1047" max="1047" width="0.375" style="48" customWidth="1"/>
    <col min="1048" max="1048" width="11.125" style="48" customWidth="1"/>
    <col min="1049" max="1049" width="0.375" style="48" customWidth="1"/>
    <col min="1050" max="1050" width="11.125" style="48" customWidth="1"/>
    <col min="1051" max="1051" width="0.375" style="48" customWidth="1"/>
    <col min="1052" max="1052" width="12.125" style="48" customWidth="1"/>
    <col min="1053" max="1053" width="0.375" style="48" customWidth="1"/>
    <col min="1054" max="1054" width="11.5" style="48" customWidth="1"/>
    <col min="1055" max="1055" width="0.375" style="48" customWidth="1"/>
    <col min="1056" max="1056" width="11.125" style="48" customWidth="1"/>
    <col min="1057" max="1057" width="0.375" style="48" customWidth="1"/>
    <col min="1058" max="1058" width="11.125" style="48" customWidth="1"/>
    <col min="1059" max="1284" width="8.25" style="48"/>
    <col min="1285" max="1285" width="3.25" style="48" customWidth="1"/>
    <col min="1286" max="1286" width="5.125" style="48" customWidth="1"/>
    <col min="1287" max="1287" width="3.75" style="48" customWidth="1"/>
    <col min="1288" max="1288" width="3.25" style="48" customWidth="1"/>
    <col min="1289" max="1289" width="0.25" style="48" customWidth="1"/>
    <col min="1290" max="1290" width="10" style="48" customWidth="1"/>
    <col min="1291" max="1291" width="0.25" style="48" customWidth="1"/>
    <col min="1292" max="1292" width="12.625" style="48" customWidth="1"/>
    <col min="1293" max="1293" width="0.25" style="48" customWidth="1"/>
    <col min="1294" max="1294" width="10.75" style="48" customWidth="1"/>
    <col min="1295" max="1295" width="0.25" style="48" customWidth="1"/>
    <col min="1296" max="1296" width="11.125" style="48" customWidth="1"/>
    <col min="1297" max="1297" width="0.25" style="48" customWidth="1"/>
    <col min="1298" max="1298" width="11.125" style="48" customWidth="1"/>
    <col min="1299" max="1299" width="0.25" style="48" customWidth="1"/>
    <col min="1300" max="1300" width="11.625" style="48" customWidth="1"/>
    <col min="1301" max="1301" width="0.375" style="48" customWidth="1"/>
    <col min="1302" max="1302" width="11.625" style="48" customWidth="1"/>
    <col min="1303" max="1303" width="0.375" style="48" customWidth="1"/>
    <col min="1304" max="1304" width="11.125" style="48" customWidth="1"/>
    <col min="1305" max="1305" width="0.375" style="48" customWidth="1"/>
    <col min="1306" max="1306" width="11.125" style="48" customWidth="1"/>
    <col min="1307" max="1307" width="0.375" style="48" customWidth="1"/>
    <col min="1308" max="1308" width="12.125" style="48" customWidth="1"/>
    <col min="1309" max="1309" width="0.375" style="48" customWidth="1"/>
    <col min="1310" max="1310" width="11.5" style="48" customWidth="1"/>
    <col min="1311" max="1311" width="0.375" style="48" customWidth="1"/>
    <col min="1312" max="1312" width="11.125" style="48" customWidth="1"/>
    <col min="1313" max="1313" width="0.375" style="48" customWidth="1"/>
    <col min="1314" max="1314" width="11.125" style="48" customWidth="1"/>
    <col min="1315" max="1540" width="8.25" style="48"/>
    <col min="1541" max="1541" width="3.25" style="48" customWidth="1"/>
    <col min="1542" max="1542" width="5.125" style="48" customWidth="1"/>
    <col min="1543" max="1543" width="3.75" style="48" customWidth="1"/>
    <col min="1544" max="1544" width="3.25" style="48" customWidth="1"/>
    <col min="1545" max="1545" width="0.25" style="48" customWidth="1"/>
    <col min="1546" max="1546" width="10" style="48" customWidth="1"/>
    <col min="1547" max="1547" width="0.25" style="48" customWidth="1"/>
    <col min="1548" max="1548" width="12.625" style="48" customWidth="1"/>
    <col min="1549" max="1549" width="0.25" style="48" customWidth="1"/>
    <col min="1550" max="1550" width="10.75" style="48" customWidth="1"/>
    <col min="1551" max="1551" width="0.25" style="48" customWidth="1"/>
    <col min="1552" max="1552" width="11.125" style="48" customWidth="1"/>
    <col min="1553" max="1553" width="0.25" style="48" customWidth="1"/>
    <col min="1554" max="1554" width="11.125" style="48" customWidth="1"/>
    <col min="1555" max="1555" width="0.25" style="48" customWidth="1"/>
    <col min="1556" max="1556" width="11.625" style="48" customWidth="1"/>
    <col min="1557" max="1557" width="0.375" style="48" customWidth="1"/>
    <col min="1558" max="1558" width="11.625" style="48" customWidth="1"/>
    <col min="1559" max="1559" width="0.375" style="48" customWidth="1"/>
    <col min="1560" max="1560" width="11.125" style="48" customWidth="1"/>
    <col min="1561" max="1561" width="0.375" style="48" customWidth="1"/>
    <col min="1562" max="1562" width="11.125" style="48" customWidth="1"/>
    <col min="1563" max="1563" width="0.375" style="48" customWidth="1"/>
    <col min="1564" max="1564" width="12.125" style="48" customWidth="1"/>
    <col min="1565" max="1565" width="0.375" style="48" customWidth="1"/>
    <col min="1566" max="1566" width="11.5" style="48" customWidth="1"/>
    <col min="1567" max="1567" width="0.375" style="48" customWidth="1"/>
    <col min="1568" max="1568" width="11.125" style="48" customWidth="1"/>
    <col min="1569" max="1569" width="0.375" style="48" customWidth="1"/>
    <col min="1570" max="1570" width="11.125" style="48" customWidth="1"/>
    <col min="1571" max="1796" width="8.25" style="48"/>
    <col min="1797" max="1797" width="3.25" style="48" customWidth="1"/>
    <col min="1798" max="1798" width="5.125" style="48" customWidth="1"/>
    <col min="1799" max="1799" width="3.75" style="48" customWidth="1"/>
    <col min="1800" max="1800" width="3.25" style="48" customWidth="1"/>
    <col min="1801" max="1801" width="0.25" style="48" customWidth="1"/>
    <col min="1802" max="1802" width="10" style="48" customWidth="1"/>
    <col min="1803" max="1803" width="0.25" style="48" customWidth="1"/>
    <col min="1804" max="1804" width="12.625" style="48" customWidth="1"/>
    <col min="1805" max="1805" width="0.25" style="48" customWidth="1"/>
    <col min="1806" max="1806" width="10.75" style="48" customWidth="1"/>
    <col min="1807" max="1807" width="0.25" style="48" customWidth="1"/>
    <col min="1808" max="1808" width="11.125" style="48" customWidth="1"/>
    <col min="1809" max="1809" width="0.25" style="48" customWidth="1"/>
    <col min="1810" max="1810" width="11.125" style="48" customWidth="1"/>
    <col min="1811" max="1811" width="0.25" style="48" customWidth="1"/>
    <col min="1812" max="1812" width="11.625" style="48" customWidth="1"/>
    <col min="1813" max="1813" width="0.375" style="48" customWidth="1"/>
    <col min="1814" max="1814" width="11.625" style="48" customWidth="1"/>
    <col min="1815" max="1815" width="0.375" style="48" customWidth="1"/>
    <col min="1816" max="1816" width="11.125" style="48" customWidth="1"/>
    <col min="1817" max="1817" width="0.375" style="48" customWidth="1"/>
    <col min="1818" max="1818" width="11.125" style="48" customWidth="1"/>
    <col min="1819" max="1819" width="0.375" style="48" customWidth="1"/>
    <col min="1820" max="1820" width="12.125" style="48" customWidth="1"/>
    <col min="1821" max="1821" width="0.375" style="48" customWidth="1"/>
    <col min="1822" max="1822" width="11.5" style="48" customWidth="1"/>
    <col min="1823" max="1823" width="0.375" style="48" customWidth="1"/>
    <col min="1824" max="1824" width="11.125" style="48" customWidth="1"/>
    <col min="1825" max="1825" width="0.375" style="48" customWidth="1"/>
    <col min="1826" max="1826" width="11.125" style="48" customWidth="1"/>
    <col min="1827" max="2052" width="8.25" style="48"/>
    <col min="2053" max="2053" width="3.25" style="48" customWidth="1"/>
    <col min="2054" max="2054" width="5.125" style="48" customWidth="1"/>
    <col min="2055" max="2055" width="3.75" style="48" customWidth="1"/>
    <col min="2056" max="2056" width="3.25" style="48" customWidth="1"/>
    <col min="2057" max="2057" width="0.25" style="48" customWidth="1"/>
    <col min="2058" max="2058" width="10" style="48" customWidth="1"/>
    <col min="2059" max="2059" width="0.25" style="48" customWidth="1"/>
    <col min="2060" max="2060" width="12.625" style="48" customWidth="1"/>
    <col min="2061" max="2061" width="0.25" style="48" customWidth="1"/>
    <col min="2062" max="2062" width="10.75" style="48" customWidth="1"/>
    <col min="2063" max="2063" width="0.25" style="48" customWidth="1"/>
    <col min="2064" max="2064" width="11.125" style="48" customWidth="1"/>
    <col min="2065" max="2065" width="0.25" style="48" customWidth="1"/>
    <col min="2066" max="2066" width="11.125" style="48" customWidth="1"/>
    <col min="2067" max="2067" width="0.25" style="48" customWidth="1"/>
    <col min="2068" max="2068" width="11.625" style="48" customWidth="1"/>
    <col min="2069" max="2069" width="0.375" style="48" customWidth="1"/>
    <col min="2070" max="2070" width="11.625" style="48" customWidth="1"/>
    <col min="2071" max="2071" width="0.375" style="48" customWidth="1"/>
    <col min="2072" max="2072" width="11.125" style="48" customWidth="1"/>
    <col min="2073" max="2073" width="0.375" style="48" customWidth="1"/>
    <col min="2074" max="2074" width="11.125" style="48" customWidth="1"/>
    <col min="2075" max="2075" width="0.375" style="48" customWidth="1"/>
    <col min="2076" max="2076" width="12.125" style="48" customWidth="1"/>
    <col min="2077" max="2077" width="0.375" style="48" customWidth="1"/>
    <col min="2078" max="2078" width="11.5" style="48" customWidth="1"/>
    <col min="2079" max="2079" width="0.375" style="48" customWidth="1"/>
    <col min="2080" max="2080" width="11.125" style="48" customWidth="1"/>
    <col min="2081" max="2081" width="0.375" style="48" customWidth="1"/>
    <col min="2082" max="2082" width="11.125" style="48" customWidth="1"/>
    <col min="2083" max="2308" width="8.25" style="48"/>
    <col min="2309" max="2309" width="3.25" style="48" customWidth="1"/>
    <col min="2310" max="2310" width="5.125" style="48" customWidth="1"/>
    <col min="2311" max="2311" width="3.75" style="48" customWidth="1"/>
    <col min="2312" max="2312" width="3.25" style="48" customWidth="1"/>
    <col min="2313" max="2313" width="0.25" style="48" customWidth="1"/>
    <col min="2314" max="2314" width="10" style="48" customWidth="1"/>
    <col min="2315" max="2315" width="0.25" style="48" customWidth="1"/>
    <col min="2316" max="2316" width="12.625" style="48" customWidth="1"/>
    <col min="2317" max="2317" width="0.25" style="48" customWidth="1"/>
    <col min="2318" max="2318" width="10.75" style="48" customWidth="1"/>
    <col min="2319" max="2319" width="0.25" style="48" customWidth="1"/>
    <col min="2320" max="2320" width="11.125" style="48" customWidth="1"/>
    <col min="2321" max="2321" width="0.25" style="48" customWidth="1"/>
    <col min="2322" max="2322" width="11.125" style="48" customWidth="1"/>
    <col min="2323" max="2323" width="0.25" style="48" customWidth="1"/>
    <col min="2324" max="2324" width="11.625" style="48" customWidth="1"/>
    <col min="2325" max="2325" width="0.375" style="48" customWidth="1"/>
    <col min="2326" max="2326" width="11.625" style="48" customWidth="1"/>
    <col min="2327" max="2327" width="0.375" style="48" customWidth="1"/>
    <col min="2328" max="2328" width="11.125" style="48" customWidth="1"/>
    <col min="2329" max="2329" width="0.375" style="48" customWidth="1"/>
    <col min="2330" max="2330" width="11.125" style="48" customWidth="1"/>
    <col min="2331" max="2331" width="0.375" style="48" customWidth="1"/>
    <col min="2332" max="2332" width="12.125" style="48" customWidth="1"/>
    <col min="2333" max="2333" width="0.375" style="48" customWidth="1"/>
    <col min="2334" max="2334" width="11.5" style="48" customWidth="1"/>
    <col min="2335" max="2335" width="0.375" style="48" customWidth="1"/>
    <col min="2336" max="2336" width="11.125" style="48" customWidth="1"/>
    <col min="2337" max="2337" width="0.375" style="48" customWidth="1"/>
    <col min="2338" max="2338" width="11.125" style="48" customWidth="1"/>
    <col min="2339" max="2564" width="8.25" style="48"/>
    <col min="2565" max="2565" width="3.25" style="48" customWidth="1"/>
    <col min="2566" max="2566" width="5.125" style="48" customWidth="1"/>
    <col min="2567" max="2567" width="3.75" style="48" customWidth="1"/>
    <col min="2568" max="2568" width="3.25" style="48" customWidth="1"/>
    <col min="2569" max="2569" width="0.25" style="48" customWidth="1"/>
    <col min="2570" max="2570" width="10" style="48" customWidth="1"/>
    <col min="2571" max="2571" width="0.25" style="48" customWidth="1"/>
    <col min="2572" max="2572" width="12.625" style="48" customWidth="1"/>
    <col min="2573" max="2573" width="0.25" style="48" customWidth="1"/>
    <col min="2574" max="2574" width="10.75" style="48" customWidth="1"/>
    <col min="2575" max="2575" width="0.25" style="48" customWidth="1"/>
    <col min="2576" max="2576" width="11.125" style="48" customWidth="1"/>
    <col min="2577" max="2577" width="0.25" style="48" customWidth="1"/>
    <col min="2578" max="2578" width="11.125" style="48" customWidth="1"/>
    <col min="2579" max="2579" width="0.25" style="48" customWidth="1"/>
    <col min="2580" max="2580" width="11.625" style="48" customWidth="1"/>
    <col min="2581" max="2581" width="0.375" style="48" customWidth="1"/>
    <col min="2582" max="2582" width="11.625" style="48" customWidth="1"/>
    <col min="2583" max="2583" width="0.375" style="48" customWidth="1"/>
    <col min="2584" max="2584" width="11.125" style="48" customWidth="1"/>
    <col min="2585" max="2585" width="0.375" style="48" customWidth="1"/>
    <col min="2586" max="2586" width="11.125" style="48" customWidth="1"/>
    <col min="2587" max="2587" width="0.375" style="48" customWidth="1"/>
    <col min="2588" max="2588" width="12.125" style="48" customWidth="1"/>
    <col min="2589" max="2589" width="0.375" style="48" customWidth="1"/>
    <col min="2590" max="2590" width="11.5" style="48" customWidth="1"/>
    <col min="2591" max="2591" width="0.375" style="48" customWidth="1"/>
    <col min="2592" max="2592" width="11.125" style="48" customWidth="1"/>
    <col min="2593" max="2593" width="0.375" style="48" customWidth="1"/>
    <col min="2594" max="2594" width="11.125" style="48" customWidth="1"/>
    <col min="2595" max="2820" width="8.25" style="48"/>
    <col min="2821" max="2821" width="3.25" style="48" customWidth="1"/>
    <col min="2822" max="2822" width="5.125" style="48" customWidth="1"/>
    <col min="2823" max="2823" width="3.75" style="48" customWidth="1"/>
    <col min="2824" max="2824" width="3.25" style="48" customWidth="1"/>
    <col min="2825" max="2825" width="0.25" style="48" customWidth="1"/>
    <col min="2826" max="2826" width="10" style="48" customWidth="1"/>
    <col min="2827" max="2827" width="0.25" style="48" customWidth="1"/>
    <col min="2828" max="2828" width="12.625" style="48" customWidth="1"/>
    <col min="2829" max="2829" width="0.25" style="48" customWidth="1"/>
    <col min="2830" max="2830" width="10.75" style="48" customWidth="1"/>
    <col min="2831" max="2831" width="0.25" style="48" customWidth="1"/>
    <col min="2832" max="2832" width="11.125" style="48" customWidth="1"/>
    <col min="2833" max="2833" width="0.25" style="48" customWidth="1"/>
    <col min="2834" max="2834" width="11.125" style="48" customWidth="1"/>
    <col min="2835" max="2835" width="0.25" style="48" customWidth="1"/>
    <col min="2836" max="2836" width="11.625" style="48" customWidth="1"/>
    <col min="2837" max="2837" width="0.375" style="48" customWidth="1"/>
    <col min="2838" max="2838" width="11.625" style="48" customWidth="1"/>
    <col min="2839" max="2839" width="0.375" style="48" customWidth="1"/>
    <col min="2840" max="2840" width="11.125" style="48" customWidth="1"/>
    <col min="2841" max="2841" width="0.375" style="48" customWidth="1"/>
    <col min="2842" max="2842" width="11.125" style="48" customWidth="1"/>
    <col min="2843" max="2843" width="0.375" style="48" customWidth="1"/>
    <col min="2844" max="2844" width="12.125" style="48" customWidth="1"/>
    <col min="2845" max="2845" width="0.375" style="48" customWidth="1"/>
    <col min="2846" max="2846" width="11.5" style="48" customWidth="1"/>
    <col min="2847" max="2847" width="0.375" style="48" customWidth="1"/>
    <col min="2848" max="2848" width="11.125" style="48" customWidth="1"/>
    <col min="2849" max="2849" width="0.375" style="48" customWidth="1"/>
    <col min="2850" max="2850" width="11.125" style="48" customWidth="1"/>
    <col min="2851" max="3076" width="8.25" style="48"/>
    <col min="3077" max="3077" width="3.25" style="48" customWidth="1"/>
    <col min="3078" max="3078" width="5.125" style="48" customWidth="1"/>
    <col min="3079" max="3079" width="3.75" style="48" customWidth="1"/>
    <col min="3080" max="3080" width="3.25" style="48" customWidth="1"/>
    <col min="3081" max="3081" width="0.25" style="48" customWidth="1"/>
    <col min="3082" max="3082" width="10" style="48" customWidth="1"/>
    <col min="3083" max="3083" width="0.25" style="48" customWidth="1"/>
    <col min="3084" max="3084" width="12.625" style="48" customWidth="1"/>
    <col min="3085" max="3085" width="0.25" style="48" customWidth="1"/>
    <col min="3086" max="3086" width="10.75" style="48" customWidth="1"/>
    <col min="3087" max="3087" width="0.25" style="48" customWidth="1"/>
    <col min="3088" max="3088" width="11.125" style="48" customWidth="1"/>
    <col min="3089" max="3089" width="0.25" style="48" customWidth="1"/>
    <col min="3090" max="3090" width="11.125" style="48" customWidth="1"/>
    <col min="3091" max="3091" width="0.25" style="48" customWidth="1"/>
    <col min="3092" max="3092" width="11.625" style="48" customWidth="1"/>
    <col min="3093" max="3093" width="0.375" style="48" customWidth="1"/>
    <col min="3094" max="3094" width="11.625" style="48" customWidth="1"/>
    <col min="3095" max="3095" width="0.375" style="48" customWidth="1"/>
    <col min="3096" max="3096" width="11.125" style="48" customWidth="1"/>
    <col min="3097" max="3097" width="0.375" style="48" customWidth="1"/>
    <col min="3098" max="3098" width="11.125" style="48" customWidth="1"/>
    <col min="3099" max="3099" width="0.375" style="48" customWidth="1"/>
    <col min="3100" max="3100" width="12.125" style="48" customWidth="1"/>
    <col min="3101" max="3101" width="0.375" style="48" customWidth="1"/>
    <col min="3102" max="3102" width="11.5" style="48" customWidth="1"/>
    <col min="3103" max="3103" width="0.375" style="48" customWidth="1"/>
    <col min="3104" max="3104" width="11.125" style="48" customWidth="1"/>
    <col min="3105" max="3105" width="0.375" style="48" customWidth="1"/>
    <col min="3106" max="3106" width="11.125" style="48" customWidth="1"/>
    <col min="3107" max="3332" width="8.25" style="48"/>
    <col min="3333" max="3333" width="3.25" style="48" customWidth="1"/>
    <col min="3334" max="3334" width="5.125" style="48" customWidth="1"/>
    <col min="3335" max="3335" width="3.75" style="48" customWidth="1"/>
    <col min="3336" max="3336" width="3.25" style="48" customWidth="1"/>
    <col min="3337" max="3337" width="0.25" style="48" customWidth="1"/>
    <col min="3338" max="3338" width="10" style="48" customWidth="1"/>
    <col min="3339" max="3339" width="0.25" style="48" customWidth="1"/>
    <col min="3340" max="3340" width="12.625" style="48" customWidth="1"/>
    <col min="3341" max="3341" width="0.25" style="48" customWidth="1"/>
    <col min="3342" max="3342" width="10.75" style="48" customWidth="1"/>
    <col min="3343" max="3343" width="0.25" style="48" customWidth="1"/>
    <col min="3344" max="3344" width="11.125" style="48" customWidth="1"/>
    <col min="3345" max="3345" width="0.25" style="48" customWidth="1"/>
    <col min="3346" max="3346" width="11.125" style="48" customWidth="1"/>
    <col min="3347" max="3347" width="0.25" style="48" customWidth="1"/>
    <col min="3348" max="3348" width="11.625" style="48" customWidth="1"/>
    <col min="3349" max="3349" width="0.375" style="48" customWidth="1"/>
    <col min="3350" max="3350" width="11.625" style="48" customWidth="1"/>
    <col min="3351" max="3351" width="0.375" style="48" customWidth="1"/>
    <col min="3352" max="3352" width="11.125" style="48" customWidth="1"/>
    <col min="3353" max="3353" width="0.375" style="48" customWidth="1"/>
    <col min="3354" max="3354" width="11.125" style="48" customWidth="1"/>
    <col min="3355" max="3355" width="0.375" style="48" customWidth="1"/>
    <col min="3356" max="3356" width="12.125" style="48" customWidth="1"/>
    <col min="3357" max="3357" width="0.375" style="48" customWidth="1"/>
    <col min="3358" max="3358" width="11.5" style="48" customWidth="1"/>
    <col min="3359" max="3359" width="0.375" style="48" customWidth="1"/>
    <col min="3360" max="3360" width="11.125" style="48" customWidth="1"/>
    <col min="3361" max="3361" width="0.375" style="48" customWidth="1"/>
    <col min="3362" max="3362" width="11.125" style="48" customWidth="1"/>
    <col min="3363" max="3588" width="8.25" style="48"/>
    <col min="3589" max="3589" width="3.25" style="48" customWidth="1"/>
    <col min="3590" max="3590" width="5.125" style="48" customWidth="1"/>
    <col min="3591" max="3591" width="3.75" style="48" customWidth="1"/>
    <col min="3592" max="3592" width="3.25" style="48" customWidth="1"/>
    <col min="3593" max="3593" width="0.25" style="48" customWidth="1"/>
    <col min="3594" max="3594" width="10" style="48" customWidth="1"/>
    <col min="3595" max="3595" width="0.25" style="48" customWidth="1"/>
    <col min="3596" max="3596" width="12.625" style="48" customWidth="1"/>
    <col min="3597" max="3597" width="0.25" style="48" customWidth="1"/>
    <col min="3598" max="3598" width="10.75" style="48" customWidth="1"/>
    <col min="3599" max="3599" width="0.25" style="48" customWidth="1"/>
    <col min="3600" max="3600" width="11.125" style="48" customWidth="1"/>
    <col min="3601" max="3601" width="0.25" style="48" customWidth="1"/>
    <col min="3602" max="3602" width="11.125" style="48" customWidth="1"/>
    <col min="3603" max="3603" width="0.25" style="48" customWidth="1"/>
    <col min="3604" max="3604" width="11.625" style="48" customWidth="1"/>
    <col min="3605" max="3605" width="0.375" style="48" customWidth="1"/>
    <col min="3606" max="3606" width="11.625" style="48" customWidth="1"/>
    <col min="3607" max="3607" width="0.375" style="48" customWidth="1"/>
    <col min="3608" max="3608" width="11.125" style="48" customWidth="1"/>
    <col min="3609" max="3609" width="0.375" style="48" customWidth="1"/>
    <col min="3610" max="3610" width="11.125" style="48" customWidth="1"/>
    <col min="3611" max="3611" width="0.375" style="48" customWidth="1"/>
    <col min="3612" max="3612" width="12.125" style="48" customWidth="1"/>
    <col min="3613" max="3613" width="0.375" style="48" customWidth="1"/>
    <col min="3614" max="3614" width="11.5" style="48" customWidth="1"/>
    <col min="3615" max="3615" width="0.375" style="48" customWidth="1"/>
    <col min="3616" max="3616" width="11.125" style="48" customWidth="1"/>
    <col min="3617" max="3617" width="0.375" style="48" customWidth="1"/>
    <col min="3618" max="3618" width="11.125" style="48" customWidth="1"/>
    <col min="3619" max="3844" width="8.25" style="48"/>
    <col min="3845" max="3845" width="3.25" style="48" customWidth="1"/>
    <col min="3846" max="3846" width="5.125" style="48" customWidth="1"/>
    <col min="3847" max="3847" width="3.75" style="48" customWidth="1"/>
    <col min="3848" max="3848" width="3.25" style="48" customWidth="1"/>
    <col min="3849" max="3849" width="0.25" style="48" customWidth="1"/>
    <col min="3850" max="3850" width="10" style="48" customWidth="1"/>
    <col min="3851" max="3851" width="0.25" style="48" customWidth="1"/>
    <col min="3852" max="3852" width="12.625" style="48" customWidth="1"/>
    <col min="3853" max="3853" width="0.25" style="48" customWidth="1"/>
    <col min="3854" max="3854" width="10.75" style="48" customWidth="1"/>
    <col min="3855" max="3855" width="0.25" style="48" customWidth="1"/>
    <col min="3856" max="3856" width="11.125" style="48" customWidth="1"/>
    <col min="3857" max="3857" width="0.25" style="48" customWidth="1"/>
    <col min="3858" max="3858" width="11.125" style="48" customWidth="1"/>
    <col min="3859" max="3859" width="0.25" style="48" customWidth="1"/>
    <col min="3860" max="3860" width="11.625" style="48" customWidth="1"/>
    <col min="3861" max="3861" width="0.375" style="48" customWidth="1"/>
    <col min="3862" max="3862" width="11.625" style="48" customWidth="1"/>
    <col min="3863" max="3863" width="0.375" style="48" customWidth="1"/>
    <col min="3864" max="3864" width="11.125" style="48" customWidth="1"/>
    <col min="3865" max="3865" width="0.375" style="48" customWidth="1"/>
    <col min="3866" max="3866" width="11.125" style="48" customWidth="1"/>
    <col min="3867" max="3867" width="0.375" style="48" customWidth="1"/>
    <col min="3868" max="3868" width="12.125" style="48" customWidth="1"/>
    <col min="3869" max="3869" width="0.375" style="48" customWidth="1"/>
    <col min="3870" max="3870" width="11.5" style="48" customWidth="1"/>
    <col min="3871" max="3871" width="0.375" style="48" customWidth="1"/>
    <col min="3872" max="3872" width="11.125" style="48" customWidth="1"/>
    <col min="3873" max="3873" width="0.375" style="48" customWidth="1"/>
    <col min="3874" max="3874" width="11.125" style="48" customWidth="1"/>
    <col min="3875" max="4100" width="8.25" style="48"/>
    <col min="4101" max="4101" width="3.25" style="48" customWidth="1"/>
    <col min="4102" max="4102" width="5.125" style="48" customWidth="1"/>
    <col min="4103" max="4103" width="3.75" style="48" customWidth="1"/>
    <col min="4104" max="4104" width="3.25" style="48" customWidth="1"/>
    <col min="4105" max="4105" width="0.25" style="48" customWidth="1"/>
    <col min="4106" max="4106" width="10" style="48" customWidth="1"/>
    <col min="4107" max="4107" width="0.25" style="48" customWidth="1"/>
    <col min="4108" max="4108" width="12.625" style="48" customWidth="1"/>
    <col min="4109" max="4109" width="0.25" style="48" customWidth="1"/>
    <col min="4110" max="4110" width="10.75" style="48" customWidth="1"/>
    <col min="4111" max="4111" width="0.25" style="48" customWidth="1"/>
    <col min="4112" max="4112" width="11.125" style="48" customWidth="1"/>
    <col min="4113" max="4113" width="0.25" style="48" customWidth="1"/>
    <col min="4114" max="4114" width="11.125" style="48" customWidth="1"/>
    <col min="4115" max="4115" width="0.25" style="48" customWidth="1"/>
    <col min="4116" max="4116" width="11.625" style="48" customWidth="1"/>
    <col min="4117" max="4117" width="0.375" style="48" customWidth="1"/>
    <col min="4118" max="4118" width="11.625" style="48" customWidth="1"/>
    <col min="4119" max="4119" width="0.375" style="48" customWidth="1"/>
    <col min="4120" max="4120" width="11.125" style="48" customWidth="1"/>
    <col min="4121" max="4121" width="0.375" style="48" customWidth="1"/>
    <col min="4122" max="4122" width="11.125" style="48" customWidth="1"/>
    <col min="4123" max="4123" width="0.375" style="48" customWidth="1"/>
    <col min="4124" max="4124" width="12.125" style="48" customWidth="1"/>
    <col min="4125" max="4125" width="0.375" style="48" customWidth="1"/>
    <col min="4126" max="4126" width="11.5" style="48" customWidth="1"/>
    <col min="4127" max="4127" width="0.375" style="48" customWidth="1"/>
    <col min="4128" max="4128" width="11.125" style="48" customWidth="1"/>
    <col min="4129" max="4129" width="0.375" style="48" customWidth="1"/>
    <col min="4130" max="4130" width="11.125" style="48" customWidth="1"/>
    <col min="4131" max="4356" width="8.25" style="48"/>
    <col min="4357" max="4357" width="3.25" style="48" customWidth="1"/>
    <col min="4358" max="4358" width="5.125" style="48" customWidth="1"/>
    <col min="4359" max="4359" width="3.75" style="48" customWidth="1"/>
    <col min="4360" max="4360" width="3.25" style="48" customWidth="1"/>
    <col min="4361" max="4361" width="0.25" style="48" customWidth="1"/>
    <col min="4362" max="4362" width="10" style="48" customWidth="1"/>
    <col min="4363" max="4363" width="0.25" style="48" customWidth="1"/>
    <col min="4364" max="4364" width="12.625" style="48" customWidth="1"/>
    <col min="4365" max="4365" width="0.25" style="48" customWidth="1"/>
    <col min="4366" max="4366" width="10.75" style="48" customWidth="1"/>
    <col min="4367" max="4367" width="0.25" style="48" customWidth="1"/>
    <col min="4368" max="4368" width="11.125" style="48" customWidth="1"/>
    <col min="4369" max="4369" width="0.25" style="48" customWidth="1"/>
    <col min="4370" max="4370" width="11.125" style="48" customWidth="1"/>
    <col min="4371" max="4371" width="0.25" style="48" customWidth="1"/>
    <col min="4372" max="4372" width="11.625" style="48" customWidth="1"/>
    <col min="4373" max="4373" width="0.375" style="48" customWidth="1"/>
    <col min="4374" max="4374" width="11.625" style="48" customWidth="1"/>
    <col min="4375" max="4375" width="0.375" style="48" customWidth="1"/>
    <col min="4376" max="4376" width="11.125" style="48" customWidth="1"/>
    <col min="4377" max="4377" width="0.375" style="48" customWidth="1"/>
    <col min="4378" max="4378" width="11.125" style="48" customWidth="1"/>
    <col min="4379" max="4379" width="0.375" style="48" customWidth="1"/>
    <col min="4380" max="4380" width="12.125" style="48" customWidth="1"/>
    <col min="4381" max="4381" width="0.375" style="48" customWidth="1"/>
    <col min="4382" max="4382" width="11.5" style="48" customWidth="1"/>
    <col min="4383" max="4383" width="0.375" style="48" customWidth="1"/>
    <col min="4384" max="4384" width="11.125" style="48" customWidth="1"/>
    <col min="4385" max="4385" width="0.375" style="48" customWidth="1"/>
    <col min="4386" max="4386" width="11.125" style="48" customWidth="1"/>
    <col min="4387" max="4612" width="8.25" style="48"/>
    <col min="4613" max="4613" width="3.25" style="48" customWidth="1"/>
    <col min="4614" max="4614" width="5.125" style="48" customWidth="1"/>
    <col min="4615" max="4615" width="3.75" style="48" customWidth="1"/>
    <col min="4616" max="4616" width="3.25" style="48" customWidth="1"/>
    <col min="4617" max="4617" width="0.25" style="48" customWidth="1"/>
    <col min="4618" max="4618" width="10" style="48" customWidth="1"/>
    <col min="4619" max="4619" width="0.25" style="48" customWidth="1"/>
    <col min="4620" max="4620" width="12.625" style="48" customWidth="1"/>
    <col min="4621" max="4621" width="0.25" style="48" customWidth="1"/>
    <col min="4622" max="4622" width="10.75" style="48" customWidth="1"/>
    <col min="4623" max="4623" width="0.25" style="48" customWidth="1"/>
    <col min="4624" max="4624" width="11.125" style="48" customWidth="1"/>
    <col min="4625" max="4625" width="0.25" style="48" customWidth="1"/>
    <col min="4626" max="4626" width="11.125" style="48" customWidth="1"/>
    <col min="4627" max="4627" width="0.25" style="48" customWidth="1"/>
    <col min="4628" max="4628" width="11.625" style="48" customWidth="1"/>
    <col min="4629" max="4629" width="0.375" style="48" customWidth="1"/>
    <col min="4630" max="4630" width="11.625" style="48" customWidth="1"/>
    <col min="4631" max="4631" width="0.375" style="48" customWidth="1"/>
    <col min="4632" max="4632" width="11.125" style="48" customWidth="1"/>
    <col min="4633" max="4633" width="0.375" style="48" customWidth="1"/>
    <col min="4634" max="4634" width="11.125" style="48" customWidth="1"/>
    <col min="4635" max="4635" width="0.375" style="48" customWidth="1"/>
    <col min="4636" max="4636" width="12.125" style="48" customWidth="1"/>
    <col min="4637" max="4637" width="0.375" style="48" customWidth="1"/>
    <col min="4638" max="4638" width="11.5" style="48" customWidth="1"/>
    <col min="4639" max="4639" width="0.375" style="48" customWidth="1"/>
    <col min="4640" max="4640" width="11.125" style="48" customWidth="1"/>
    <col min="4641" max="4641" width="0.375" style="48" customWidth="1"/>
    <col min="4642" max="4642" width="11.125" style="48" customWidth="1"/>
    <col min="4643" max="4868" width="8.25" style="48"/>
    <col min="4869" max="4869" width="3.25" style="48" customWidth="1"/>
    <col min="4870" max="4870" width="5.125" style="48" customWidth="1"/>
    <col min="4871" max="4871" width="3.75" style="48" customWidth="1"/>
    <col min="4872" max="4872" width="3.25" style="48" customWidth="1"/>
    <col min="4873" max="4873" width="0.25" style="48" customWidth="1"/>
    <col min="4874" max="4874" width="10" style="48" customWidth="1"/>
    <col min="4875" max="4875" width="0.25" style="48" customWidth="1"/>
    <col min="4876" max="4876" width="12.625" style="48" customWidth="1"/>
    <col min="4877" max="4877" width="0.25" style="48" customWidth="1"/>
    <col min="4878" max="4878" width="10.75" style="48" customWidth="1"/>
    <col min="4879" max="4879" width="0.25" style="48" customWidth="1"/>
    <col min="4880" max="4880" width="11.125" style="48" customWidth="1"/>
    <col min="4881" max="4881" width="0.25" style="48" customWidth="1"/>
    <col min="4882" max="4882" width="11.125" style="48" customWidth="1"/>
    <col min="4883" max="4883" width="0.25" style="48" customWidth="1"/>
    <col min="4884" max="4884" width="11.625" style="48" customWidth="1"/>
    <col min="4885" max="4885" width="0.375" style="48" customWidth="1"/>
    <col min="4886" max="4886" width="11.625" style="48" customWidth="1"/>
    <col min="4887" max="4887" width="0.375" style="48" customWidth="1"/>
    <col min="4888" max="4888" width="11.125" style="48" customWidth="1"/>
    <col min="4889" max="4889" width="0.375" style="48" customWidth="1"/>
    <col min="4890" max="4890" width="11.125" style="48" customWidth="1"/>
    <col min="4891" max="4891" width="0.375" style="48" customWidth="1"/>
    <col min="4892" max="4892" width="12.125" style="48" customWidth="1"/>
    <col min="4893" max="4893" width="0.375" style="48" customWidth="1"/>
    <col min="4894" max="4894" width="11.5" style="48" customWidth="1"/>
    <col min="4895" max="4895" width="0.375" style="48" customWidth="1"/>
    <col min="4896" max="4896" width="11.125" style="48" customWidth="1"/>
    <col min="4897" max="4897" width="0.375" style="48" customWidth="1"/>
    <col min="4898" max="4898" width="11.125" style="48" customWidth="1"/>
    <col min="4899" max="5124" width="8.25" style="48"/>
    <col min="5125" max="5125" width="3.25" style="48" customWidth="1"/>
    <col min="5126" max="5126" width="5.125" style="48" customWidth="1"/>
    <col min="5127" max="5127" width="3.75" style="48" customWidth="1"/>
    <col min="5128" max="5128" width="3.25" style="48" customWidth="1"/>
    <col min="5129" max="5129" width="0.25" style="48" customWidth="1"/>
    <col min="5130" max="5130" width="10" style="48" customWidth="1"/>
    <col min="5131" max="5131" width="0.25" style="48" customWidth="1"/>
    <col min="5132" max="5132" width="12.625" style="48" customWidth="1"/>
    <col min="5133" max="5133" width="0.25" style="48" customWidth="1"/>
    <col min="5134" max="5134" width="10.75" style="48" customWidth="1"/>
    <col min="5135" max="5135" width="0.25" style="48" customWidth="1"/>
    <col min="5136" max="5136" width="11.125" style="48" customWidth="1"/>
    <col min="5137" max="5137" width="0.25" style="48" customWidth="1"/>
    <col min="5138" max="5138" width="11.125" style="48" customWidth="1"/>
    <col min="5139" max="5139" width="0.25" style="48" customWidth="1"/>
    <col min="5140" max="5140" width="11.625" style="48" customWidth="1"/>
    <col min="5141" max="5141" width="0.375" style="48" customWidth="1"/>
    <col min="5142" max="5142" width="11.625" style="48" customWidth="1"/>
    <col min="5143" max="5143" width="0.375" style="48" customWidth="1"/>
    <col min="5144" max="5144" width="11.125" style="48" customWidth="1"/>
    <col min="5145" max="5145" width="0.375" style="48" customWidth="1"/>
    <col min="5146" max="5146" width="11.125" style="48" customWidth="1"/>
    <col min="5147" max="5147" width="0.375" style="48" customWidth="1"/>
    <col min="5148" max="5148" width="12.125" style="48" customWidth="1"/>
    <col min="5149" max="5149" width="0.375" style="48" customWidth="1"/>
    <col min="5150" max="5150" width="11.5" style="48" customWidth="1"/>
    <col min="5151" max="5151" width="0.375" style="48" customWidth="1"/>
    <col min="5152" max="5152" width="11.125" style="48" customWidth="1"/>
    <col min="5153" max="5153" width="0.375" style="48" customWidth="1"/>
    <col min="5154" max="5154" width="11.125" style="48" customWidth="1"/>
    <col min="5155" max="5380" width="8.25" style="48"/>
    <col min="5381" max="5381" width="3.25" style="48" customWidth="1"/>
    <col min="5382" max="5382" width="5.125" style="48" customWidth="1"/>
    <col min="5383" max="5383" width="3.75" style="48" customWidth="1"/>
    <col min="5384" max="5384" width="3.25" style="48" customWidth="1"/>
    <col min="5385" max="5385" width="0.25" style="48" customWidth="1"/>
    <col min="5386" max="5386" width="10" style="48" customWidth="1"/>
    <col min="5387" max="5387" width="0.25" style="48" customWidth="1"/>
    <col min="5388" max="5388" width="12.625" style="48" customWidth="1"/>
    <col min="5389" max="5389" width="0.25" style="48" customWidth="1"/>
    <col min="5390" max="5390" width="10.75" style="48" customWidth="1"/>
    <col min="5391" max="5391" width="0.25" style="48" customWidth="1"/>
    <col min="5392" max="5392" width="11.125" style="48" customWidth="1"/>
    <col min="5393" max="5393" width="0.25" style="48" customWidth="1"/>
    <col min="5394" max="5394" width="11.125" style="48" customWidth="1"/>
    <col min="5395" max="5395" width="0.25" style="48" customWidth="1"/>
    <col min="5396" max="5396" width="11.625" style="48" customWidth="1"/>
    <col min="5397" max="5397" width="0.375" style="48" customWidth="1"/>
    <col min="5398" max="5398" width="11.625" style="48" customWidth="1"/>
    <col min="5399" max="5399" width="0.375" style="48" customWidth="1"/>
    <col min="5400" max="5400" width="11.125" style="48" customWidth="1"/>
    <col min="5401" max="5401" width="0.375" style="48" customWidth="1"/>
    <col min="5402" max="5402" width="11.125" style="48" customWidth="1"/>
    <col min="5403" max="5403" width="0.375" style="48" customWidth="1"/>
    <col min="5404" max="5404" width="12.125" style="48" customWidth="1"/>
    <col min="5405" max="5405" width="0.375" style="48" customWidth="1"/>
    <col min="5406" max="5406" width="11.5" style="48" customWidth="1"/>
    <col min="5407" max="5407" width="0.375" style="48" customWidth="1"/>
    <col min="5408" max="5408" width="11.125" style="48" customWidth="1"/>
    <col min="5409" max="5409" width="0.375" style="48" customWidth="1"/>
    <col min="5410" max="5410" width="11.125" style="48" customWidth="1"/>
    <col min="5411" max="5636" width="8.25" style="48"/>
    <col min="5637" max="5637" width="3.25" style="48" customWidth="1"/>
    <col min="5638" max="5638" width="5.125" style="48" customWidth="1"/>
    <col min="5639" max="5639" width="3.75" style="48" customWidth="1"/>
    <col min="5640" max="5640" width="3.25" style="48" customWidth="1"/>
    <col min="5641" max="5641" width="0.25" style="48" customWidth="1"/>
    <col min="5642" max="5642" width="10" style="48" customWidth="1"/>
    <col min="5643" max="5643" width="0.25" style="48" customWidth="1"/>
    <col min="5644" max="5644" width="12.625" style="48" customWidth="1"/>
    <col min="5645" max="5645" width="0.25" style="48" customWidth="1"/>
    <col min="5646" max="5646" width="10.75" style="48" customWidth="1"/>
    <col min="5647" max="5647" width="0.25" style="48" customWidth="1"/>
    <col min="5648" max="5648" width="11.125" style="48" customWidth="1"/>
    <col min="5649" max="5649" width="0.25" style="48" customWidth="1"/>
    <col min="5650" max="5650" width="11.125" style="48" customWidth="1"/>
    <col min="5651" max="5651" width="0.25" style="48" customWidth="1"/>
    <col min="5652" max="5652" width="11.625" style="48" customWidth="1"/>
    <col min="5653" max="5653" width="0.375" style="48" customWidth="1"/>
    <col min="5654" max="5654" width="11.625" style="48" customWidth="1"/>
    <col min="5655" max="5655" width="0.375" style="48" customWidth="1"/>
    <col min="5656" max="5656" width="11.125" style="48" customWidth="1"/>
    <col min="5657" max="5657" width="0.375" style="48" customWidth="1"/>
    <col min="5658" max="5658" width="11.125" style="48" customWidth="1"/>
    <col min="5659" max="5659" width="0.375" style="48" customWidth="1"/>
    <col min="5660" max="5660" width="12.125" style="48" customWidth="1"/>
    <col min="5661" max="5661" width="0.375" style="48" customWidth="1"/>
    <col min="5662" max="5662" width="11.5" style="48" customWidth="1"/>
    <col min="5663" max="5663" width="0.375" style="48" customWidth="1"/>
    <col min="5664" max="5664" width="11.125" style="48" customWidth="1"/>
    <col min="5665" max="5665" width="0.375" style="48" customWidth="1"/>
    <col min="5666" max="5666" width="11.125" style="48" customWidth="1"/>
    <col min="5667" max="5892" width="8.25" style="48"/>
    <col min="5893" max="5893" width="3.25" style="48" customWidth="1"/>
    <col min="5894" max="5894" width="5.125" style="48" customWidth="1"/>
    <col min="5895" max="5895" width="3.75" style="48" customWidth="1"/>
    <col min="5896" max="5896" width="3.25" style="48" customWidth="1"/>
    <col min="5897" max="5897" width="0.25" style="48" customWidth="1"/>
    <col min="5898" max="5898" width="10" style="48" customWidth="1"/>
    <col min="5899" max="5899" width="0.25" style="48" customWidth="1"/>
    <col min="5900" max="5900" width="12.625" style="48" customWidth="1"/>
    <col min="5901" max="5901" width="0.25" style="48" customWidth="1"/>
    <col min="5902" max="5902" width="10.75" style="48" customWidth="1"/>
    <col min="5903" max="5903" width="0.25" style="48" customWidth="1"/>
    <col min="5904" max="5904" width="11.125" style="48" customWidth="1"/>
    <col min="5905" max="5905" width="0.25" style="48" customWidth="1"/>
    <col min="5906" max="5906" width="11.125" style="48" customWidth="1"/>
    <col min="5907" max="5907" width="0.25" style="48" customWidth="1"/>
    <col min="5908" max="5908" width="11.625" style="48" customWidth="1"/>
    <col min="5909" max="5909" width="0.375" style="48" customWidth="1"/>
    <col min="5910" max="5910" width="11.625" style="48" customWidth="1"/>
    <col min="5911" max="5911" width="0.375" style="48" customWidth="1"/>
    <col min="5912" max="5912" width="11.125" style="48" customWidth="1"/>
    <col min="5913" max="5913" width="0.375" style="48" customWidth="1"/>
    <col min="5914" max="5914" width="11.125" style="48" customWidth="1"/>
    <col min="5915" max="5915" width="0.375" style="48" customWidth="1"/>
    <col min="5916" max="5916" width="12.125" style="48" customWidth="1"/>
    <col min="5917" max="5917" width="0.375" style="48" customWidth="1"/>
    <col min="5918" max="5918" width="11.5" style="48" customWidth="1"/>
    <col min="5919" max="5919" width="0.375" style="48" customWidth="1"/>
    <col min="5920" max="5920" width="11.125" style="48" customWidth="1"/>
    <col min="5921" max="5921" width="0.375" style="48" customWidth="1"/>
    <col min="5922" max="5922" width="11.125" style="48" customWidth="1"/>
    <col min="5923" max="6148" width="8.25" style="48"/>
    <col min="6149" max="6149" width="3.25" style="48" customWidth="1"/>
    <col min="6150" max="6150" width="5.125" style="48" customWidth="1"/>
    <col min="6151" max="6151" width="3.75" style="48" customWidth="1"/>
    <col min="6152" max="6152" width="3.25" style="48" customWidth="1"/>
    <col min="6153" max="6153" width="0.25" style="48" customWidth="1"/>
    <col min="6154" max="6154" width="10" style="48" customWidth="1"/>
    <col min="6155" max="6155" width="0.25" style="48" customWidth="1"/>
    <col min="6156" max="6156" width="12.625" style="48" customWidth="1"/>
    <col min="6157" max="6157" width="0.25" style="48" customWidth="1"/>
    <col min="6158" max="6158" width="10.75" style="48" customWidth="1"/>
    <col min="6159" max="6159" width="0.25" style="48" customWidth="1"/>
    <col min="6160" max="6160" width="11.125" style="48" customWidth="1"/>
    <col min="6161" max="6161" width="0.25" style="48" customWidth="1"/>
    <col min="6162" max="6162" width="11.125" style="48" customWidth="1"/>
    <col min="6163" max="6163" width="0.25" style="48" customWidth="1"/>
    <col min="6164" max="6164" width="11.625" style="48" customWidth="1"/>
    <col min="6165" max="6165" width="0.375" style="48" customWidth="1"/>
    <col min="6166" max="6166" width="11.625" style="48" customWidth="1"/>
    <col min="6167" max="6167" width="0.375" style="48" customWidth="1"/>
    <col min="6168" max="6168" width="11.125" style="48" customWidth="1"/>
    <col min="6169" max="6169" width="0.375" style="48" customWidth="1"/>
    <col min="6170" max="6170" width="11.125" style="48" customWidth="1"/>
    <col min="6171" max="6171" width="0.375" style="48" customWidth="1"/>
    <col min="6172" max="6172" width="12.125" style="48" customWidth="1"/>
    <col min="6173" max="6173" width="0.375" style="48" customWidth="1"/>
    <col min="6174" max="6174" width="11.5" style="48" customWidth="1"/>
    <col min="6175" max="6175" width="0.375" style="48" customWidth="1"/>
    <col min="6176" max="6176" width="11.125" style="48" customWidth="1"/>
    <col min="6177" max="6177" width="0.375" style="48" customWidth="1"/>
    <col min="6178" max="6178" width="11.125" style="48" customWidth="1"/>
    <col min="6179" max="6404" width="8.25" style="48"/>
    <col min="6405" max="6405" width="3.25" style="48" customWidth="1"/>
    <col min="6406" max="6406" width="5.125" style="48" customWidth="1"/>
    <col min="6407" max="6407" width="3.75" style="48" customWidth="1"/>
    <col min="6408" max="6408" width="3.25" style="48" customWidth="1"/>
    <col min="6409" max="6409" width="0.25" style="48" customWidth="1"/>
    <col min="6410" max="6410" width="10" style="48" customWidth="1"/>
    <col min="6411" max="6411" width="0.25" style="48" customWidth="1"/>
    <col min="6412" max="6412" width="12.625" style="48" customWidth="1"/>
    <col min="6413" max="6413" width="0.25" style="48" customWidth="1"/>
    <col min="6414" max="6414" width="10.75" style="48" customWidth="1"/>
    <col min="6415" max="6415" width="0.25" style="48" customWidth="1"/>
    <col min="6416" max="6416" width="11.125" style="48" customWidth="1"/>
    <col min="6417" max="6417" width="0.25" style="48" customWidth="1"/>
    <col min="6418" max="6418" width="11.125" style="48" customWidth="1"/>
    <col min="6419" max="6419" width="0.25" style="48" customWidth="1"/>
    <col min="6420" max="6420" width="11.625" style="48" customWidth="1"/>
    <col min="6421" max="6421" width="0.375" style="48" customWidth="1"/>
    <col min="6422" max="6422" width="11.625" style="48" customWidth="1"/>
    <col min="6423" max="6423" width="0.375" style="48" customWidth="1"/>
    <col min="6424" max="6424" width="11.125" style="48" customWidth="1"/>
    <col min="6425" max="6425" width="0.375" style="48" customWidth="1"/>
    <col min="6426" max="6426" width="11.125" style="48" customWidth="1"/>
    <col min="6427" max="6427" width="0.375" style="48" customWidth="1"/>
    <col min="6428" max="6428" width="12.125" style="48" customWidth="1"/>
    <col min="6429" max="6429" width="0.375" style="48" customWidth="1"/>
    <col min="6430" max="6430" width="11.5" style="48" customWidth="1"/>
    <col min="6431" max="6431" width="0.375" style="48" customWidth="1"/>
    <col min="6432" max="6432" width="11.125" style="48" customWidth="1"/>
    <col min="6433" max="6433" width="0.375" style="48" customWidth="1"/>
    <col min="6434" max="6434" width="11.125" style="48" customWidth="1"/>
    <col min="6435" max="6660" width="8.25" style="48"/>
    <col min="6661" max="6661" width="3.25" style="48" customWidth="1"/>
    <col min="6662" max="6662" width="5.125" style="48" customWidth="1"/>
    <col min="6663" max="6663" width="3.75" style="48" customWidth="1"/>
    <col min="6664" max="6664" width="3.25" style="48" customWidth="1"/>
    <col min="6665" max="6665" width="0.25" style="48" customWidth="1"/>
    <col min="6666" max="6666" width="10" style="48" customWidth="1"/>
    <col min="6667" max="6667" width="0.25" style="48" customWidth="1"/>
    <col min="6668" max="6668" width="12.625" style="48" customWidth="1"/>
    <col min="6669" max="6669" width="0.25" style="48" customWidth="1"/>
    <col min="6670" max="6670" width="10.75" style="48" customWidth="1"/>
    <col min="6671" max="6671" width="0.25" style="48" customWidth="1"/>
    <col min="6672" max="6672" width="11.125" style="48" customWidth="1"/>
    <col min="6673" max="6673" width="0.25" style="48" customWidth="1"/>
    <col min="6674" max="6674" width="11.125" style="48" customWidth="1"/>
    <col min="6675" max="6675" width="0.25" style="48" customWidth="1"/>
    <col min="6676" max="6676" width="11.625" style="48" customWidth="1"/>
    <col min="6677" max="6677" width="0.375" style="48" customWidth="1"/>
    <col min="6678" max="6678" width="11.625" style="48" customWidth="1"/>
    <col min="6679" max="6679" width="0.375" style="48" customWidth="1"/>
    <col min="6680" max="6680" width="11.125" style="48" customWidth="1"/>
    <col min="6681" max="6681" width="0.375" style="48" customWidth="1"/>
    <col min="6682" max="6682" width="11.125" style="48" customWidth="1"/>
    <col min="6683" max="6683" width="0.375" style="48" customWidth="1"/>
    <col min="6684" max="6684" width="12.125" style="48" customWidth="1"/>
    <col min="6685" max="6685" width="0.375" style="48" customWidth="1"/>
    <col min="6686" max="6686" width="11.5" style="48" customWidth="1"/>
    <col min="6687" max="6687" width="0.375" style="48" customWidth="1"/>
    <col min="6688" max="6688" width="11.125" style="48" customWidth="1"/>
    <col min="6689" max="6689" width="0.375" style="48" customWidth="1"/>
    <col min="6690" max="6690" width="11.125" style="48" customWidth="1"/>
    <col min="6691" max="6916" width="8.25" style="48"/>
    <col min="6917" max="6917" width="3.25" style="48" customWidth="1"/>
    <col min="6918" max="6918" width="5.125" style="48" customWidth="1"/>
    <col min="6919" max="6919" width="3.75" style="48" customWidth="1"/>
    <col min="6920" max="6920" width="3.25" style="48" customWidth="1"/>
    <col min="6921" max="6921" width="0.25" style="48" customWidth="1"/>
    <col min="6922" max="6922" width="10" style="48" customWidth="1"/>
    <col min="6923" max="6923" width="0.25" style="48" customWidth="1"/>
    <col min="6924" max="6924" width="12.625" style="48" customWidth="1"/>
    <col min="6925" max="6925" width="0.25" style="48" customWidth="1"/>
    <col min="6926" max="6926" width="10.75" style="48" customWidth="1"/>
    <col min="6927" max="6927" width="0.25" style="48" customWidth="1"/>
    <col min="6928" max="6928" width="11.125" style="48" customWidth="1"/>
    <col min="6929" max="6929" width="0.25" style="48" customWidth="1"/>
    <col min="6930" max="6930" width="11.125" style="48" customWidth="1"/>
    <col min="6931" max="6931" width="0.25" style="48" customWidth="1"/>
    <col min="6932" max="6932" width="11.625" style="48" customWidth="1"/>
    <col min="6933" max="6933" width="0.375" style="48" customWidth="1"/>
    <col min="6934" max="6934" width="11.625" style="48" customWidth="1"/>
    <col min="6935" max="6935" width="0.375" style="48" customWidth="1"/>
    <col min="6936" max="6936" width="11.125" style="48" customWidth="1"/>
    <col min="6937" max="6937" width="0.375" style="48" customWidth="1"/>
    <col min="6938" max="6938" width="11.125" style="48" customWidth="1"/>
    <col min="6939" max="6939" width="0.375" style="48" customWidth="1"/>
    <col min="6940" max="6940" width="12.125" style="48" customWidth="1"/>
    <col min="6941" max="6941" width="0.375" style="48" customWidth="1"/>
    <col min="6942" max="6942" width="11.5" style="48" customWidth="1"/>
    <col min="6943" max="6943" width="0.375" style="48" customWidth="1"/>
    <col min="6944" max="6944" width="11.125" style="48" customWidth="1"/>
    <col min="6945" max="6945" width="0.375" style="48" customWidth="1"/>
    <col min="6946" max="6946" width="11.125" style="48" customWidth="1"/>
    <col min="6947" max="7172" width="8.25" style="48"/>
    <col min="7173" max="7173" width="3.25" style="48" customWidth="1"/>
    <col min="7174" max="7174" width="5.125" style="48" customWidth="1"/>
    <col min="7175" max="7175" width="3.75" style="48" customWidth="1"/>
    <col min="7176" max="7176" width="3.25" style="48" customWidth="1"/>
    <col min="7177" max="7177" width="0.25" style="48" customWidth="1"/>
    <col min="7178" max="7178" width="10" style="48" customWidth="1"/>
    <col min="7179" max="7179" width="0.25" style="48" customWidth="1"/>
    <col min="7180" max="7180" width="12.625" style="48" customWidth="1"/>
    <col min="7181" max="7181" width="0.25" style="48" customWidth="1"/>
    <col min="7182" max="7182" width="10.75" style="48" customWidth="1"/>
    <col min="7183" max="7183" width="0.25" style="48" customWidth="1"/>
    <col min="7184" max="7184" width="11.125" style="48" customWidth="1"/>
    <col min="7185" max="7185" width="0.25" style="48" customWidth="1"/>
    <col min="7186" max="7186" width="11.125" style="48" customWidth="1"/>
    <col min="7187" max="7187" width="0.25" style="48" customWidth="1"/>
    <col min="7188" max="7188" width="11.625" style="48" customWidth="1"/>
    <col min="7189" max="7189" width="0.375" style="48" customWidth="1"/>
    <col min="7190" max="7190" width="11.625" style="48" customWidth="1"/>
    <col min="7191" max="7191" width="0.375" style="48" customWidth="1"/>
    <col min="7192" max="7192" width="11.125" style="48" customWidth="1"/>
    <col min="7193" max="7193" width="0.375" style="48" customWidth="1"/>
    <col min="7194" max="7194" width="11.125" style="48" customWidth="1"/>
    <col min="7195" max="7195" width="0.375" style="48" customWidth="1"/>
    <col min="7196" max="7196" width="12.125" style="48" customWidth="1"/>
    <col min="7197" max="7197" width="0.375" style="48" customWidth="1"/>
    <col min="7198" max="7198" width="11.5" style="48" customWidth="1"/>
    <col min="7199" max="7199" width="0.375" style="48" customWidth="1"/>
    <col min="7200" max="7200" width="11.125" style="48" customWidth="1"/>
    <col min="7201" max="7201" width="0.375" style="48" customWidth="1"/>
    <col min="7202" max="7202" width="11.125" style="48" customWidth="1"/>
    <col min="7203" max="7428" width="8.25" style="48"/>
    <col min="7429" max="7429" width="3.25" style="48" customWidth="1"/>
    <col min="7430" max="7430" width="5.125" style="48" customWidth="1"/>
    <col min="7431" max="7431" width="3.75" style="48" customWidth="1"/>
    <col min="7432" max="7432" width="3.25" style="48" customWidth="1"/>
    <col min="7433" max="7433" width="0.25" style="48" customWidth="1"/>
    <col min="7434" max="7434" width="10" style="48" customWidth="1"/>
    <col min="7435" max="7435" width="0.25" style="48" customWidth="1"/>
    <col min="7436" max="7436" width="12.625" style="48" customWidth="1"/>
    <col min="7437" max="7437" width="0.25" style="48" customWidth="1"/>
    <col min="7438" max="7438" width="10.75" style="48" customWidth="1"/>
    <col min="7439" max="7439" width="0.25" style="48" customWidth="1"/>
    <col min="7440" max="7440" width="11.125" style="48" customWidth="1"/>
    <col min="7441" max="7441" width="0.25" style="48" customWidth="1"/>
    <col min="7442" max="7442" width="11.125" style="48" customWidth="1"/>
    <col min="7443" max="7443" width="0.25" style="48" customWidth="1"/>
    <col min="7444" max="7444" width="11.625" style="48" customWidth="1"/>
    <col min="7445" max="7445" width="0.375" style="48" customWidth="1"/>
    <col min="7446" max="7446" width="11.625" style="48" customWidth="1"/>
    <col min="7447" max="7447" width="0.375" style="48" customWidth="1"/>
    <col min="7448" max="7448" width="11.125" style="48" customWidth="1"/>
    <col min="7449" max="7449" width="0.375" style="48" customWidth="1"/>
    <col min="7450" max="7450" width="11.125" style="48" customWidth="1"/>
    <col min="7451" max="7451" width="0.375" style="48" customWidth="1"/>
    <col min="7452" max="7452" width="12.125" style="48" customWidth="1"/>
    <col min="7453" max="7453" width="0.375" style="48" customWidth="1"/>
    <col min="7454" max="7454" width="11.5" style="48" customWidth="1"/>
    <col min="7455" max="7455" width="0.375" style="48" customWidth="1"/>
    <col min="7456" max="7456" width="11.125" style="48" customWidth="1"/>
    <col min="7457" max="7457" width="0.375" style="48" customWidth="1"/>
    <col min="7458" max="7458" width="11.125" style="48" customWidth="1"/>
    <col min="7459" max="7684" width="8.25" style="48"/>
    <col min="7685" max="7685" width="3.25" style="48" customWidth="1"/>
    <col min="7686" max="7686" width="5.125" style="48" customWidth="1"/>
    <col min="7687" max="7687" width="3.75" style="48" customWidth="1"/>
    <col min="7688" max="7688" width="3.25" style="48" customWidth="1"/>
    <col min="7689" max="7689" width="0.25" style="48" customWidth="1"/>
    <col min="7690" max="7690" width="10" style="48" customWidth="1"/>
    <col min="7691" max="7691" width="0.25" style="48" customWidth="1"/>
    <col min="7692" max="7692" width="12.625" style="48" customWidth="1"/>
    <col min="7693" max="7693" width="0.25" style="48" customWidth="1"/>
    <col min="7694" max="7694" width="10.75" style="48" customWidth="1"/>
    <col min="7695" max="7695" width="0.25" style="48" customWidth="1"/>
    <col min="7696" max="7696" width="11.125" style="48" customWidth="1"/>
    <col min="7697" max="7697" width="0.25" style="48" customWidth="1"/>
    <col min="7698" max="7698" width="11.125" style="48" customWidth="1"/>
    <col min="7699" max="7699" width="0.25" style="48" customWidth="1"/>
    <col min="7700" max="7700" width="11.625" style="48" customWidth="1"/>
    <col min="7701" max="7701" width="0.375" style="48" customWidth="1"/>
    <col min="7702" max="7702" width="11.625" style="48" customWidth="1"/>
    <col min="7703" max="7703" width="0.375" style="48" customWidth="1"/>
    <col min="7704" max="7704" width="11.125" style="48" customWidth="1"/>
    <col min="7705" max="7705" width="0.375" style="48" customWidth="1"/>
    <col min="7706" max="7706" width="11.125" style="48" customWidth="1"/>
    <col min="7707" max="7707" width="0.375" style="48" customWidth="1"/>
    <col min="7708" max="7708" width="12.125" style="48" customWidth="1"/>
    <col min="7709" max="7709" width="0.375" style="48" customWidth="1"/>
    <col min="7710" max="7710" width="11.5" style="48" customWidth="1"/>
    <col min="7711" max="7711" width="0.375" style="48" customWidth="1"/>
    <col min="7712" max="7712" width="11.125" style="48" customWidth="1"/>
    <col min="7713" max="7713" width="0.375" style="48" customWidth="1"/>
    <col min="7714" max="7714" width="11.125" style="48" customWidth="1"/>
    <col min="7715" max="7940" width="8.25" style="48"/>
    <col min="7941" max="7941" width="3.25" style="48" customWidth="1"/>
    <col min="7942" max="7942" width="5.125" style="48" customWidth="1"/>
    <col min="7943" max="7943" width="3.75" style="48" customWidth="1"/>
    <col min="7944" max="7944" width="3.25" style="48" customWidth="1"/>
    <col min="7945" max="7945" width="0.25" style="48" customWidth="1"/>
    <col min="7946" max="7946" width="10" style="48" customWidth="1"/>
    <col min="7947" max="7947" width="0.25" style="48" customWidth="1"/>
    <col min="7948" max="7948" width="12.625" style="48" customWidth="1"/>
    <col min="7949" max="7949" width="0.25" style="48" customWidth="1"/>
    <col min="7950" max="7950" width="10.75" style="48" customWidth="1"/>
    <col min="7951" max="7951" width="0.25" style="48" customWidth="1"/>
    <col min="7952" max="7952" width="11.125" style="48" customWidth="1"/>
    <col min="7953" max="7953" width="0.25" style="48" customWidth="1"/>
    <col min="7954" max="7954" width="11.125" style="48" customWidth="1"/>
    <col min="7955" max="7955" width="0.25" style="48" customWidth="1"/>
    <col min="7956" max="7956" width="11.625" style="48" customWidth="1"/>
    <col min="7957" max="7957" width="0.375" style="48" customWidth="1"/>
    <col min="7958" max="7958" width="11.625" style="48" customWidth="1"/>
    <col min="7959" max="7959" width="0.375" style="48" customWidth="1"/>
    <col min="7960" max="7960" width="11.125" style="48" customWidth="1"/>
    <col min="7961" max="7961" width="0.375" style="48" customWidth="1"/>
    <col min="7962" max="7962" width="11.125" style="48" customWidth="1"/>
    <col min="7963" max="7963" width="0.375" style="48" customWidth="1"/>
    <col min="7964" max="7964" width="12.125" style="48" customWidth="1"/>
    <col min="7965" max="7965" width="0.375" style="48" customWidth="1"/>
    <col min="7966" max="7966" width="11.5" style="48" customWidth="1"/>
    <col min="7967" max="7967" width="0.375" style="48" customWidth="1"/>
    <col min="7968" max="7968" width="11.125" style="48" customWidth="1"/>
    <col min="7969" max="7969" width="0.375" style="48" customWidth="1"/>
    <col min="7970" max="7970" width="11.125" style="48" customWidth="1"/>
    <col min="7971" max="8196" width="8.25" style="48"/>
    <col min="8197" max="8197" width="3.25" style="48" customWidth="1"/>
    <col min="8198" max="8198" width="5.125" style="48" customWidth="1"/>
    <col min="8199" max="8199" width="3.75" style="48" customWidth="1"/>
    <col min="8200" max="8200" width="3.25" style="48" customWidth="1"/>
    <col min="8201" max="8201" width="0.25" style="48" customWidth="1"/>
    <col min="8202" max="8202" width="10" style="48" customWidth="1"/>
    <col min="8203" max="8203" width="0.25" style="48" customWidth="1"/>
    <col min="8204" max="8204" width="12.625" style="48" customWidth="1"/>
    <col min="8205" max="8205" width="0.25" style="48" customWidth="1"/>
    <col min="8206" max="8206" width="10.75" style="48" customWidth="1"/>
    <col min="8207" max="8207" width="0.25" style="48" customWidth="1"/>
    <col min="8208" max="8208" width="11.125" style="48" customWidth="1"/>
    <col min="8209" max="8209" width="0.25" style="48" customWidth="1"/>
    <col min="8210" max="8210" width="11.125" style="48" customWidth="1"/>
    <col min="8211" max="8211" width="0.25" style="48" customWidth="1"/>
    <col min="8212" max="8212" width="11.625" style="48" customWidth="1"/>
    <col min="8213" max="8213" width="0.375" style="48" customWidth="1"/>
    <col min="8214" max="8214" width="11.625" style="48" customWidth="1"/>
    <col min="8215" max="8215" width="0.375" style="48" customWidth="1"/>
    <col min="8216" max="8216" width="11.125" style="48" customWidth="1"/>
    <col min="8217" max="8217" width="0.375" style="48" customWidth="1"/>
    <col min="8218" max="8218" width="11.125" style="48" customWidth="1"/>
    <col min="8219" max="8219" width="0.375" style="48" customWidth="1"/>
    <col min="8220" max="8220" width="12.125" style="48" customWidth="1"/>
    <col min="8221" max="8221" width="0.375" style="48" customWidth="1"/>
    <col min="8222" max="8222" width="11.5" style="48" customWidth="1"/>
    <col min="8223" max="8223" width="0.375" style="48" customWidth="1"/>
    <col min="8224" max="8224" width="11.125" style="48" customWidth="1"/>
    <col min="8225" max="8225" width="0.375" style="48" customWidth="1"/>
    <col min="8226" max="8226" width="11.125" style="48" customWidth="1"/>
    <col min="8227" max="8452" width="8.25" style="48"/>
    <col min="8453" max="8453" width="3.25" style="48" customWidth="1"/>
    <col min="8454" max="8454" width="5.125" style="48" customWidth="1"/>
    <col min="8455" max="8455" width="3.75" style="48" customWidth="1"/>
    <col min="8456" max="8456" width="3.25" style="48" customWidth="1"/>
    <col min="8457" max="8457" width="0.25" style="48" customWidth="1"/>
    <col min="8458" max="8458" width="10" style="48" customWidth="1"/>
    <col min="8459" max="8459" width="0.25" style="48" customWidth="1"/>
    <col min="8460" max="8460" width="12.625" style="48" customWidth="1"/>
    <col min="8461" max="8461" width="0.25" style="48" customWidth="1"/>
    <col min="8462" max="8462" width="10.75" style="48" customWidth="1"/>
    <col min="8463" max="8463" width="0.25" style="48" customWidth="1"/>
    <col min="8464" max="8464" width="11.125" style="48" customWidth="1"/>
    <col min="8465" max="8465" width="0.25" style="48" customWidth="1"/>
    <col min="8466" max="8466" width="11.125" style="48" customWidth="1"/>
    <col min="8467" max="8467" width="0.25" style="48" customWidth="1"/>
    <col min="8468" max="8468" width="11.625" style="48" customWidth="1"/>
    <col min="8469" max="8469" width="0.375" style="48" customWidth="1"/>
    <col min="8470" max="8470" width="11.625" style="48" customWidth="1"/>
    <col min="8471" max="8471" width="0.375" style="48" customWidth="1"/>
    <col min="8472" max="8472" width="11.125" style="48" customWidth="1"/>
    <col min="8473" max="8473" width="0.375" style="48" customWidth="1"/>
    <col min="8474" max="8474" width="11.125" style="48" customWidth="1"/>
    <col min="8475" max="8475" width="0.375" style="48" customWidth="1"/>
    <col min="8476" max="8476" width="12.125" style="48" customWidth="1"/>
    <col min="8477" max="8477" width="0.375" style="48" customWidth="1"/>
    <col min="8478" max="8478" width="11.5" style="48" customWidth="1"/>
    <col min="8479" max="8479" width="0.375" style="48" customWidth="1"/>
    <col min="8480" max="8480" width="11.125" style="48" customWidth="1"/>
    <col min="8481" max="8481" width="0.375" style="48" customWidth="1"/>
    <col min="8482" max="8482" width="11.125" style="48" customWidth="1"/>
    <col min="8483" max="8708" width="8.25" style="48"/>
    <col min="8709" max="8709" width="3.25" style="48" customWidth="1"/>
    <col min="8710" max="8710" width="5.125" style="48" customWidth="1"/>
    <col min="8711" max="8711" width="3.75" style="48" customWidth="1"/>
    <col min="8712" max="8712" width="3.25" style="48" customWidth="1"/>
    <col min="8713" max="8713" width="0.25" style="48" customWidth="1"/>
    <col min="8714" max="8714" width="10" style="48" customWidth="1"/>
    <col min="8715" max="8715" width="0.25" style="48" customWidth="1"/>
    <col min="8716" max="8716" width="12.625" style="48" customWidth="1"/>
    <col min="8717" max="8717" width="0.25" style="48" customWidth="1"/>
    <col min="8718" max="8718" width="10.75" style="48" customWidth="1"/>
    <col min="8719" max="8719" width="0.25" style="48" customWidth="1"/>
    <col min="8720" max="8720" width="11.125" style="48" customWidth="1"/>
    <col min="8721" max="8721" width="0.25" style="48" customWidth="1"/>
    <col min="8722" max="8722" width="11.125" style="48" customWidth="1"/>
    <col min="8723" max="8723" width="0.25" style="48" customWidth="1"/>
    <col min="8724" max="8724" width="11.625" style="48" customWidth="1"/>
    <col min="8725" max="8725" width="0.375" style="48" customWidth="1"/>
    <col min="8726" max="8726" width="11.625" style="48" customWidth="1"/>
    <col min="8727" max="8727" width="0.375" style="48" customWidth="1"/>
    <col min="8728" max="8728" width="11.125" style="48" customWidth="1"/>
    <col min="8729" max="8729" width="0.375" style="48" customWidth="1"/>
    <col min="8730" max="8730" width="11.125" style="48" customWidth="1"/>
    <col min="8731" max="8731" width="0.375" style="48" customWidth="1"/>
    <col min="8732" max="8732" width="12.125" style="48" customWidth="1"/>
    <col min="8733" max="8733" width="0.375" style="48" customWidth="1"/>
    <col min="8734" max="8734" width="11.5" style="48" customWidth="1"/>
    <col min="8735" max="8735" width="0.375" style="48" customWidth="1"/>
    <col min="8736" max="8736" width="11.125" style="48" customWidth="1"/>
    <col min="8737" max="8737" width="0.375" style="48" customWidth="1"/>
    <col min="8738" max="8738" width="11.125" style="48" customWidth="1"/>
    <col min="8739" max="8964" width="8.25" style="48"/>
    <col min="8965" max="8965" width="3.25" style="48" customWidth="1"/>
    <col min="8966" max="8966" width="5.125" style="48" customWidth="1"/>
    <col min="8967" max="8967" width="3.75" style="48" customWidth="1"/>
    <col min="8968" max="8968" width="3.25" style="48" customWidth="1"/>
    <col min="8969" max="8969" width="0.25" style="48" customWidth="1"/>
    <col min="8970" max="8970" width="10" style="48" customWidth="1"/>
    <col min="8971" max="8971" width="0.25" style="48" customWidth="1"/>
    <col min="8972" max="8972" width="12.625" style="48" customWidth="1"/>
    <col min="8973" max="8973" width="0.25" style="48" customWidth="1"/>
    <col min="8974" max="8974" width="10.75" style="48" customWidth="1"/>
    <col min="8975" max="8975" width="0.25" style="48" customWidth="1"/>
    <col min="8976" max="8976" width="11.125" style="48" customWidth="1"/>
    <col min="8977" max="8977" width="0.25" style="48" customWidth="1"/>
    <col min="8978" max="8978" width="11.125" style="48" customWidth="1"/>
    <col min="8979" max="8979" width="0.25" style="48" customWidth="1"/>
    <col min="8980" max="8980" width="11.625" style="48" customWidth="1"/>
    <col min="8981" max="8981" width="0.375" style="48" customWidth="1"/>
    <col min="8982" max="8982" width="11.625" style="48" customWidth="1"/>
    <col min="8983" max="8983" width="0.375" style="48" customWidth="1"/>
    <col min="8984" max="8984" width="11.125" style="48" customWidth="1"/>
    <col min="8985" max="8985" width="0.375" style="48" customWidth="1"/>
    <col min="8986" max="8986" width="11.125" style="48" customWidth="1"/>
    <col min="8987" max="8987" width="0.375" style="48" customWidth="1"/>
    <col min="8988" max="8988" width="12.125" style="48" customWidth="1"/>
    <col min="8989" max="8989" width="0.375" style="48" customWidth="1"/>
    <col min="8990" max="8990" width="11.5" style="48" customWidth="1"/>
    <col min="8991" max="8991" width="0.375" style="48" customWidth="1"/>
    <col min="8992" max="8992" width="11.125" style="48" customWidth="1"/>
    <col min="8993" max="8993" width="0.375" style="48" customWidth="1"/>
    <col min="8994" max="8994" width="11.125" style="48" customWidth="1"/>
    <col min="8995" max="9220" width="8.25" style="48"/>
    <col min="9221" max="9221" width="3.25" style="48" customWidth="1"/>
    <col min="9222" max="9222" width="5.125" style="48" customWidth="1"/>
    <col min="9223" max="9223" width="3.75" style="48" customWidth="1"/>
    <col min="9224" max="9224" width="3.25" style="48" customWidth="1"/>
    <col min="9225" max="9225" width="0.25" style="48" customWidth="1"/>
    <col min="9226" max="9226" width="10" style="48" customWidth="1"/>
    <col min="9227" max="9227" width="0.25" style="48" customWidth="1"/>
    <col min="9228" max="9228" width="12.625" style="48" customWidth="1"/>
    <col min="9229" max="9229" width="0.25" style="48" customWidth="1"/>
    <col min="9230" max="9230" width="10.75" style="48" customWidth="1"/>
    <col min="9231" max="9231" width="0.25" style="48" customWidth="1"/>
    <col min="9232" max="9232" width="11.125" style="48" customWidth="1"/>
    <col min="9233" max="9233" width="0.25" style="48" customWidth="1"/>
    <col min="9234" max="9234" width="11.125" style="48" customWidth="1"/>
    <col min="9235" max="9235" width="0.25" style="48" customWidth="1"/>
    <col min="9236" max="9236" width="11.625" style="48" customWidth="1"/>
    <col min="9237" max="9237" width="0.375" style="48" customWidth="1"/>
    <col min="9238" max="9238" width="11.625" style="48" customWidth="1"/>
    <col min="9239" max="9239" width="0.375" style="48" customWidth="1"/>
    <col min="9240" max="9240" width="11.125" style="48" customWidth="1"/>
    <col min="9241" max="9241" width="0.375" style="48" customWidth="1"/>
    <col min="9242" max="9242" width="11.125" style="48" customWidth="1"/>
    <col min="9243" max="9243" width="0.375" style="48" customWidth="1"/>
    <col min="9244" max="9244" width="12.125" style="48" customWidth="1"/>
    <col min="9245" max="9245" width="0.375" style="48" customWidth="1"/>
    <col min="9246" max="9246" width="11.5" style="48" customWidth="1"/>
    <col min="9247" max="9247" width="0.375" style="48" customWidth="1"/>
    <col min="9248" max="9248" width="11.125" style="48" customWidth="1"/>
    <col min="9249" max="9249" width="0.375" style="48" customWidth="1"/>
    <col min="9250" max="9250" width="11.125" style="48" customWidth="1"/>
    <col min="9251" max="9476" width="8.25" style="48"/>
    <col min="9477" max="9477" width="3.25" style="48" customWidth="1"/>
    <col min="9478" max="9478" width="5.125" style="48" customWidth="1"/>
    <col min="9479" max="9479" width="3.75" style="48" customWidth="1"/>
    <col min="9480" max="9480" width="3.25" style="48" customWidth="1"/>
    <col min="9481" max="9481" width="0.25" style="48" customWidth="1"/>
    <col min="9482" max="9482" width="10" style="48" customWidth="1"/>
    <col min="9483" max="9483" width="0.25" style="48" customWidth="1"/>
    <col min="9484" max="9484" width="12.625" style="48" customWidth="1"/>
    <col min="9485" max="9485" width="0.25" style="48" customWidth="1"/>
    <col min="9486" max="9486" width="10.75" style="48" customWidth="1"/>
    <col min="9487" max="9487" width="0.25" style="48" customWidth="1"/>
    <col min="9488" max="9488" width="11.125" style="48" customWidth="1"/>
    <col min="9489" max="9489" width="0.25" style="48" customWidth="1"/>
    <col min="9490" max="9490" width="11.125" style="48" customWidth="1"/>
    <col min="9491" max="9491" width="0.25" style="48" customWidth="1"/>
    <col min="9492" max="9492" width="11.625" style="48" customWidth="1"/>
    <col min="9493" max="9493" width="0.375" style="48" customWidth="1"/>
    <col min="9494" max="9494" width="11.625" style="48" customWidth="1"/>
    <col min="9495" max="9495" width="0.375" style="48" customWidth="1"/>
    <col min="9496" max="9496" width="11.125" style="48" customWidth="1"/>
    <col min="9497" max="9497" width="0.375" style="48" customWidth="1"/>
    <col min="9498" max="9498" width="11.125" style="48" customWidth="1"/>
    <col min="9499" max="9499" width="0.375" style="48" customWidth="1"/>
    <col min="9500" max="9500" width="12.125" style="48" customWidth="1"/>
    <col min="9501" max="9501" width="0.375" style="48" customWidth="1"/>
    <col min="9502" max="9502" width="11.5" style="48" customWidth="1"/>
    <col min="9503" max="9503" width="0.375" style="48" customWidth="1"/>
    <col min="9504" max="9504" width="11.125" style="48" customWidth="1"/>
    <col min="9505" max="9505" width="0.375" style="48" customWidth="1"/>
    <col min="9506" max="9506" width="11.125" style="48" customWidth="1"/>
    <col min="9507" max="9732" width="8.25" style="48"/>
    <col min="9733" max="9733" width="3.25" style="48" customWidth="1"/>
    <col min="9734" max="9734" width="5.125" style="48" customWidth="1"/>
    <col min="9735" max="9735" width="3.75" style="48" customWidth="1"/>
    <col min="9736" max="9736" width="3.25" style="48" customWidth="1"/>
    <col min="9737" max="9737" width="0.25" style="48" customWidth="1"/>
    <col min="9738" max="9738" width="10" style="48" customWidth="1"/>
    <col min="9739" max="9739" width="0.25" style="48" customWidth="1"/>
    <col min="9740" max="9740" width="12.625" style="48" customWidth="1"/>
    <col min="9741" max="9741" width="0.25" style="48" customWidth="1"/>
    <col min="9742" max="9742" width="10.75" style="48" customWidth="1"/>
    <col min="9743" max="9743" width="0.25" style="48" customWidth="1"/>
    <col min="9744" max="9744" width="11.125" style="48" customWidth="1"/>
    <col min="9745" max="9745" width="0.25" style="48" customWidth="1"/>
    <col min="9746" max="9746" width="11.125" style="48" customWidth="1"/>
    <col min="9747" max="9747" width="0.25" style="48" customWidth="1"/>
    <col min="9748" max="9748" width="11.625" style="48" customWidth="1"/>
    <col min="9749" max="9749" width="0.375" style="48" customWidth="1"/>
    <col min="9750" max="9750" width="11.625" style="48" customWidth="1"/>
    <col min="9751" max="9751" width="0.375" style="48" customWidth="1"/>
    <col min="9752" max="9752" width="11.125" style="48" customWidth="1"/>
    <col min="9753" max="9753" width="0.375" style="48" customWidth="1"/>
    <col min="9754" max="9754" width="11.125" style="48" customWidth="1"/>
    <col min="9755" max="9755" width="0.375" style="48" customWidth="1"/>
    <col min="9756" max="9756" width="12.125" style="48" customWidth="1"/>
    <col min="9757" max="9757" width="0.375" style="48" customWidth="1"/>
    <col min="9758" max="9758" width="11.5" style="48" customWidth="1"/>
    <col min="9759" max="9759" width="0.375" style="48" customWidth="1"/>
    <col min="9760" max="9760" width="11.125" style="48" customWidth="1"/>
    <col min="9761" max="9761" width="0.375" style="48" customWidth="1"/>
    <col min="9762" max="9762" width="11.125" style="48" customWidth="1"/>
    <col min="9763" max="9988" width="8.25" style="48"/>
    <col min="9989" max="9989" width="3.25" style="48" customWidth="1"/>
    <col min="9990" max="9990" width="5.125" style="48" customWidth="1"/>
    <col min="9991" max="9991" width="3.75" style="48" customWidth="1"/>
    <col min="9992" max="9992" width="3.25" style="48" customWidth="1"/>
    <col min="9993" max="9993" width="0.25" style="48" customWidth="1"/>
    <col min="9994" max="9994" width="10" style="48" customWidth="1"/>
    <col min="9995" max="9995" width="0.25" style="48" customWidth="1"/>
    <col min="9996" max="9996" width="12.625" style="48" customWidth="1"/>
    <col min="9997" max="9997" width="0.25" style="48" customWidth="1"/>
    <col min="9998" max="9998" width="10.75" style="48" customWidth="1"/>
    <col min="9999" max="9999" width="0.25" style="48" customWidth="1"/>
    <col min="10000" max="10000" width="11.125" style="48" customWidth="1"/>
    <col min="10001" max="10001" width="0.25" style="48" customWidth="1"/>
    <col min="10002" max="10002" width="11.125" style="48" customWidth="1"/>
    <col min="10003" max="10003" width="0.25" style="48" customWidth="1"/>
    <col min="10004" max="10004" width="11.625" style="48" customWidth="1"/>
    <col min="10005" max="10005" width="0.375" style="48" customWidth="1"/>
    <col min="10006" max="10006" width="11.625" style="48" customWidth="1"/>
    <col min="10007" max="10007" width="0.375" style="48" customWidth="1"/>
    <col min="10008" max="10008" width="11.125" style="48" customWidth="1"/>
    <col min="10009" max="10009" width="0.375" style="48" customWidth="1"/>
    <col min="10010" max="10010" width="11.125" style="48" customWidth="1"/>
    <col min="10011" max="10011" width="0.375" style="48" customWidth="1"/>
    <col min="10012" max="10012" width="12.125" style="48" customWidth="1"/>
    <col min="10013" max="10013" width="0.375" style="48" customWidth="1"/>
    <col min="10014" max="10014" width="11.5" style="48" customWidth="1"/>
    <col min="10015" max="10015" width="0.375" style="48" customWidth="1"/>
    <col min="10016" max="10016" width="11.125" style="48" customWidth="1"/>
    <col min="10017" max="10017" width="0.375" style="48" customWidth="1"/>
    <col min="10018" max="10018" width="11.125" style="48" customWidth="1"/>
    <col min="10019" max="10244" width="8.25" style="48"/>
    <col min="10245" max="10245" width="3.25" style="48" customWidth="1"/>
    <col min="10246" max="10246" width="5.125" style="48" customWidth="1"/>
    <col min="10247" max="10247" width="3.75" style="48" customWidth="1"/>
    <col min="10248" max="10248" width="3.25" style="48" customWidth="1"/>
    <col min="10249" max="10249" width="0.25" style="48" customWidth="1"/>
    <col min="10250" max="10250" width="10" style="48" customWidth="1"/>
    <col min="10251" max="10251" width="0.25" style="48" customWidth="1"/>
    <col min="10252" max="10252" width="12.625" style="48" customWidth="1"/>
    <col min="10253" max="10253" width="0.25" style="48" customWidth="1"/>
    <col min="10254" max="10254" width="10.75" style="48" customWidth="1"/>
    <col min="10255" max="10255" width="0.25" style="48" customWidth="1"/>
    <col min="10256" max="10256" width="11.125" style="48" customWidth="1"/>
    <col min="10257" max="10257" width="0.25" style="48" customWidth="1"/>
    <col min="10258" max="10258" width="11.125" style="48" customWidth="1"/>
    <col min="10259" max="10259" width="0.25" style="48" customWidth="1"/>
    <col min="10260" max="10260" width="11.625" style="48" customWidth="1"/>
    <col min="10261" max="10261" width="0.375" style="48" customWidth="1"/>
    <col min="10262" max="10262" width="11.625" style="48" customWidth="1"/>
    <col min="10263" max="10263" width="0.375" style="48" customWidth="1"/>
    <col min="10264" max="10264" width="11.125" style="48" customWidth="1"/>
    <col min="10265" max="10265" width="0.375" style="48" customWidth="1"/>
    <col min="10266" max="10266" width="11.125" style="48" customWidth="1"/>
    <col min="10267" max="10267" width="0.375" style="48" customWidth="1"/>
    <col min="10268" max="10268" width="12.125" style="48" customWidth="1"/>
    <col min="10269" max="10269" width="0.375" style="48" customWidth="1"/>
    <col min="10270" max="10270" width="11.5" style="48" customWidth="1"/>
    <col min="10271" max="10271" width="0.375" style="48" customWidth="1"/>
    <col min="10272" max="10272" width="11.125" style="48" customWidth="1"/>
    <col min="10273" max="10273" width="0.375" style="48" customWidth="1"/>
    <col min="10274" max="10274" width="11.125" style="48" customWidth="1"/>
    <col min="10275" max="10500" width="8.25" style="48"/>
    <col min="10501" max="10501" width="3.25" style="48" customWidth="1"/>
    <col min="10502" max="10502" width="5.125" style="48" customWidth="1"/>
    <col min="10503" max="10503" width="3.75" style="48" customWidth="1"/>
    <col min="10504" max="10504" width="3.25" style="48" customWidth="1"/>
    <col min="10505" max="10505" width="0.25" style="48" customWidth="1"/>
    <col min="10506" max="10506" width="10" style="48" customWidth="1"/>
    <col min="10507" max="10507" width="0.25" style="48" customWidth="1"/>
    <col min="10508" max="10508" width="12.625" style="48" customWidth="1"/>
    <col min="10509" max="10509" width="0.25" style="48" customWidth="1"/>
    <col min="10510" max="10510" width="10.75" style="48" customWidth="1"/>
    <col min="10511" max="10511" width="0.25" style="48" customWidth="1"/>
    <col min="10512" max="10512" width="11.125" style="48" customWidth="1"/>
    <col min="10513" max="10513" width="0.25" style="48" customWidth="1"/>
    <col min="10514" max="10514" width="11.125" style="48" customWidth="1"/>
    <col min="10515" max="10515" width="0.25" style="48" customWidth="1"/>
    <col min="10516" max="10516" width="11.625" style="48" customWidth="1"/>
    <col min="10517" max="10517" width="0.375" style="48" customWidth="1"/>
    <col min="10518" max="10518" width="11.625" style="48" customWidth="1"/>
    <col min="10519" max="10519" width="0.375" style="48" customWidth="1"/>
    <col min="10520" max="10520" width="11.125" style="48" customWidth="1"/>
    <col min="10521" max="10521" width="0.375" style="48" customWidth="1"/>
    <col min="10522" max="10522" width="11.125" style="48" customWidth="1"/>
    <col min="10523" max="10523" width="0.375" style="48" customWidth="1"/>
    <col min="10524" max="10524" width="12.125" style="48" customWidth="1"/>
    <col min="10525" max="10525" width="0.375" style="48" customWidth="1"/>
    <col min="10526" max="10526" width="11.5" style="48" customWidth="1"/>
    <col min="10527" max="10527" width="0.375" style="48" customWidth="1"/>
    <col min="10528" max="10528" width="11.125" style="48" customWidth="1"/>
    <col min="10529" max="10529" width="0.375" style="48" customWidth="1"/>
    <col min="10530" max="10530" width="11.125" style="48" customWidth="1"/>
    <col min="10531" max="10756" width="8.25" style="48"/>
    <col min="10757" max="10757" width="3.25" style="48" customWidth="1"/>
    <col min="10758" max="10758" width="5.125" style="48" customWidth="1"/>
    <col min="10759" max="10759" width="3.75" style="48" customWidth="1"/>
    <col min="10760" max="10760" width="3.25" style="48" customWidth="1"/>
    <col min="10761" max="10761" width="0.25" style="48" customWidth="1"/>
    <col min="10762" max="10762" width="10" style="48" customWidth="1"/>
    <col min="10763" max="10763" width="0.25" style="48" customWidth="1"/>
    <col min="10764" max="10764" width="12.625" style="48" customWidth="1"/>
    <col min="10765" max="10765" width="0.25" style="48" customWidth="1"/>
    <col min="10766" max="10766" width="10.75" style="48" customWidth="1"/>
    <col min="10767" max="10767" width="0.25" style="48" customWidth="1"/>
    <col min="10768" max="10768" width="11.125" style="48" customWidth="1"/>
    <col min="10769" max="10769" width="0.25" style="48" customWidth="1"/>
    <col min="10770" max="10770" width="11.125" style="48" customWidth="1"/>
    <col min="10771" max="10771" width="0.25" style="48" customWidth="1"/>
    <col min="10772" max="10772" width="11.625" style="48" customWidth="1"/>
    <col min="10773" max="10773" width="0.375" style="48" customWidth="1"/>
    <col min="10774" max="10774" width="11.625" style="48" customWidth="1"/>
    <col min="10775" max="10775" width="0.375" style="48" customWidth="1"/>
    <col min="10776" max="10776" width="11.125" style="48" customWidth="1"/>
    <col min="10777" max="10777" width="0.375" style="48" customWidth="1"/>
    <col min="10778" max="10778" width="11.125" style="48" customWidth="1"/>
    <col min="10779" max="10779" width="0.375" style="48" customWidth="1"/>
    <col min="10780" max="10780" width="12.125" style="48" customWidth="1"/>
    <col min="10781" max="10781" width="0.375" style="48" customWidth="1"/>
    <col min="10782" max="10782" width="11.5" style="48" customWidth="1"/>
    <col min="10783" max="10783" width="0.375" style="48" customWidth="1"/>
    <col min="10784" max="10784" width="11.125" style="48" customWidth="1"/>
    <col min="10785" max="10785" width="0.375" style="48" customWidth="1"/>
    <col min="10786" max="10786" width="11.125" style="48" customWidth="1"/>
    <col min="10787" max="11012" width="8.25" style="48"/>
    <col min="11013" max="11013" width="3.25" style="48" customWidth="1"/>
    <col min="11014" max="11014" width="5.125" style="48" customWidth="1"/>
    <col min="11015" max="11015" width="3.75" style="48" customWidth="1"/>
    <col min="11016" max="11016" width="3.25" style="48" customWidth="1"/>
    <col min="11017" max="11017" width="0.25" style="48" customWidth="1"/>
    <col min="11018" max="11018" width="10" style="48" customWidth="1"/>
    <col min="11019" max="11019" width="0.25" style="48" customWidth="1"/>
    <col min="11020" max="11020" width="12.625" style="48" customWidth="1"/>
    <col min="11021" max="11021" width="0.25" style="48" customWidth="1"/>
    <col min="11022" max="11022" width="10.75" style="48" customWidth="1"/>
    <col min="11023" max="11023" width="0.25" style="48" customWidth="1"/>
    <col min="11024" max="11024" width="11.125" style="48" customWidth="1"/>
    <col min="11025" max="11025" width="0.25" style="48" customWidth="1"/>
    <col min="11026" max="11026" width="11.125" style="48" customWidth="1"/>
    <col min="11027" max="11027" width="0.25" style="48" customWidth="1"/>
    <col min="11028" max="11028" width="11.625" style="48" customWidth="1"/>
    <col min="11029" max="11029" width="0.375" style="48" customWidth="1"/>
    <col min="11030" max="11030" width="11.625" style="48" customWidth="1"/>
    <col min="11031" max="11031" width="0.375" style="48" customWidth="1"/>
    <col min="11032" max="11032" width="11.125" style="48" customWidth="1"/>
    <col min="11033" max="11033" width="0.375" style="48" customWidth="1"/>
    <col min="11034" max="11034" width="11.125" style="48" customWidth="1"/>
    <col min="11035" max="11035" width="0.375" style="48" customWidth="1"/>
    <col min="11036" max="11036" width="12.125" style="48" customWidth="1"/>
    <col min="11037" max="11037" width="0.375" style="48" customWidth="1"/>
    <col min="11038" max="11038" width="11.5" style="48" customWidth="1"/>
    <col min="11039" max="11039" width="0.375" style="48" customWidth="1"/>
    <col min="11040" max="11040" width="11.125" style="48" customWidth="1"/>
    <col min="11041" max="11041" width="0.375" style="48" customWidth="1"/>
    <col min="11042" max="11042" width="11.125" style="48" customWidth="1"/>
    <col min="11043" max="11268" width="8.25" style="48"/>
    <col min="11269" max="11269" width="3.25" style="48" customWidth="1"/>
    <col min="11270" max="11270" width="5.125" style="48" customWidth="1"/>
    <col min="11271" max="11271" width="3.75" style="48" customWidth="1"/>
    <col min="11272" max="11272" width="3.25" style="48" customWidth="1"/>
    <col min="11273" max="11273" width="0.25" style="48" customWidth="1"/>
    <col min="11274" max="11274" width="10" style="48" customWidth="1"/>
    <col min="11275" max="11275" width="0.25" style="48" customWidth="1"/>
    <col min="11276" max="11276" width="12.625" style="48" customWidth="1"/>
    <col min="11277" max="11277" width="0.25" style="48" customWidth="1"/>
    <col min="11278" max="11278" width="10.75" style="48" customWidth="1"/>
    <col min="11279" max="11279" width="0.25" style="48" customWidth="1"/>
    <col min="11280" max="11280" width="11.125" style="48" customWidth="1"/>
    <col min="11281" max="11281" width="0.25" style="48" customWidth="1"/>
    <col min="11282" max="11282" width="11.125" style="48" customWidth="1"/>
    <col min="11283" max="11283" width="0.25" style="48" customWidth="1"/>
    <col min="11284" max="11284" width="11.625" style="48" customWidth="1"/>
    <col min="11285" max="11285" width="0.375" style="48" customWidth="1"/>
    <col min="11286" max="11286" width="11.625" style="48" customWidth="1"/>
    <col min="11287" max="11287" width="0.375" style="48" customWidth="1"/>
    <col min="11288" max="11288" width="11.125" style="48" customWidth="1"/>
    <col min="11289" max="11289" width="0.375" style="48" customWidth="1"/>
    <col min="11290" max="11290" width="11.125" style="48" customWidth="1"/>
    <col min="11291" max="11291" width="0.375" style="48" customWidth="1"/>
    <col min="11292" max="11292" width="12.125" style="48" customWidth="1"/>
    <col min="11293" max="11293" width="0.375" style="48" customWidth="1"/>
    <col min="11294" max="11294" width="11.5" style="48" customWidth="1"/>
    <col min="11295" max="11295" width="0.375" style="48" customWidth="1"/>
    <col min="11296" max="11296" width="11.125" style="48" customWidth="1"/>
    <col min="11297" max="11297" width="0.375" style="48" customWidth="1"/>
    <col min="11298" max="11298" width="11.125" style="48" customWidth="1"/>
    <col min="11299" max="11524" width="8.25" style="48"/>
    <col min="11525" max="11525" width="3.25" style="48" customWidth="1"/>
    <col min="11526" max="11526" width="5.125" style="48" customWidth="1"/>
    <col min="11527" max="11527" width="3.75" style="48" customWidth="1"/>
    <col min="11528" max="11528" width="3.25" style="48" customWidth="1"/>
    <col min="11529" max="11529" width="0.25" style="48" customWidth="1"/>
    <col min="11530" max="11530" width="10" style="48" customWidth="1"/>
    <col min="11531" max="11531" width="0.25" style="48" customWidth="1"/>
    <col min="11532" max="11532" width="12.625" style="48" customWidth="1"/>
    <col min="11533" max="11533" width="0.25" style="48" customWidth="1"/>
    <col min="11534" max="11534" width="10.75" style="48" customWidth="1"/>
    <col min="11535" max="11535" width="0.25" style="48" customWidth="1"/>
    <col min="11536" max="11536" width="11.125" style="48" customWidth="1"/>
    <col min="11537" max="11537" width="0.25" style="48" customWidth="1"/>
    <col min="11538" max="11538" width="11.125" style="48" customWidth="1"/>
    <col min="11539" max="11539" width="0.25" style="48" customWidth="1"/>
    <col min="11540" max="11540" width="11.625" style="48" customWidth="1"/>
    <col min="11541" max="11541" width="0.375" style="48" customWidth="1"/>
    <col min="11542" max="11542" width="11.625" style="48" customWidth="1"/>
    <col min="11543" max="11543" width="0.375" style="48" customWidth="1"/>
    <col min="11544" max="11544" width="11.125" style="48" customWidth="1"/>
    <col min="11545" max="11545" width="0.375" style="48" customWidth="1"/>
    <col min="11546" max="11546" width="11.125" style="48" customWidth="1"/>
    <col min="11547" max="11547" width="0.375" style="48" customWidth="1"/>
    <col min="11548" max="11548" width="12.125" style="48" customWidth="1"/>
    <col min="11549" max="11549" width="0.375" style="48" customWidth="1"/>
    <col min="11550" max="11550" width="11.5" style="48" customWidth="1"/>
    <col min="11551" max="11551" width="0.375" style="48" customWidth="1"/>
    <col min="11552" max="11552" width="11.125" style="48" customWidth="1"/>
    <col min="11553" max="11553" width="0.375" style="48" customWidth="1"/>
    <col min="11554" max="11554" width="11.125" style="48" customWidth="1"/>
    <col min="11555" max="11780" width="8.25" style="48"/>
    <col min="11781" max="11781" width="3.25" style="48" customWidth="1"/>
    <col min="11782" max="11782" width="5.125" style="48" customWidth="1"/>
    <col min="11783" max="11783" width="3.75" style="48" customWidth="1"/>
    <col min="11784" max="11784" width="3.25" style="48" customWidth="1"/>
    <col min="11785" max="11785" width="0.25" style="48" customWidth="1"/>
    <col min="11786" max="11786" width="10" style="48" customWidth="1"/>
    <col min="11787" max="11787" width="0.25" style="48" customWidth="1"/>
    <col min="11788" max="11788" width="12.625" style="48" customWidth="1"/>
    <col min="11789" max="11789" width="0.25" style="48" customWidth="1"/>
    <col min="11790" max="11790" width="10.75" style="48" customWidth="1"/>
    <col min="11791" max="11791" width="0.25" style="48" customWidth="1"/>
    <col min="11792" max="11792" width="11.125" style="48" customWidth="1"/>
    <col min="11793" max="11793" width="0.25" style="48" customWidth="1"/>
    <col min="11794" max="11794" width="11.125" style="48" customWidth="1"/>
    <col min="11795" max="11795" width="0.25" style="48" customWidth="1"/>
    <col min="11796" max="11796" width="11.625" style="48" customWidth="1"/>
    <col min="11797" max="11797" width="0.375" style="48" customWidth="1"/>
    <col min="11798" max="11798" width="11.625" style="48" customWidth="1"/>
    <col min="11799" max="11799" width="0.375" style="48" customWidth="1"/>
    <col min="11800" max="11800" width="11.125" style="48" customWidth="1"/>
    <col min="11801" max="11801" width="0.375" style="48" customWidth="1"/>
    <col min="11802" max="11802" width="11.125" style="48" customWidth="1"/>
    <col min="11803" max="11803" width="0.375" style="48" customWidth="1"/>
    <col min="11804" max="11804" width="12.125" style="48" customWidth="1"/>
    <col min="11805" max="11805" width="0.375" style="48" customWidth="1"/>
    <col min="11806" max="11806" width="11.5" style="48" customWidth="1"/>
    <col min="11807" max="11807" width="0.375" style="48" customWidth="1"/>
    <col min="11808" max="11808" width="11.125" style="48" customWidth="1"/>
    <col min="11809" max="11809" width="0.375" style="48" customWidth="1"/>
    <col min="11810" max="11810" width="11.125" style="48" customWidth="1"/>
    <col min="11811" max="12036" width="8.25" style="48"/>
    <col min="12037" max="12037" width="3.25" style="48" customWidth="1"/>
    <col min="12038" max="12038" width="5.125" style="48" customWidth="1"/>
    <col min="12039" max="12039" width="3.75" style="48" customWidth="1"/>
    <col min="12040" max="12040" width="3.25" style="48" customWidth="1"/>
    <col min="12041" max="12041" width="0.25" style="48" customWidth="1"/>
    <col min="12042" max="12042" width="10" style="48" customWidth="1"/>
    <col min="12043" max="12043" width="0.25" style="48" customWidth="1"/>
    <col min="12044" max="12044" width="12.625" style="48" customWidth="1"/>
    <col min="12045" max="12045" width="0.25" style="48" customWidth="1"/>
    <col min="12046" max="12046" width="10.75" style="48" customWidth="1"/>
    <col min="12047" max="12047" width="0.25" style="48" customWidth="1"/>
    <col min="12048" max="12048" width="11.125" style="48" customWidth="1"/>
    <col min="12049" max="12049" width="0.25" style="48" customWidth="1"/>
    <col min="12050" max="12050" width="11.125" style="48" customWidth="1"/>
    <col min="12051" max="12051" width="0.25" style="48" customWidth="1"/>
    <col min="12052" max="12052" width="11.625" style="48" customWidth="1"/>
    <col min="12053" max="12053" width="0.375" style="48" customWidth="1"/>
    <col min="12054" max="12054" width="11.625" style="48" customWidth="1"/>
    <col min="12055" max="12055" width="0.375" style="48" customWidth="1"/>
    <col min="12056" max="12056" width="11.125" style="48" customWidth="1"/>
    <col min="12057" max="12057" width="0.375" style="48" customWidth="1"/>
    <col min="12058" max="12058" width="11.125" style="48" customWidth="1"/>
    <col min="12059" max="12059" width="0.375" style="48" customWidth="1"/>
    <col min="12060" max="12060" width="12.125" style="48" customWidth="1"/>
    <col min="12061" max="12061" width="0.375" style="48" customWidth="1"/>
    <col min="12062" max="12062" width="11.5" style="48" customWidth="1"/>
    <col min="12063" max="12063" width="0.375" style="48" customWidth="1"/>
    <col min="12064" max="12064" width="11.125" style="48" customWidth="1"/>
    <col min="12065" max="12065" width="0.375" style="48" customWidth="1"/>
    <col min="12066" max="12066" width="11.125" style="48" customWidth="1"/>
    <col min="12067" max="12292" width="8.25" style="48"/>
    <col min="12293" max="12293" width="3.25" style="48" customWidth="1"/>
    <col min="12294" max="12294" width="5.125" style="48" customWidth="1"/>
    <col min="12295" max="12295" width="3.75" style="48" customWidth="1"/>
    <col min="12296" max="12296" width="3.25" style="48" customWidth="1"/>
    <col min="12297" max="12297" width="0.25" style="48" customWidth="1"/>
    <col min="12298" max="12298" width="10" style="48" customWidth="1"/>
    <col min="12299" max="12299" width="0.25" style="48" customWidth="1"/>
    <col min="12300" max="12300" width="12.625" style="48" customWidth="1"/>
    <col min="12301" max="12301" width="0.25" style="48" customWidth="1"/>
    <col min="12302" max="12302" width="10.75" style="48" customWidth="1"/>
    <col min="12303" max="12303" width="0.25" style="48" customWidth="1"/>
    <col min="12304" max="12304" width="11.125" style="48" customWidth="1"/>
    <col min="12305" max="12305" width="0.25" style="48" customWidth="1"/>
    <col min="12306" max="12306" width="11.125" style="48" customWidth="1"/>
    <col min="12307" max="12307" width="0.25" style="48" customWidth="1"/>
    <col min="12308" max="12308" width="11.625" style="48" customWidth="1"/>
    <col min="12309" max="12309" width="0.375" style="48" customWidth="1"/>
    <col min="12310" max="12310" width="11.625" style="48" customWidth="1"/>
    <col min="12311" max="12311" width="0.375" style="48" customWidth="1"/>
    <col min="12312" max="12312" width="11.125" style="48" customWidth="1"/>
    <col min="12313" max="12313" width="0.375" style="48" customWidth="1"/>
    <col min="12314" max="12314" width="11.125" style="48" customWidth="1"/>
    <col min="12315" max="12315" width="0.375" style="48" customWidth="1"/>
    <col min="12316" max="12316" width="12.125" style="48" customWidth="1"/>
    <col min="12317" max="12317" width="0.375" style="48" customWidth="1"/>
    <col min="12318" max="12318" width="11.5" style="48" customWidth="1"/>
    <col min="12319" max="12319" width="0.375" style="48" customWidth="1"/>
    <col min="12320" max="12320" width="11.125" style="48" customWidth="1"/>
    <col min="12321" max="12321" width="0.375" style="48" customWidth="1"/>
    <col min="12322" max="12322" width="11.125" style="48" customWidth="1"/>
    <col min="12323" max="12548" width="8.25" style="48"/>
    <col min="12549" max="12549" width="3.25" style="48" customWidth="1"/>
    <col min="12550" max="12550" width="5.125" style="48" customWidth="1"/>
    <col min="12551" max="12551" width="3.75" style="48" customWidth="1"/>
    <col min="12552" max="12552" width="3.25" style="48" customWidth="1"/>
    <col min="12553" max="12553" width="0.25" style="48" customWidth="1"/>
    <col min="12554" max="12554" width="10" style="48" customWidth="1"/>
    <col min="12555" max="12555" width="0.25" style="48" customWidth="1"/>
    <col min="12556" max="12556" width="12.625" style="48" customWidth="1"/>
    <col min="12557" max="12557" width="0.25" style="48" customWidth="1"/>
    <col min="12558" max="12558" width="10.75" style="48" customWidth="1"/>
    <col min="12559" max="12559" width="0.25" style="48" customWidth="1"/>
    <col min="12560" max="12560" width="11.125" style="48" customWidth="1"/>
    <col min="12561" max="12561" width="0.25" style="48" customWidth="1"/>
    <col min="12562" max="12562" width="11.125" style="48" customWidth="1"/>
    <col min="12563" max="12563" width="0.25" style="48" customWidth="1"/>
    <col min="12564" max="12564" width="11.625" style="48" customWidth="1"/>
    <col min="12565" max="12565" width="0.375" style="48" customWidth="1"/>
    <col min="12566" max="12566" width="11.625" style="48" customWidth="1"/>
    <col min="12567" max="12567" width="0.375" style="48" customWidth="1"/>
    <col min="12568" max="12568" width="11.125" style="48" customWidth="1"/>
    <col min="12569" max="12569" width="0.375" style="48" customWidth="1"/>
    <col min="12570" max="12570" width="11.125" style="48" customWidth="1"/>
    <col min="12571" max="12571" width="0.375" style="48" customWidth="1"/>
    <col min="12572" max="12572" width="12.125" style="48" customWidth="1"/>
    <col min="12573" max="12573" width="0.375" style="48" customWidth="1"/>
    <col min="12574" max="12574" width="11.5" style="48" customWidth="1"/>
    <col min="12575" max="12575" width="0.375" style="48" customWidth="1"/>
    <col min="12576" max="12576" width="11.125" style="48" customWidth="1"/>
    <col min="12577" max="12577" width="0.375" style="48" customWidth="1"/>
    <col min="12578" max="12578" width="11.125" style="48" customWidth="1"/>
    <col min="12579" max="12804" width="8.25" style="48"/>
    <col min="12805" max="12805" width="3.25" style="48" customWidth="1"/>
    <col min="12806" max="12806" width="5.125" style="48" customWidth="1"/>
    <col min="12807" max="12807" width="3.75" style="48" customWidth="1"/>
    <col min="12808" max="12808" width="3.25" style="48" customWidth="1"/>
    <col min="12809" max="12809" width="0.25" style="48" customWidth="1"/>
    <col min="12810" max="12810" width="10" style="48" customWidth="1"/>
    <col min="12811" max="12811" width="0.25" style="48" customWidth="1"/>
    <col min="12812" max="12812" width="12.625" style="48" customWidth="1"/>
    <col min="12813" max="12813" width="0.25" style="48" customWidth="1"/>
    <col min="12814" max="12814" width="10.75" style="48" customWidth="1"/>
    <col min="12815" max="12815" width="0.25" style="48" customWidth="1"/>
    <col min="12816" max="12816" width="11.125" style="48" customWidth="1"/>
    <col min="12817" max="12817" width="0.25" style="48" customWidth="1"/>
    <col min="12818" max="12818" width="11.125" style="48" customWidth="1"/>
    <col min="12819" max="12819" width="0.25" style="48" customWidth="1"/>
    <col min="12820" max="12820" width="11.625" style="48" customWidth="1"/>
    <col min="12821" max="12821" width="0.375" style="48" customWidth="1"/>
    <col min="12822" max="12822" width="11.625" style="48" customWidth="1"/>
    <col min="12823" max="12823" width="0.375" style="48" customWidth="1"/>
    <col min="12824" max="12824" width="11.125" style="48" customWidth="1"/>
    <col min="12825" max="12825" width="0.375" style="48" customWidth="1"/>
    <col min="12826" max="12826" width="11.125" style="48" customWidth="1"/>
    <col min="12827" max="12827" width="0.375" style="48" customWidth="1"/>
    <col min="12828" max="12828" width="12.125" style="48" customWidth="1"/>
    <col min="12829" max="12829" width="0.375" style="48" customWidth="1"/>
    <col min="12830" max="12830" width="11.5" style="48" customWidth="1"/>
    <col min="12831" max="12831" width="0.375" style="48" customWidth="1"/>
    <col min="12832" max="12832" width="11.125" style="48" customWidth="1"/>
    <col min="12833" max="12833" width="0.375" style="48" customWidth="1"/>
    <col min="12834" max="12834" width="11.125" style="48" customWidth="1"/>
    <col min="12835" max="13060" width="8.25" style="48"/>
    <col min="13061" max="13061" width="3.25" style="48" customWidth="1"/>
    <col min="13062" max="13062" width="5.125" style="48" customWidth="1"/>
    <col min="13063" max="13063" width="3.75" style="48" customWidth="1"/>
    <col min="13064" max="13064" width="3.25" style="48" customWidth="1"/>
    <col min="13065" max="13065" width="0.25" style="48" customWidth="1"/>
    <col min="13066" max="13066" width="10" style="48" customWidth="1"/>
    <col min="13067" max="13067" width="0.25" style="48" customWidth="1"/>
    <col min="13068" max="13068" width="12.625" style="48" customWidth="1"/>
    <col min="13069" max="13069" width="0.25" style="48" customWidth="1"/>
    <col min="13070" max="13070" width="10.75" style="48" customWidth="1"/>
    <col min="13071" max="13071" width="0.25" style="48" customWidth="1"/>
    <col min="13072" max="13072" width="11.125" style="48" customWidth="1"/>
    <col min="13073" max="13073" width="0.25" style="48" customWidth="1"/>
    <col min="13074" max="13074" width="11.125" style="48" customWidth="1"/>
    <col min="13075" max="13075" width="0.25" style="48" customWidth="1"/>
    <col min="13076" max="13076" width="11.625" style="48" customWidth="1"/>
    <col min="13077" max="13077" width="0.375" style="48" customWidth="1"/>
    <col min="13078" max="13078" width="11.625" style="48" customWidth="1"/>
    <col min="13079" max="13079" width="0.375" style="48" customWidth="1"/>
    <col min="13080" max="13080" width="11.125" style="48" customWidth="1"/>
    <col min="13081" max="13081" width="0.375" style="48" customWidth="1"/>
    <col min="13082" max="13082" width="11.125" style="48" customWidth="1"/>
    <col min="13083" max="13083" width="0.375" style="48" customWidth="1"/>
    <col min="13084" max="13084" width="12.125" style="48" customWidth="1"/>
    <col min="13085" max="13085" width="0.375" style="48" customWidth="1"/>
    <col min="13086" max="13086" width="11.5" style="48" customWidth="1"/>
    <col min="13087" max="13087" width="0.375" style="48" customWidth="1"/>
    <col min="13088" max="13088" width="11.125" style="48" customWidth="1"/>
    <col min="13089" max="13089" width="0.375" style="48" customWidth="1"/>
    <col min="13090" max="13090" width="11.125" style="48" customWidth="1"/>
    <col min="13091" max="13316" width="8.25" style="48"/>
    <col min="13317" max="13317" width="3.25" style="48" customWidth="1"/>
    <col min="13318" max="13318" width="5.125" style="48" customWidth="1"/>
    <col min="13319" max="13319" width="3.75" style="48" customWidth="1"/>
    <col min="13320" max="13320" width="3.25" style="48" customWidth="1"/>
    <col min="13321" max="13321" width="0.25" style="48" customWidth="1"/>
    <col min="13322" max="13322" width="10" style="48" customWidth="1"/>
    <col min="13323" max="13323" width="0.25" style="48" customWidth="1"/>
    <col min="13324" max="13324" width="12.625" style="48" customWidth="1"/>
    <col min="13325" max="13325" width="0.25" style="48" customWidth="1"/>
    <col min="13326" max="13326" width="10.75" style="48" customWidth="1"/>
    <col min="13327" max="13327" width="0.25" style="48" customWidth="1"/>
    <col min="13328" max="13328" width="11.125" style="48" customWidth="1"/>
    <col min="13329" max="13329" width="0.25" style="48" customWidth="1"/>
    <col min="13330" max="13330" width="11.125" style="48" customWidth="1"/>
    <col min="13331" max="13331" width="0.25" style="48" customWidth="1"/>
    <col min="13332" max="13332" width="11.625" style="48" customWidth="1"/>
    <col min="13333" max="13333" width="0.375" style="48" customWidth="1"/>
    <col min="13334" max="13334" width="11.625" style="48" customWidth="1"/>
    <col min="13335" max="13335" width="0.375" style="48" customWidth="1"/>
    <col min="13336" max="13336" width="11.125" style="48" customWidth="1"/>
    <col min="13337" max="13337" width="0.375" style="48" customWidth="1"/>
    <col min="13338" max="13338" width="11.125" style="48" customWidth="1"/>
    <col min="13339" max="13339" width="0.375" style="48" customWidth="1"/>
    <col min="13340" max="13340" width="12.125" style="48" customWidth="1"/>
    <col min="13341" max="13341" width="0.375" style="48" customWidth="1"/>
    <col min="13342" max="13342" width="11.5" style="48" customWidth="1"/>
    <col min="13343" max="13343" width="0.375" style="48" customWidth="1"/>
    <col min="13344" max="13344" width="11.125" style="48" customWidth="1"/>
    <col min="13345" max="13345" width="0.375" style="48" customWidth="1"/>
    <col min="13346" max="13346" width="11.125" style="48" customWidth="1"/>
    <col min="13347" max="13572" width="8.25" style="48"/>
    <col min="13573" max="13573" width="3.25" style="48" customWidth="1"/>
    <col min="13574" max="13574" width="5.125" style="48" customWidth="1"/>
    <col min="13575" max="13575" width="3.75" style="48" customWidth="1"/>
    <col min="13576" max="13576" width="3.25" style="48" customWidth="1"/>
    <col min="13577" max="13577" width="0.25" style="48" customWidth="1"/>
    <col min="13578" max="13578" width="10" style="48" customWidth="1"/>
    <col min="13579" max="13579" width="0.25" style="48" customWidth="1"/>
    <col min="13580" max="13580" width="12.625" style="48" customWidth="1"/>
    <col min="13581" max="13581" width="0.25" style="48" customWidth="1"/>
    <col min="13582" max="13582" width="10.75" style="48" customWidth="1"/>
    <col min="13583" max="13583" width="0.25" style="48" customWidth="1"/>
    <col min="13584" max="13584" width="11.125" style="48" customWidth="1"/>
    <col min="13585" max="13585" width="0.25" style="48" customWidth="1"/>
    <col min="13586" max="13586" width="11.125" style="48" customWidth="1"/>
    <col min="13587" max="13587" width="0.25" style="48" customWidth="1"/>
    <col min="13588" max="13588" width="11.625" style="48" customWidth="1"/>
    <col min="13589" max="13589" width="0.375" style="48" customWidth="1"/>
    <col min="13590" max="13590" width="11.625" style="48" customWidth="1"/>
    <col min="13591" max="13591" width="0.375" style="48" customWidth="1"/>
    <col min="13592" max="13592" width="11.125" style="48" customWidth="1"/>
    <col min="13593" max="13593" width="0.375" style="48" customWidth="1"/>
    <col min="13594" max="13594" width="11.125" style="48" customWidth="1"/>
    <col min="13595" max="13595" width="0.375" style="48" customWidth="1"/>
    <col min="13596" max="13596" width="12.125" style="48" customWidth="1"/>
    <col min="13597" max="13597" width="0.375" style="48" customWidth="1"/>
    <col min="13598" max="13598" width="11.5" style="48" customWidth="1"/>
    <col min="13599" max="13599" width="0.375" style="48" customWidth="1"/>
    <col min="13600" max="13600" width="11.125" style="48" customWidth="1"/>
    <col min="13601" max="13601" width="0.375" style="48" customWidth="1"/>
    <col min="13602" max="13602" width="11.125" style="48" customWidth="1"/>
    <col min="13603" max="13828" width="8.25" style="48"/>
    <col min="13829" max="13829" width="3.25" style="48" customWidth="1"/>
    <col min="13830" max="13830" width="5.125" style="48" customWidth="1"/>
    <col min="13831" max="13831" width="3.75" style="48" customWidth="1"/>
    <col min="13832" max="13832" width="3.25" style="48" customWidth="1"/>
    <col min="13833" max="13833" width="0.25" style="48" customWidth="1"/>
    <col min="13834" max="13834" width="10" style="48" customWidth="1"/>
    <col min="13835" max="13835" width="0.25" style="48" customWidth="1"/>
    <col min="13836" max="13836" width="12.625" style="48" customWidth="1"/>
    <col min="13837" max="13837" width="0.25" style="48" customWidth="1"/>
    <col min="13838" max="13838" width="10.75" style="48" customWidth="1"/>
    <col min="13839" max="13839" width="0.25" style="48" customWidth="1"/>
    <col min="13840" max="13840" width="11.125" style="48" customWidth="1"/>
    <col min="13841" max="13841" width="0.25" style="48" customWidth="1"/>
    <col min="13842" max="13842" width="11.125" style="48" customWidth="1"/>
    <col min="13843" max="13843" width="0.25" style="48" customWidth="1"/>
    <col min="13844" max="13844" width="11.625" style="48" customWidth="1"/>
    <col min="13845" max="13845" width="0.375" style="48" customWidth="1"/>
    <col min="13846" max="13846" width="11.625" style="48" customWidth="1"/>
    <col min="13847" max="13847" width="0.375" style="48" customWidth="1"/>
    <col min="13848" max="13848" width="11.125" style="48" customWidth="1"/>
    <col min="13849" max="13849" width="0.375" style="48" customWidth="1"/>
    <col min="13850" max="13850" width="11.125" style="48" customWidth="1"/>
    <col min="13851" max="13851" width="0.375" style="48" customWidth="1"/>
    <col min="13852" max="13852" width="12.125" style="48" customWidth="1"/>
    <col min="13853" max="13853" width="0.375" style="48" customWidth="1"/>
    <col min="13854" max="13854" width="11.5" style="48" customWidth="1"/>
    <col min="13855" max="13855" width="0.375" style="48" customWidth="1"/>
    <col min="13856" max="13856" width="11.125" style="48" customWidth="1"/>
    <col min="13857" max="13857" width="0.375" style="48" customWidth="1"/>
    <col min="13858" max="13858" width="11.125" style="48" customWidth="1"/>
    <col min="13859" max="14084" width="8.25" style="48"/>
    <col min="14085" max="14085" width="3.25" style="48" customWidth="1"/>
    <col min="14086" max="14086" width="5.125" style="48" customWidth="1"/>
    <col min="14087" max="14087" width="3.75" style="48" customWidth="1"/>
    <col min="14088" max="14088" width="3.25" style="48" customWidth="1"/>
    <col min="14089" max="14089" width="0.25" style="48" customWidth="1"/>
    <col min="14090" max="14090" width="10" style="48" customWidth="1"/>
    <col min="14091" max="14091" width="0.25" style="48" customWidth="1"/>
    <col min="14092" max="14092" width="12.625" style="48" customWidth="1"/>
    <col min="14093" max="14093" width="0.25" style="48" customWidth="1"/>
    <col min="14094" max="14094" width="10.75" style="48" customWidth="1"/>
    <col min="14095" max="14095" width="0.25" style="48" customWidth="1"/>
    <col min="14096" max="14096" width="11.125" style="48" customWidth="1"/>
    <col min="14097" max="14097" width="0.25" style="48" customWidth="1"/>
    <col min="14098" max="14098" width="11.125" style="48" customWidth="1"/>
    <col min="14099" max="14099" width="0.25" style="48" customWidth="1"/>
    <col min="14100" max="14100" width="11.625" style="48" customWidth="1"/>
    <col min="14101" max="14101" width="0.375" style="48" customWidth="1"/>
    <col min="14102" max="14102" width="11.625" style="48" customWidth="1"/>
    <col min="14103" max="14103" width="0.375" style="48" customWidth="1"/>
    <col min="14104" max="14104" width="11.125" style="48" customWidth="1"/>
    <col min="14105" max="14105" width="0.375" style="48" customWidth="1"/>
    <col min="14106" max="14106" width="11.125" style="48" customWidth="1"/>
    <col min="14107" max="14107" width="0.375" style="48" customWidth="1"/>
    <col min="14108" max="14108" width="12.125" style="48" customWidth="1"/>
    <col min="14109" max="14109" width="0.375" style="48" customWidth="1"/>
    <col min="14110" max="14110" width="11.5" style="48" customWidth="1"/>
    <col min="14111" max="14111" width="0.375" style="48" customWidth="1"/>
    <col min="14112" max="14112" width="11.125" style="48" customWidth="1"/>
    <col min="14113" max="14113" width="0.375" style="48" customWidth="1"/>
    <col min="14114" max="14114" width="11.125" style="48" customWidth="1"/>
    <col min="14115" max="14340" width="8.25" style="48"/>
    <col min="14341" max="14341" width="3.25" style="48" customWidth="1"/>
    <col min="14342" max="14342" width="5.125" style="48" customWidth="1"/>
    <col min="14343" max="14343" width="3.75" style="48" customWidth="1"/>
    <col min="14344" max="14344" width="3.25" style="48" customWidth="1"/>
    <col min="14345" max="14345" width="0.25" style="48" customWidth="1"/>
    <col min="14346" max="14346" width="10" style="48" customWidth="1"/>
    <col min="14347" max="14347" width="0.25" style="48" customWidth="1"/>
    <col min="14348" max="14348" width="12.625" style="48" customWidth="1"/>
    <col min="14349" max="14349" width="0.25" style="48" customWidth="1"/>
    <col min="14350" max="14350" width="10.75" style="48" customWidth="1"/>
    <col min="14351" max="14351" width="0.25" style="48" customWidth="1"/>
    <col min="14352" max="14352" width="11.125" style="48" customWidth="1"/>
    <col min="14353" max="14353" width="0.25" style="48" customWidth="1"/>
    <col min="14354" max="14354" width="11.125" style="48" customWidth="1"/>
    <col min="14355" max="14355" width="0.25" style="48" customWidth="1"/>
    <col min="14356" max="14356" width="11.625" style="48" customWidth="1"/>
    <col min="14357" max="14357" width="0.375" style="48" customWidth="1"/>
    <col min="14358" max="14358" width="11.625" style="48" customWidth="1"/>
    <col min="14359" max="14359" width="0.375" style="48" customWidth="1"/>
    <col min="14360" max="14360" width="11.125" style="48" customWidth="1"/>
    <col min="14361" max="14361" width="0.375" style="48" customWidth="1"/>
    <col min="14362" max="14362" width="11.125" style="48" customWidth="1"/>
    <col min="14363" max="14363" width="0.375" style="48" customWidth="1"/>
    <col min="14364" max="14364" width="12.125" style="48" customWidth="1"/>
    <col min="14365" max="14365" width="0.375" style="48" customWidth="1"/>
    <col min="14366" max="14366" width="11.5" style="48" customWidth="1"/>
    <col min="14367" max="14367" width="0.375" style="48" customWidth="1"/>
    <col min="14368" max="14368" width="11.125" style="48" customWidth="1"/>
    <col min="14369" max="14369" width="0.375" style="48" customWidth="1"/>
    <col min="14370" max="14370" width="11.125" style="48" customWidth="1"/>
    <col min="14371" max="14596" width="8.25" style="48"/>
    <col min="14597" max="14597" width="3.25" style="48" customWidth="1"/>
    <col min="14598" max="14598" width="5.125" style="48" customWidth="1"/>
    <col min="14599" max="14599" width="3.75" style="48" customWidth="1"/>
    <col min="14600" max="14600" width="3.25" style="48" customWidth="1"/>
    <col min="14601" max="14601" width="0.25" style="48" customWidth="1"/>
    <col min="14602" max="14602" width="10" style="48" customWidth="1"/>
    <col min="14603" max="14603" width="0.25" style="48" customWidth="1"/>
    <col min="14604" max="14604" width="12.625" style="48" customWidth="1"/>
    <col min="14605" max="14605" width="0.25" style="48" customWidth="1"/>
    <col min="14606" max="14606" width="10.75" style="48" customWidth="1"/>
    <col min="14607" max="14607" width="0.25" style="48" customWidth="1"/>
    <col min="14608" max="14608" width="11.125" style="48" customWidth="1"/>
    <col min="14609" max="14609" width="0.25" style="48" customWidth="1"/>
    <col min="14610" max="14610" width="11.125" style="48" customWidth="1"/>
    <col min="14611" max="14611" width="0.25" style="48" customWidth="1"/>
    <col min="14612" max="14612" width="11.625" style="48" customWidth="1"/>
    <col min="14613" max="14613" width="0.375" style="48" customWidth="1"/>
    <col min="14614" max="14614" width="11.625" style="48" customWidth="1"/>
    <col min="14615" max="14615" width="0.375" style="48" customWidth="1"/>
    <col min="14616" max="14616" width="11.125" style="48" customWidth="1"/>
    <col min="14617" max="14617" width="0.375" style="48" customWidth="1"/>
    <col min="14618" max="14618" width="11.125" style="48" customWidth="1"/>
    <col min="14619" max="14619" width="0.375" style="48" customWidth="1"/>
    <col min="14620" max="14620" width="12.125" style="48" customWidth="1"/>
    <col min="14621" max="14621" width="0.375" style="48" customWidth="1"/>
    <col min="14622" max="14622" width="11.5" style="48" customWidth="1"/>
    <col min="14623" max="14623" width="0.375" style="48" customWidth="1"/>
    <col min="14624" max="14624" width="11.125" style="48" customWidth="1"/>
    <col min="14625" max="14625" width="0.375" style="48" customWidth="1"/>
    <col min="14626" max="14626" width="11.125" style="48" customWidth="1"/>
    <col min="14627" max="14852" width="8.25" style="48"/>
    <col min="14853" max="14853" width="3.25" style="48" customWidth="1"/>
    <col min="14854" max="14854" width="5.125" style="48" customWidth="1"/>
    <col min="14855" max="14855" width="3.75" style="48" customWidth="1"/>
    <col min="14856" max="14856" width="3.25" style="48" customWidth="1"/>
    <col min="14857" max="14857" width="0.25" style="48" customWidth="1"/>
    <col min="14858" max="14858" width="10" style="48" customWidth="1"/>
    <col min="14859" max="14859" width="0.25" style="48" customWidth="1"/>
    <col min="14860" max="14860" width="12.625" style="48" customWidth="1"/>
    <col min="14861" max="14861" width="0.25" style="48" customWidth="1"/>
    <col min="14862" max="14862" width="10.75" style="48" customWidth="1"/>
    <col min="14863" max="14863" width="0.25" style="48" customWidth="1"/>
    <col min="14864" max="14864" width="11.125" style="48" customWidth="1"/>
    <col min="14865" max="14865" width="0.25" style="48" customWidth="1"/>
    <col min="14866" max="14866" width="11.125" style="48" customWidth="1"/>
    <col min="14867" max="14867" width="0.25" style="48" customWidth="1"/>
    <col min="14868" max="14868" width="11.625" style="48" customWidth="1"/>
    <col min="14869" max="14869" width="0.375" style="48" customWidth="1"/>
    <col min="14870" max="14870" width="11.625" style="48" customWidth="1"/>
    <col min="14871" max="14871" width="0.375" style="48" customWidth="1"/>
    <col min="14872" max="14872" width="11.125" style="48" customWidth="1"/>
    <col min="14873" max="14873" width="0.375" style="48" customWidth="1"/>
    <col min="14874" max="14874" width="11.125" style="48" customWidth="1"/>
    <col min="14875" max="14875" width="0.375" style="48" customWidth="1"/>
    <col min="14876" max="14876" width="12.125" style="48" customWidth="1"/>
    <col min="14877" max="14877" width="0.375" style="48" customWidth="1"/>
    <col min="14878" max="14878" width="11.5" style="48" customWidth="1"/>
    <col min="14879" max="14879" width="0.375" style="48" customWidth="1"/>
    <col min="14880" max="14880" width="11.125" style="48" customWidth="1"/>
    <col min="14881" max="14881" width="0.375" style="48" customWidth="1"/>
    <col min="14882" max="14882" width="11.125" style="48" customWidth="1"/>
    <col min="14883" max="15108" width="8.25" style="48"/>
    <col min="15109" max="15109" width="3.25" style="48" customWidth="1"/>
    <col min="15110" max="15110" width="5.125" style="48" customWidth="1"/>
    <col min="15111" max="15111" width="3.75" style="48" customWidth="1"/>
    <col min="15112" max="15112" width="3.25" style="48" customWidth="1"/>
    <col min="15113" max="15113" width="0.25" style="48" customWidth="1"/>
    <col min="15114" max="15114" width="10" style="48" customWidth="1"/>
    <col min="15115" max="15115" width="0.25" style="48" customWidth="1"/>
    <col min="15116" max="15116" width="12.625" style="48" customWidth="1"/>
    <col min="15117" max="15117" width="0.25" style="48" customWidth="1"/>
    <col min="15118" max="15118" width="10.75" style="48" customWidth="1"/>
    <col min="15119" max="15119" width="0.25" style="48" customWidth="1"/>
    <col min="15120" max="15120" width="11.125" style="48" customWidth="1"/>
    <col min="15121" max="15121" width="0.25" style="48" customWidth="1"/>
    <col min="15122" max="15122" width="11.125" style="48" customWidth="1"/>
    <col min="15123" max="15123" width="0.25" style="48" customWidth="1"/>
    <col min="15124" max="15124" width="11.625" style="48" customWidth="1"/>
    <col min="15125" max="15125" width="0.375" style="48" customWidth="1"/>
    <col min="15126" max="15126" width="11.625" style="48" customWidth="1"/>
    <col min="15127" max="15127" width="0.375" style="48" customWidth="1"/>
    <col min="15128" max="15128" width="11.125" style="48" customWidth="1"/>
    <col min="15129" max="15129" width="0.375" style="48" customWidth="1"/>
    <col min="15130" max="15130" width="11.125" style="48" customWidth="1"/>
    <col min="15131" max="15131" width="0.375" style="48" customWidth="1"/>
    <col min="15132" max="15132" width="12.125" style="48" customWidth="1"/>
    <col min="15133" max="15133" width="0.375" style="48" customWidth="1"/>
    <col min="15134" max="15134" width="11.5" style="48" customWidth="1"/>
    <col min="15135" max="15135" width="0.375" style="48" customWidth="1"/>
    <col min="15136" max="15136" width="11.125" style="48" customWidth="1"/>
    <col min="15137" max="15137" width="0.375" style="48" customWidth="1"/>
    <col min="15138" max="15138" width="11.125" style="48" customWidth="1"/>
    <col min="15139" max="15364" width="8.25" style="48"/>
    <col min="15365" max="15365" width="3.25" style="48" customWidth="1"/>
    <col min="15366" max="15366" width="5.125" style="48" customWidth="1"/>
    <col min="15367" max="15367" width="3.75" style="48" customWidth="1"/>
    <col min="15368" max="15368" width="3.25" style="48" customWidth="1"/>
    <col min="15369" max="15369" width="0.25" style="48" customWidth="1"/>
    <col min="15370" max="15370" width="10" style="48" customWidth="1"/>
    <col min="15371" max="15371" width="0.25" style="48" customWidth="1"/>
    <col min="15372" max="15372" width="12.625" style="48" customWidth="1"/>
    <col min="15373" max="15373" width="0.25" style="48" customWidth="1"/>
    <col min="15374" max="15374" width="10.75" style="48" customWidth="1"/>
    <col min="15375" max="15375" width="0.25" style="48" customWidth="1"/>
    <col min="15376" max="15376" width="11.125" style="48" customWidth="1"/>
    <col min="15377" max="15377" width="0.25" style="48" customWidth="1"/>
    <col min="15378" max="15378" width="11.125" style="48" customWidth="1"/>
    <col min="15379" max="15379" width="0.25" style="48" customWidth="1"/>
    <col min="15380" max="15380" width="11.625" style="48" customWidth="1"/>
    <col min="15381" max="15381" width="0.375" style="48" customWidth="1"/>
    <col min="15382" max="15382" width="11.625" style="48" customWidth="1"/>
    <col min="15383" max="15383" width="0.375" style="48" customWidth="1"/>
    <col min="15384" max="15384" width="11.125" style="48" customWidth="1"/>
    <col min="15385" max="15385" width="0.375" style="48" customWidth="1"/>
    <col min="15386" max="15386" width="11.125" style="48" customWidth="1"/>
    <col min="15387" max="15387" width="0.375" style="48" customWidth="1"/>
    <col min="15388" max="15388" width="12.125" style="48" customWidth="1"/>
    <col min="15389" max="15389" width="0.375" style="48" customWidth="1"/>
    <col min="15390" max="15390" width="11.5" style="48" customWidth="1"/>
    <col min="15391" max="15391" width="0.375" style="48" customWidth="1"/>
    <col min="15392" max="15392" width="11.125" style="48" customWidth="1"/>
    <col min="15393" max="15393" width="0.375" style="48" customWidth="1"/>
    <col min="15394" max="15394" width="11.125" style="48" customWidth="1"/>
    <col min="15395" max="15620" width="8.25" style="48"/>
    <col min="15621" max="15621" width="3.25" style="48" customWidth="1"/>
    <col min="15622" max="15622" width="5.125" style="48" customWidth="1"/>
    <col min="15623" max="15623" width="3.75" style="48" customWidth="1"/>
    <col min="15624" max="15624" width="3.25" style="48" customWidth="1"/>
    <col min="15625" max="15625" width="0.25" style="48" customWidth="1"/>
    <col min="15626" max="15626" width="10" style="48" customWidth="1"/>
    <col min="15627" max="15627" width="0.25" style="48" customWidth="1"/>
    <col min="15628" max="15628" width="12.625" style="48" customWidth="1"/>
    <col min="15629" max="15629" width="0.25" style="48" customWidth="1"/>
    <col min="15630" max="15630" width="10.75" style="48" customWidth="1"/>
    <col min="15631" max="15631" width="0.25" style="48" customWidth="1"/>
    <col min="15632" max="15632" width="11.125" style="48" customWidth="1"/>
    <col min="15633" max="15633" width="0.25" style="48" customWidth="1"/>
    <col min="15634" max="15634" width="11.125" style="48" customWidth="1"/>
    <col min="15635" max="15635" width="0.25" style="48" customWidth="1"/>
    <col min="15636" max="15636" width="11.625" style="48" customWidth="1"/>
    <col min="15637" max="15637" width="0.375" style="48" customWidth="1"/>
    <col min="15638" max="15638" width="11.625" style="48" customWidth="1"/>
    <col min="15639" max="15639" width="0.375" style="48" customWidth="1"/>
    <col min="15640" max="15640" width="11.125" style="48" customWidth="1"/>
    <col min="15641" max="15641" width="0.375" style="48" customWidth="1"/>
    <col min="15642" max="15642" width="11.125" style="48" customWidth="1"/>
    <col min="15643" max="15643" width="0.375" style="48" customWidth="1"/>
    <col min="15644" max="15644" width="12.125" style="48" customWidth="1"/>
    <col min="15645" max="15645" width="0.375" style="48" customWidth="1"/>
    <col min="15646" max="15646" width="11.5" style="48" customWidth="1"/>
    <col min="15647" max="15647" width="0.375" style="48" customWidth="1"/>
    <col min="15648" max="15648" width="11.125" style="48" customWidth="1"/>
    <col min="15649" max="15649" width="0.375" style="48" customWidth="1"/>
    <col min="15650" max="15650" width="11.125" style="48" customWidth="1"/>
    <col min="15651" max="15876" width="8.25" style="48"/>
    <col min="15877" max="15877" width="3.25" style="48" customWidth="1"/>
    <col min="15878" max="15878" width="5.125" style="48" customWidth="1"/>
    <col min="15879" max="15879" width="3.75" style="48" customWidth="1"/>
    <col min="15880" max="15880" width="3.25" style="48" customWidth="1"/>
    <col min="15881" max="15881" width="0.25" style="48" customWidth="1"/>
    <col min="15882" max="15882" width="10" style="48" customWidth="1"/>
    <col min="15883" max="15883" width="0.25" style="48" customWidth="1"/>
    <col min="15884" max="15884" width="12.625" style="48" customWidth="1"/>
    <col min="15885" max="15885" width="0.25" style="48" customWidth="1"/>
    <col min="15886" max="15886" width="10.75" style="48" customWidth="1"/>
    <col min="15887" max="15887" width="0.25" style="48" customWidth="1"/>
    <col min="15888" max="15888" width="11.125" style="48" customWidth="1"/>
    <col min="15889" max="15889" width="0.25" style="48" customWidth="1"/>
    <col min="15890" max="15890" width="11.125" style="48" customWidth="1"/>
    <col min="15891" max="15891" width="0.25" style="48" customWidth="1"/>
    <col min="15892" max="15892" width="11.625" style="48" customWidth="1"/>
    <col min="15893" max="15893" width="0.375" style="48" customWidth="1"/>
    <col min="15894" max="15894" width="11.625" style="48" customWidth="1"/>
    <col min="15895" max="15895" width="0.375" style="48" customWidth="1"/>
    <col min="15896" max="15896" width="11.125" style="48" customWidth="1"/>
    <col min="15897" max="15897" width="0.375" style="48" customWidth="1"/>
    <col min="15898" max="15898" width="11.125" style="48" customWidth="1"/>
    <col min="15899" max="15899" width="0.375" style="48" customWidth="1"/>
    <col min="15900" max="15900" width="12.125" style="48" customWidth="1"/>
    <col min="15901" max="15901" width="0.375" style="48" customWidth="1"/>
    <col min="15902" max="15902" width="11.5" style="48" customWidth="1"/>
    <col min="15903" max="15903" width="0.375" style="48" customWidth="1"/>
    <col min="15904" max="15904" width="11.125" style="48" customWidth="1"/>
    <col min="15905" max="15905" width="0.375" style="48" customWidth="1"/>
    <col min="15906" max="15906" width="11.125" style="48" customWidth="1"/>
    <col min="15907" max="16132" width="8.25" style="48"/>
    <col min="16133" max="16133" width="3.25" style="48" customWidth="1"/>
    <col min="16134" max="16134" width="5.125" style="48" customWidth="1"/>
    <col min="16135" max="16135" width="3.75" style="48" customWidth="1"/>
    <col min="16136" max="16136" width="3.25" style="48" customWidth="1"/>
    <col min="16137" max="16137" width="0.25" style="48" customWidth="1"/>
    <col min="16138" max="16138" width="10" style="48" customWidth="1"/>
    <col min="16139" max="16139" width="0.25" style="48" customWidth="1"/>
    <col min="16140" max="16140" width="12.625" style="48" customWidth="1"/>
    <col min="16141" max="16141" width="0.25" style="48" customWidth="1"/>
    <col min="16142" max="16142" width="10.75" style="48" customWidth="1"/>
    <col min="16143" max="16143" width="0.25" style="48" customWidth="1"/>
    <col min="16144" max="16144" width="11.125" style="48" customWidth="1"/>
    <col min="16145" max="16145" width="0.25" style="48" customWidth="1"/>
    <col min="16146" max="16146" width="11.125" style="48" customWidth="1"/>
    <col min="16147" max="16147" width="0.25" style="48" customWidth="1"/>
    <col min="16148" max="16148" width="11.625" style="48" customWidth="1"/>
    <col min="16149" max="16149" width="0.375" style="48" customWidth="1"/>
    <col min="16150" max="16150" width="11.625" style="48" customWidth="1"/>
    <col min="16151" max="16151" width="0.375" style="48" customWidth="1"/>
    <col min="16152" max="16152" width="11.125" style="48" customWidth="1"/>
    <col min="16153" max="16153" width="0.375" style="48" customWidth="1"/>
    <col min="16154" max="16154" width="11.125" style="48" customWidth="1"/>
    <col min="16155" max="16155" width="0.375" style="48" customWidth="1"/>
    <col min="16156" max="16156" width="12.125" style="48" customWidth="1"/>
    <col min="16157" max="16157" width="0.375" style="48" customWidth="1"/>
    <col min="16158" max="16158" width="11.5" style="48" customWidth="1"/>
    <col min="16159" max="16159" width="0.375" style="48" customWidth="1"/>
    <col min="16160" max="16160" width="11.125" style="48" customWidth="1"/>
    <col min="16161" max="16161" width="0.375" style="48" customWidth="1"/>
    <col min="16162" max="16162" width="11.125" style="48" customWidth="1"/>
    <col min="16163" max="16384" width="8.25" style="48"/>
  </cols>
  <sheetData>
    <row r="1" spans="1:34" ht="25.9" customHeight="1">
      <c r="A1" s="693" t="s">
        <v>586</v>
      </c>
      <c r="B1" s="693"/>
      <c r="C1" s="693"/>
      <c r="D1" s="693"/>
      <c r="E1" s="693"/>
      <c r="F1" s="693"/>
      <c r="G1" s="693"/>
      <c r="H1" s="693"/>
      <c r="I1" s="693"/>
      <c r="J1" s="693"/>
      <c r="K1" s="693"/>
      <c r="L1" s="693"/>
      <c r="M1" s="693"/>
      <c r="N1" s="693"/>
      <c r="O1" s="693"/>
      <c r="P1" s="693"/>
      <c r="Q1" s="693"/>
      <c r="R1" s="693"/>
      <c r="S1" s="693"/>
      <c r="T1" s="693"/>
      <c r="U1" s="693"/>
      <c r="V1" s="693"/>
      <c r="W1" s="693"/>
      <c r="X1" s="693"/>
      <c r="Y1" s="693"/>
      <c r="Z1" s="693"/>
      <c r="AA1" s="693"/>
      <c r="AB1" s="693"/>
      <c r="AC1" s="693"/>
      <c r="AD1" s="693"/>
      <c r="AE1" s="693"/>
      <c r="AF1" s="693"/>
      <c r="AG1" s="693"/>
      <c r="AH1" s="693"/>
    </row>
    <row r="2" spans="1:34" ht="25.9" customHeight="1">
      <c r="A2" s="172"/>
      <c r="B2" s="172"/>
      <c r="C2" s="172"/>
      <c r="D2" s="172"/>
      <c r="E2" s="172"/>
      <c r="F2" s="172"/>
      <c r="G2" s="172"/>
      <c r="H2" s="172"/>
      <c r="I2" s="172"/>
      <c r="J2" s="172"/>
      <c r="K2" s="172"/>
      <c r="L2" s="172"/>
      <c r="M2" s="172"/>
      <c r="N2" s="172"/>
      <c r="O2" s="172"/>
      <c r="P2" s="172"/>
      <c r="Q2" s="172"/>
      <c r="R2" s="172"/>
      <c r="S2" s="172"/>
      <c r="T2" s="172"/>
      <c r="U2" s="172"/>
      <c r="V2" s="172"/>
      <c r="W2" s="172"/>
    </row>
    <row r="3" spans="1:34" ht="25.9" customHeight="1">
      <c r="A3" s="437" t="s">
        <v>587</v>
      </c>
      <c r="B3" s="54" t="s">
        <v>588</v>
      </c>
      <c r="D3" s="172"/>
      <c r="E3" s="172"/>
      <c r="F3" s="172"/>
      <c r="G3" s="172"/>
      <c r="H3" s="172"/>
      <c r="I3" s="172"/>
      <c r="J3" s="172"/>
      <c r="K3" s="172"/>
      <c r="L3" s="172"/>
      <c r="M3" s="172"/>
      <c r="N3" s="172"/>
      <c r="O3" s="172"/>
      <c r="P3" s="172"/>
      <c r="Q3" s="172"/>
      <c r="R3" s="172"/>
      <c r="S3" s="172"/>
      <c r="T3" s="172"/>
      <c r="U3" s="172"/>
      <c r="V3" s="172"/>
      <c r="W3" s="172"/>
    </row>
    <row r="4" spans="1:34" ht="25.9" customHeight="1">
      <c r="D4" s="172"/>
      <c r="E4" s="172"/>
      <c r="F4" s="172"/>
      <c r="G4" s="172"/>
      <c r="H4" s="172"/>
      <c r="I4" s="172"/>
      <c r="J4" s="172"/>
      <c r="K4" s="172"/>
      <c r="L4" s="172"/>
      <c r="M4" s="172"/>
      <c r="N4" s="172"/>
      <c r="O4" s="172"/>
      <c r="P4" s="172"/>
      <c r="Q4" s="172"/>
      <c r="R4" s="172"/>
      <c r="S4" s="172"/>
      <c r="T4" s="172"/>
      <c r="U4" s="172"/>
      <c r="V4" s="172"/>
      <c r="W4" s="172"/>
    </row>
    <row r="5" spans="1:34" ht="25.9" customHeight="1">
      <c r="A5" s="293"/>
      <c r="B5" s="490"/>
      <c r="C5" s="490"/>
      <c r="D5" s="490"/>
      <c r="E5" s="490"/>
      <c r="F5" s="490"/>
      <c r="G5" s="490"/>
      <c r="H5" s="490"/>
      <c r="I5" s="491"/>
      <c r="J5" s="491"/>
      <c r="K5" s="491"/>
      <c r="L5" s="694" t="s">
        <v>161</v>
      </c>
      <c r="M5" s="694"/>
      <c r="N5" s="694"/>
      <c r="O5" s="694"/>
      <c r="P5" s="694"/>
      <c r="Q5" s="694"/>
      <c r="R5" s="694"/>
      <c r="S5" s="694"/>
      <c r="T5" s="694"/>
      <c r="U5" s="694"/>
      <c r="V5" s="694"/>
      <c r="W5" s="694"/>
      <c r="X5" s="694"/>
      <c r="Y5" s="694"/>
      <c r="Z5" s="694"/>
      <c r="AA5" s="694"/>
      <c r="AB5" s="694"/>
      <c r="AC5" s="694"/>
      <c r="AD5" s="694"/>
      <c r="AE5" s="694"/>
      <c r="AF5" s="694"/>
      <c r="AG5" s="694"/>
      <c r="AH5" s="694"/>
    </row>
    <row r="6" spans="1:34" ht="25.9" customHeight="1">
      <c r="A6" s="293"/>
      <c r="B6" s="293"/>
      <c r="C6" s="293"/>
      <c r="D6" s="293"/>
      <c r="E6" s="293"/>
      <c r="F6" s="293"/>
      <c r="G6" s="293"/>
      <c r="H6" s="293"/>
      <c r="I6" s="293"/>
      <c r="J6" s="438"/>
      <c r="K6" s="293"/>
      <c r="L6" s="701" t="str">
        <f>+P9</f>
        <v>June 30, 2026</v>
      </c>
      <c r="M6" s="702"/>
      <c r="N6" s="702"/>
      <c r="O6" s="293"/>
      <c r="P6" s="683"/>
      <c r="Q6" s="683"/>
      <c r="R6" s="683"/>
      <c r="S6" s="290"/>
      <c r="T6" s="683"/>
      <c r="U6" s="683"/>
      <c r="V6" s="683"/>
      <c r="W6" s="290"/>
      <c r="X6" s="700"/>
      <c r="Y6" s="700"/>
      <c r="Z6" s="700"/>
      <c r="AA6" s="291"/>
      <c r="AB6" s="700"/>
      <c r="AC6" s="700"/>
      <c r="AD6" s="700"/>
      <c r="AE6" s="291"/>
      <c r="AF6" s="700"/>
      <c r="AG6" s="700"/>
      <c r="AH6" s="700"/>
    </row>
    <row r="7" spans="1:34" ht="25.9" customHeight="1">
      <c r="A7" s="293"/>
      <c r="B7" s="293"/>
      <c r="C7" s="293"/>
      <c r="D7" s="293"/>
      <c r="E7" s="293"/>
      <c r="F7" s="293"/>
      <c r="G7" s="293"/>
      <c r="H7" s="293"/>
      <c r="I7" s="293"/>
      <c r="J7" s="438"/>
      <c r="K7" s="293"/>
      <c r="L7" s="224" t="s">
        <v>589</v>
      </c>
      <c r="M7" s="338"/>
      <c r="N7" s="338"/>
      <c r="O7" s="293"/>
      <c r="P7" s="683" t="s">
        <v>590</v>
      </c>
      <c r="Q7" s="683"/>
      <c r="R7" s="683"/>
      <c r="S7" s="290"/>
      <c r="T7" s="683" t="s">
        <v>591</v>
      </c>
      <c r="U7" s="683"/>
      <c r="V7" s="683"/>
      <c r="W7" s="290"/>
      <c r="X7" s="700" t="s">
        <v>541</v>
      </c>
      <c r="Y7" s="700"/>
      <c r="Z7" s="700"/>
      <c r="AA7" s="291"/>
      <c r="AB7" s="700" t="s">
        <v>542</v>
      </c>
      <c r="AC7" s="700"/>
      <c r="AD7" s="700"/>
      <c r="AE7" s="291"/>
      <c r="AF7" s="700" t="s">
        <v>592</v>
      </c>
      <c r="AG7" s="700"/>
      <c r="AH7" s="700"/>
    </row>
    <row r="8" spans="1:34" ht="25.9" customHeight="1">
      <c r="A8" s="293"/>
      <c r="B8" s="293"/>
      <c r="C8" s="293"/>
      <c r="D8" s="293"/>
      <c r="E8" s="293"/>
      <c r="F8" s="293"/>
      <c r="G8" s="293"/>
      <c r="H8" s="163" t="s">
        <v>544</v>
      </c>
      <c r="I8" s="293"/>
      <c r="J8" s="438" t="s">
        <v>82</v>
      </c>
      <c r="K8" s="293"/>
      <c r="L8" s="172" t="s">
        <v>593</v>
      </c>
      <c r="M8" s="167"/>
      <c r="N8" s="224" t="s">
        <v>594</v>
      </c>
      <c r="O8" s="293"/>
      <c r="P8" s="160"/>
      <c r="Q8" s="160" t="s">
        <v>595</v>
      </c>
      <c r="R8" s="160"/>
      <c r="S8" s="290"/>
      <c r="T8" s="676" t="s">
        <v>547</v>
      </c>
      <c r="U8" s="676"/>
      <c r="V8" s="676"/>
      <c r="W8" s="290"/>
      <c r="X8" s="697" t="s">
        <v>548</v>
      </c>
      <c r="Y8" s="697"/>
      <c r="Z8" s="697"/>
      <c r="AA8" s="293"/>
      <c r="AB8" s="697" t="s">
        <v>547</v>
      </c>
      <c r="AC8" s="697"/>
      <c r="AD8" s="697"/>
      <c r="AE8" s="293"/>
      <c r="AF8" s="697" t="s">
        <v>545</v>
      </c>
      <c r="AG8" s="697"/>
      <c r="AH8" s="697"/>
    </row>
    <row r="9" spans="1:34" ht="25.9" customHeight="1">
      <c r="A9" s="293"/>
      <c r="B9" s="676" t="s">
        <v>549</v>
      </c>
      <c r="C9" s="676"/>
      <c r="D9" s="676"/>
      <c r="E9" s="676"/>
      <c r="F9" s="676"/>
      <c r="G9" s="439"/>
      <c r="H9" s="160" t="s">
        <v>550</v>
      </c>
      <c r="I9" s="293"/>
      <c r="J9" s="440" t="s">
        <v>84</v>
      </c>
      <c r="K9" s="293"/>
      <c r="L9" s="441" t="s">
        <v>545</v>
      </c>
      <c r="M9" s="167"/>
      <c r="N9" s="441" t="s">
        <v>545</v>
      </c>
      <c r="O9" s="293"/>
      <c r="P9" s="294" t="str">
        <f>+'P33-34'!S35</f>
        <v>June 30, 2026</v>
      </c>
      <c r="Q9" s="290"/>
      <c r="R9" s="294" t="str">
        <f>+'P33-34'!Q35</f>
        <v>December 31, 2025</v>
      </c>
      <c r="S9" s="295"/>
      <c r="T9" s="442" t="str">
        <f>+P9</f>
        <v>June 30, 2026</v>
      </c>
      <c r="U9" s="290"/>
      <c r="V9" s="442" t="str">
        <f>+R9</f>
        <v>December 31, 2025</v>
      </c>
      <c r="W9" s="295"/>
      <c r="X9" s="294" t="str">
        <f>+T9</f>
        <v>June 30, 2026</v>
      </c>
      <c r="Y9" s="290"/>
      <c r="Z9" s="294" t="str">
        <f>+V9</f>
        <v>December 31, 2025</v>
      </c>
      <c r="AA9" s="296"/>
      <c r="AB9" s="294" t="str">
        <f>+X9</f>
        <v>June 30, 2026</v>
      </c>
      <c r="AC9" s="290"/>
      <c r="AD9" s="294" t="str">
        <f>+Z9</f>
        <v>December 31, 2025</v>
      </c>
      <c r="AE9" s="296"/>
      <c r="AF9" s="294" t="str">
        <f>+AB9</f>
        <v>June 30, 2026</v>
      </c>
      <c r="AG9" s="290"/>
      <c r="AH9" s="294" t="s">
        <v>551</v>
      </c>
    </row>
    <row r="10" spans="1:34" ht="25.9" customHeight="1">
      <c r="A10" s="293"/>
      <c r="B10" s="52" t="s">
        <v>596</v>
      </c>
      <c r="C10" s="293"/>
      <c r="D10" s="293"/>
      <c r="E10" s="293"/>
      <c r="F10" s="293"/>
      <c r="G10" s="293"/>
      <c r="H10" s="52" t="s">
        <v>597</v>
      </c>
      <c r="I10" s="293"/>
      <c r="J10" s="293"/>
      <c r="K10" s="293"/>
      <c r="L10" s="293"/>
      <c r="M10" s="293"/>
      <c r="N10" s="293"/>
      <c r="O10" s="293"/>
      <c r="P10" s="293"/>
      <c r="Q10" s="293"/>
      <c r="R10" s="293"/>
      <c r="S10" s="293"/>
    </row>
    <row r="11" spans="1:34" ht="25.9" customHeight="1">
      <c r="A11" s="293"/>
      <c r="B11" s="293" t="s">
        <v>290</v>
      </c>
      <c r="C11" s="48" t="s">
        <v>556</v>
      </c>
      <c r="D11" s="293"/>
      <c r="E11" s="293"/>
      <c r="F11" s="293"/>
      <c r="G11" s="293"/>
      <c r="H11" s="52" t="s">
        <v>598</v>
      </c>
      <c r="I11" s="293"/>
      <c r="J11" s="438" t="s">
        <v>93</v>
      </c>
      <c r="K11" s="293"/>
      <c r="L11" s="443">
        <v>200</v>
      </c>
      <c r="M11" s="334"/>
      <c r="N11" s="443">
        <v>200</v>
      </c>
      <c r="O11" s="298"/>
      <c r="P11" s="290">
        <v>73.12</v>
      </c>
      <c r="Q11" s="444"/>
      <c r="R11" s="290">
        <v>73.12</v>
      </c>
      <c r="S11" s="153"/>
      <c r="T11" s="217">
        <v>135143869.86000001</v>
      </c>
      <c r="U11" s="217"/>
      <c r="V11" s="217">
        <v>135143869.86000001</v>
      </c>
      <c r="W11" s="217"/>
      <c r="X11" s="217">
        <v>0</v>
      </c>
      <c r="Y11" s="217"/>
      <c r="Z11" s="217">
        <v>0</v>
      </c>
      <c r="AB11" s="217">
        <v>135143869.86000001</v>
      </c>
      <c r="AC11" s="217"/>
      <c r="AD11" s="217">
        <v>135143869.86000001</v>
      </c>
      <c r="AF11" s="217">
        <v>0</v>
      </c>
      <c r="AG11" s="217"/>
      <c r="AH11" s="217">
        <v>21.94</v>
      </c>
    </row>
    <row r="12" spans="1:34" ht="25.9" customHeight="1">
      <c r="A12" s="293"/>
      <c r="B12" s="52" t="s">
        <v>126</v>
      </c>
      <c r="C12" s="301"/>
      <c r="D12" s="293"/>
      <c r="E12" s="293"/>
      <c r="F12" s="293"/>
      <c r="G12" s="293"/>
      <c r="H12" s="52" t="s">
        <v>597</v>
      </c>
      <c r="I12" s="293"/>
      <c r="J12" s="293"/>
      <c r="K12" s="293"/>
      <c r="L12" s="443"/>
      <c r="M12" s="334"/>
      <c r="N12" s="443"/>
      <c r="O12" s="291"/>
      <c r="P12" s="445"/>
      <c r="Q12" s="445"/>
      <c r="R12" s="445"/>
      <c r="S12" s="293"/>
      <c r="T12" s="167"/>
      <c r="U12" s="167"/>
      <c r="V12" s="167"/>
    </row>
    <row r="13" spans="1:34" ht="25.9" customHeight="1">
      <c r="A13" s="293"/>
      <c r="B13" s="293"/>
      <c r="C13" s="293"/>
      <c r="D13" s="293"/>
      <c r="E13" s="293"/>
      <c r="F13" s="293"/>
      <c r="G13" s="293"/>
      <c r="H13" s="52" t="s">
        <v>598</v>
      </c>
      <c r="I13" s="293"/>
      <c r="J13" s="438" t="s">
        <v>93</v>
      </c>
      <c r="K13" s="293"/>
      <c r="L13" s="443">
        <v>200</v>
      </c>
      <c r="M13" s="334"/>
      <c r="N13" s="443">
        <v>200</v>
      </c>
      <c r="O13" s="298"/>
      <c r="P13" s="302">
        <v>65</v>
      </c>
      <c r="Q13" s="444"/>
      <c r="R13" s="302">
        <v>65</v>
      </c>
      <c r="S13" s="153"/>
      <c r="T13" s="217">
        <v>126737788.48999999</v>
      </c>
      <c r="U13" s="217"/>
      <c r="V13" s="217">
        <v>126737788.48999999</v>
      </c>
      <c r="W13" s="217"/>
      <c r="X13" s="217">
        <v>0</v>
      </c>
      <c r="Y13" s="217"/>
      <c r="Z13" s="217">
        <v>0</v>
      </c>
      <c r="AB13" s="217">
        <v>126737788.48999999</v>
      </c>
      <c r="AC13" s="217"/>
      <c r="AD13" s="217">
        <v>126737788.48999999</v>
      </c>
      <c r="AF13" s="217">
        <v>3.25</v>
      </c>
      <c r="AG13" s="217"/>
      <c r="AH13" s="217">
        <v>110.5</v>
      </c>
    </row>
    <row r="14" spans="1:34" ht="25.9" customHeight="1">
      <c r="A14" s="293"/>
      <c r="B14" s="52" t="s">
        <v>127</v>
      </c>
      <c r="C14" s="293"/>
      <c r="D14" s="293"/>
      <c r="E14" s="293"/>
      <c r="F14" s="293"/>
      <c r="G14" s="293"/>
      <c r="H14" s="52" t="s">
        <v>597</v>
      </c>
      <c r="I14" s="293"/>
      <c r="J14" s="293"/>
      <c r="K14" s="293"/>
      <c r="L14" s="443"/>
      <c r="M14" s="334"/>
      <c r="N14" s="443"/>
      <c r="O14" s="291"/>
      <c r="P14" s="290"/>
      <c r="Q14" s="445"/>
      <c r="R14" s="290"/>
      <c r="S14" s="293"/>
      <c r="T14" s="167"/>
      <c r="U14" s="167"/>
      <c r="V14" s="167"/>
    </row>
    <row r="15" spans="1:34" ht="25.9" customHeight="1">
      <c r="A15" s="293"/>
      <c r="B15" s="293"/>
      <c r="C15" s="293"/>
      <c r="D15" s="293"/>
      <c r="E15" s="293"/>
      <c r="F15" s="293"/>
      <c r="G15" s="293"/>
      <c r="H15" s="52" t="s">
        <v>598</v>
      </c>
      <c r="I15" s="293"/>
      <c r="J15" s="438" t="s">
        <v>93</v>
      </c>
      <c r="K15" s="293"/>
      <c r="L15" s="443">
        <v>404.45</v>
      </c>
      <c r="M15" s="334"/>
      <c r="N15" s="443">
        <v>404.45</v>
      </c>
      <c r="O15" s="298"/>
      <c r="P15" s="290">
        <v>94.91</v>
      </c>
      <c r="Q15" s="446"/>
      <c r="R15" s="290">
        <v>94.91</v>
      </c>
      <c r="S15" s="154"/>
      <c r="T15" s="217">
        <v>401724970</v>
      </c>
      <c r="U15" s="217"/>
      <c r="V15" s="217">
        <v>401724970</v>
      </c>
      <c r="W15" s="41"/>
      <c r="X15" s="217">
        <v>0</v>
      </c>
      <c r="Y15" s="217"/>
      <c r="Z15" s="217">
        <v>0</v>
      </c>
      <c r="AB15" s="217">
        <v>401724970</v>
      </c>
      <c r="AC15" s="217"/>
      <c r="AD15" s="217">
        <v>401724970</v>
      </c>
      <c r="AF15" s="217">
        <v>0</v>
      </c>
      <c r="AG15" s="217"/>
      <c r="AH15" s="217">
        <v>36.47</v>
      </c>
    </row>
    <row r="16" spans="1:34" ht="25.9" customHeight="1">
      <c r="A16" s="293"/>
      <c r="B16" s="52" t="s">
        <v>599</v>
      </c>
      <c r="C16" s="293"/>
      <c r="D16" s="293"/>
      <c r="E16" s="293"/>
      <c r="F16" s="293"/>
      <c r="G16" s="293"/>
      <c r="H16" s="52" t="s">
        <v>597</v>
      </c>
      <c r="I16" s="293"/>
      <c r="J16" s="293"/>
      <c r="K16" s="293"/>
      <c r="L16" s="443"/>
      <c r="M16" s="334"/>
      <c r="N16" s="443"/>
      <c r="O16" s="291"/>
      <c r="P16" s="290"/>
      <c r="Q16" s="445"/>
      <c r="R16" s="290"/>
      <c r="S16" s="293"/>
      <c r="T16" s="167"/>
      <c r="U16" s="167"/>
      <c r="V16" s="167"/>
    </row>
    <row r="17" spans="1:34" ht="25.9" customHeight="1">
      <c r="A17" s="293"/>
      <c r="B17" s="293" t="s">
        <v>290</v>
      </c>
      <c r="C17" s="48" t="s">
        <v>556</v>
      </c>
      <c r="D17" s="293"/>
      <c r="E17" s="293"/>
      <c r="F17" s="293"/>
      <c r="G17" s="293"/>
      <c r="H17" s="52" t="s">
        <v>598</v>
      </c>
      <c r="I17" s="293"/>
      <c r="J17" s="438" t="s">
        <v>93</v>
      </c>
      <c r="K17" s="293"/>
      <c r="L17" s="443">
        <v>250</v>
      </c>
      <c r="M17" s="334"/>
      <c r="N17" s="443">
        <v>250</v>
      </c>
      <c r="O17" s="298"/>
      <c r="P17" s="302">
        <v>60</v>
      </c>
      <c r="Q17" s="446"/>
      <c r="R17" s="302">
        <v>60</v>
      </c>
      <c r="S17" s="154"/>
      <c r="T17" s="217">
        <v>149999970</v>
      </c>
      <c r="U17" s="217"/>
      <c r="V17" s="217">
        <v>149999970</v>
      </c>
      <c r="W17" s="41"/>
      <c r="X17" s="217">
        <v>0</v>
      </c>
      <c r="Y17" s="217"/>
      <c r="Z17" s="217">
        <v>0</v>
      </c>
      <c r="AB17" s="217">
        <v>149999970</v>
      </c>
      <c r="AC17" s="217"/>
      <c r="AD17" s="217">
        <v>149999970</v>
      </c>
      <c r="AF17" s="217">
        <v>12</v>
      </c>
      <c r="AG17" s="217"/>
      <c r="AH17" s="217">
        <v>16.350000000000001</v>
      </c>
    </row>
    <row r="18" spans="1:34" ht="25.9" customHeight="1">
      <c r="A18" s="293"/>
      <c r="B18" s="54" t="s">
        <v>600</v>
      </c>
      <c r="C18" s="293"/>
      <c r="D18" s="293"/>
      <c r="E18" s="293"/>
      <c r="F18" s="293"/>
      <c r="G18" s="293"/>
      <c r="H18" s="52" t="s">
        <v>597</v>
      </c>
      <c r="I18" s="293"/>
      <c r="J18" s="293"/>
      <c r="K18" s="293"/>
      <c r="L18" s="443"/>
      <c r="M18" s="334"/>
      <c r="N18" s="443"/>
      <c r="O18" s="291"/>
      <c r="P18" s="290"/>
      <c r="Q18" s="445"/>
      <c r="R18" s="290"/>
      <c r="S18" s="293"/>
      <c r="T18" s="167"/>
      <c r="U18" s="167"/>
      <c r="V18" s="167"/>
    </row>
    <row r="19" spans="1:34" ht="25.9" customHeight="1">
      <c r="A19" s="293"/>
      <c r="B19" s="293" t="s">
        <v>290</v>
      </c>
      <c r="C19" s="48" t="s">
        <v>556</v>
      </c>
      <c r="D19" s="293"/>
      <c r="E19" s="293"/>
      <c r="F19" s="293"/>
      <c r="G19" s="293"/>
      <c r="H19" s="52" t="s">
        <v>598</v>
      </c>
      <c r="I19" s="293"/>
      <c r="J19" s="438" t="s">
        <v>93</v>
      </c>
      <c r="K19" s="293"/>
      <c r="L19" s="443">
        <v>250</v>
      </c>
      <c r="M19" s="334"/>
      <c r="N19" s="443">
        <v>250</v>
      </c>
      <c r="O19" s="298"/>
      <c r="P19" s="302">
        <v>51</v>
      </c>
      <c r="Q19" s="446"/>
      <c r="R19" s="302">
        <v>51</v>
      </c>
      <c r="S19" s="154"/>
      <c r="T19" s="217">
        <v>127499970</v>
      </c>
      <c r="U19" s="217"/>
      <c r="V19" s="217">
        <v>127499970</v>
      </c>
      <c r="W19" s="41"/>
      <c r="X19" s="217">
        <v>0</v>
      </c>
      <c r="Y19" s="217"/>
      <c r="Z19" s="217">
        <v>0</v>
      </c>
      <c r="AB19" s="217">
        <v>127499970</v>
      </c>
      <c r="AC19" s="217"/>
      <c r="AD19" s="217">
        <v>127499970</v>
      </c>
      <c r="AF19" s="217">
        <v>17.850000000000001</v>
      </c>
      <c r="AG19" s="217"/>
      <c r="AH19" s="217">
        <v>34.42</v>
      </c>
    </row>
    <row r="20" spans="1:34" ht="25.9" customHeight="1">
      <c r="A20" s="293"/>
      <c r="B20" s="28" t="s">
        <v>130</v>
      </c>
      <c r="C20" s="293"/>
      <c r="D20" s="293"/>
      <c r="E20" s="293"/>
      <c r="F20" s="293"/>
      <c r="G20" s="293"/>
      <c r="H20" s="52" t="s">
        <v>597</v>
      </c>
      <c r="I20" s="293"/>
      <c r="J20" s="293"/>
      <c r="K20" s="293"/>
      <c r="L20" s="443"/>
      <c r="M20" s="334"/>
      <c r="N20" s="443"/>
      <c r="O20" s="291"/>
      <c r="P20" s="290"/>
      <c r="Q20" s="445"/>
      <c r="R20" s="290"/>
      <c r="S20" s="293"/>
      <c r="T20" s="167"/>
      <c r="U20" s="167"/>
      <c r="V20" s="167"/>
    </row>
    <row r="21" spans="1:34" ht="25.9" customHeight="1">
      <c r="A21" s="293"/>
      <c r="B21" s="293" t="s">
        <v>290</v>
      </c>
      <c r="C21" s="293"/>
      <c r="D21" s="293"/>
      <c r="E21" s="293"/>
      <c r="F21" s="293"/>
      <c r="G21" s="293"/>
      <c r="H21" s="52" t="s">
        <v>598</v>
      </c>
      <c r="I21" s="293"/>
      <c r="J21" s="438" t="s">
        <v>93</v>
      </c>
      <c r="K21" s="293"/>
      <c r="L21" s="443">
        <v>200</v>
      </c>
      <c r="M21" s="334"/>
      <c r="N21" s="443">
        <v>200</v>
      </c>
      <c r="O21" s="298"/>
      <c r="P21" s="302">
        <v>85</v>
      </c>
      <c r="Q21" s="446"/>
      <c r="R21" s="302">
        <v>85</v>
      </c>
      <c r="S21" s="154"/>
      <c r="T21" s="217">
        <v>170739500</v>
      </c>
      <c r="U21" s="217"/>
      <c r="V21" s="217">
        <v>170739500</v>
      </c>
      <c r="W21" s="41"/>
      <c r="X21" s="217">
        <v>0</v>
      </c>
      <c r="Y21" s="217"/>
      <c r="Z21" s="217">
        <v>0</v>
      </c>
      <c r="AB21" s="217">
        <v>170739500</v>
      </c>
      <c r="AC21" s="217"/>
      <c r="AD21" s="217">
        <v>170739500</v>
      </c>
      <c r="AF21" s="217">
        <v>0</v>
      </c>
      <c r="AG21" s="217"/>
      <c r="AH21" s="217">
        <v>0</v>
      </c>
    </row>
    <row r="22" spans="1:34" ht="25.9" customHeight="1">
      <c r="A22" s="293"/>
      <c r="B22" s="28" t="s">
        <v>131</v>
      </c>
      <c r="C22" s="293"/>
      <c r="D22" s="293"/>
      <c r="E22" s="293"/>
      <c r="F22" s="293"/>
      <c r="G22" s="293"/>
      <c r="H22" s="52" t="s">
        <v>601</v>
      </c>
      <c r="I22" s="293"/>
      <c r="J22" s="293"/>
      <c r="K22" s="293"/>
      <c r="L22" s="297"/>
      <c r="M22" s="334"/>
      <c r="N22" s="297"/>
      <c r="O22" s="298"/>
      <c r="P22" s="302"/>
      <c r="Q22" s="447"/>
      <c r="R22" s="302"/>
      <c r="S22" s="154"/>
      <c r="T22" s="41"/>
      <c r="U22" s="217"/>
      <c r="V22" s="41"/>
      <c r="W22" s="41"/>
      <c r="X22" s="41"/>
      <c r="Y22" s="217"/>
      <c r="Z22" s="41"/>
      <c r="AB22" s="41"/>
      <c r="AC22" s="217"/>
      <c r="AD22" s="41"/>
      <c r="AF22" s="41"/>
      <c r="AG22" s="217"/>
      <c r="AH22" s="41"/>
    </row>
    <row r="23" spans="1:34" ht="25.9" customHeight="1">
      <c r="A23" s="293"/>
      <c r="B23" s="293"/>
      <c r="C23" s="293"/>
      <c r="D23" s="293"/>
      <c r="E23" s="293"/>
      <c r="F23" s="293"/>
      <c r="G23" s="293"/>
      <c r="H23" s="52" t="s">
        <v>602</v>
      </c>
      <c r="I23" s="293"/>
      <c r="J23" s="438" t="s">
        <v>93</v>
      </c>
      <c r="K23" s="293"/>
      <c r="L23" s="443">
        <v>30</v>
      </c>
      <c r="M23" s="334"/>
      <c r="N23" s="443">
        <v>22.5</v>
      </c>
      <c r="O23" s="298"/>
      <c r="P23" s="302">
        <v>51</v>
      </c>
      <c r="Q23" s="447"/>
      <c r="R23" s="302">
        <v>51</v>
      </c>
      <c r="S23" s="154"/>
      <c r="T23" s="217">
        <v>11475000</v>
      </c>
      <c r="U23" s="217"/>
      <c r="V23" s="217">
        <v>11475000</v>
      </c>
      <c r="W23" s="41"/>
      <c r="X23" s="37">
        <v>-11475000</v>
      </c>
      <c r="Y23" s="217"/>
      <c r="Z23" s="37">
        <v>-11475000</v>
      </c>
      <c r="AB23" s="217">
        <v>0</v>
      </c>
      <c r="AC23" s="217"/>
      <c r="AD23" s="217">
        <v>0</v>
      </c>
      <c r="AF23" s="217">
        <v>0</v>
      </c>
      <c r="AG23" s="217"/>
      <c r="AH23" s="217">
        <v>0</v>
      </c>
    </row>
    <row r="24" spans="1:34" ht="25.9" customHeight="1" thickBot="1">
      <c r="A24" s="293"/>
      <c r="B24" s="293"/>
      <c r="C24" s="52" t="s">
        <v>167</v>
      </c>
      <c r="D24" s="293"/>
      <c r="E24" s="293"/>
      <c r="F24" s="293"/>
      <c r="G24" s="293"/>
      <c r="H24" s="293"/>
      <c r="I24" s="293"/>
      <c r="J24" s="293"/>
      <c r="K24" s="293"/>
      <c r="L24" s="293"/>
      <c r="M24" s="293"/>
      <c r="N24" s="153"/>
      <c r="O24" s="153"/>
      <c r="P24" s="447"/>
      <c r="Q24" s="448"/>
      <c r="R24" s="447"/>
      <c r="S24" s="154"/>
      <c r="T24" s="63">
        <f>SUM(T11:T23)</f>
        <v>1123321068.3499999</v>
      </c>
      <c r="U24" s="217"/>
      <c r="V24" s="63">
        <f>SUM(V11:V23)</f>
        <v>1123321068.3499999</v>
      </c>
      <c r="W24" s="41"/>
      <c r="X24" s="23">
        <f>SUM(X11:X23)</f>
        <v>-11475000</v>
      </c>
      <c r="Y24" s="217"/>
      <c r="Z24" s="23">
        <f>SUM(Z11:Z23)</f>
        <v>-11475000</v>
      </c>
      <c r="AB24" s="63">
        <f>SUM(AB11:AB23)</f>
        <v>1111846068.3499999</v>
      </c>
      <c r="AC24" s="217"/>
      <c r="AD24" s="63">
        <f>SUM(AD11:AD23)</f>
        <v>1111846068.3499999</v>
      </c>
      <c r="AF24" s="63">
        <f>SUM(AF11:AF23)</f>
        <v>33.1</v>
      </c>
      <c r="AG24" s="217"/>
      <c r="AH24" s="63">
        <f>SUM(AH11:AH23)</f>
        <v>219.68</v>
      </c>
    </row>
    <row r="25" spans="1:34" ht="11.45" customHeight="1" thickTop="1">
      <c r="A25" s="293"/>
      <c r="B25" s="293"/>
      <c r="C25" s="52"/>
      <c r="D25" s="293"/>
      <c r="E25" s="293"/>
      <c r="F25" s="293"/>
      <c r="G25" s="293"/>
      <c r="H25" s="293"/>
      <c r="I25" s="293"/>
      <c r="J25" s="293"/>
      <c r="K25" s="293"/>
      <c r="L25" s="293"/>
      <c r="M25" s="293"/>
      <c r="N25" s="153"/>
      <c r="O25" s="153"/>
      <c r="P25" s="447"/>
      <c r="Q25" s="448"/>
      <c r="R25" s="447"/>
      <c r="S25" s="154"/>
      <c r="T25" s="154"/>
      <c r="U25" s="153"/>
      <c r="V25" s="154"/>
      <c r="W25" s="154"/>
      <c r="X25" s="156"/>
      <c r="Y25" s="153"/>
      <c r="Z25" s="156"/>
      <c r="AA25" s="293"/>
      <c r="AB25" s="154"/>
      <c r="AC25" s="153"/>
      <c r="AD25" s="154"/>
      <c r="AE25" s="293"/>
      <c r="AF25" s="154"/>
      <c r="AG25" s="153"/>
      <c r="AH25" s="154"/>
    </row>
    <row r="26" spans="1:34">
      <c r="A26" s="293"/>
      <c r="B26" s="293"/>
      <c r="C26" s="52"/>
      <c r="D26" s="293"/>
      <c r="E26" s="293"/>
      <c r="F26" s="293" t="s">
        <v>603</v>
      </c>
      <c r="G26" s="293"/>
      <c r="H26" s="293"/>
      <c r="I26" s="293"/>
      <c r="J26" s="293"/>
      <c r="K26" s="293"/>
      <c r="L26" s="293"/>
      <c r="M26" s="293"/>
      <c r="N26" s="153"/>
      <c r="O26" s="153"/>
      <c r="P26" s="447"/>
      <c r="Q26" s="448"/>
      <c r="R26" s="447"/>
      <c r="S26" s="154"/>
      <c r="T26" s="154"/>
      <c r="U26" s="153"/>
      <c r="V26" s="154"/>
      <c r="W26" s="154"/>
      <c r="X26" s="156"/>
      <c r="Y26" s="153"/>
      <c r="Z26" s="156"/>
      <c r="AA26" s="293"/>
      <c r="AB26" s="154"/>
      <c r="AC26" s="153"/>
      <c r="AD26" s="154"/>
      <c r="AE26" s="293"/>
      <c r="AF26" s="154"/>
      <c r="AG26" s="153"/>
      <c r="AH26" s="154"/>
    </row>
    <row r="27" spans="1:34" ht="19.899999999999999" customHeight="1">
      <c r="G27" s="145"/>
      <c r="O27" s="217"/>
      <c r="P27" s="26"/>
      <c r="Q27" s="41"/>
      <c r="R27" s="41"/>
      <c r="S27" s="41"/>
      <c r="T27" s="41"/>
      <c r="U27" s="217"/>
      <c r="V27" s="41"/>
      <c r="W27" s="41"/>
    </row>
    <row r="28" spans="1:34" ht="19.899999999999999" customHeight="1">
      <c r="G28" s="145"/>
      <c r="O28" s="217"/>
      <c r="P28" s="26"/>
      <c r="Q28" s="41"/>
      <c r="R28" s="41"/>
      <c r="S28" s="41"/>
      <c r="T28" s="41"/>
      <c r="U28" s="217"/>
      <c r="V28" s="41"/>
      <c r="W28" s="41"/>
    </row>
    <row r="29" spans="1:34" ht="25.9" customHeight="1">
      <c r="A29" s="168"/>
      <c r="B29" s="168"/>
      <c r="C29" s="168"/>
      <c r="D29" s="168"/>
      <c r="E29" s="168"/>
      <c r="F29" s="168"/>
      <c r="G29" s="168"/>
      <c r="H29" s="168"/>
      <c r="I29" s="168"/>
      <c r="J29" s="168"/>
      <c r="K29" s="168"/>
      <c r="L29" s="168"/>
      <c r="M29" s="168"/>
      <c r="N29" s="79" t="s">
        <v>604</v>
      </c>
      <c r="O29" s="168"/>
      <c r="P29" s="293"/>
      <c r="Q29" s="168"/>
      <c r="R29" s="168"/>
      <c r="S29" s="168"/>
      <c r="T29" s="168"/>
    </row>
    <row r="30" spans="1:34" ht="25.9" customHeight="1">
      <c r="B30" s="194"/>
      <c r="C30" s="194"/>
      <c r="D30" s="168"/>
      <c r="E30" s="168"/>
      <c r="F30" s="168"/>
      <c r="G30" s="168"/>
      <c r="H30" s="168"/>
      <c r="I30" s="168"/>
      <c r="J30" s="168"/>
      <c r="K30" s="168"/>
      <c r="L30" s="168"/>
      <c r="M30" s="168"/>
      <c r="N30" s="168"/>
      <c r="O30" s="168"/>
      <c r="P30" s="79" t="s">
        <v>605</v>
      </c>
      <c r="Q30" s="168"/>
      <c r="R30" s="168"/>
      <c r="S30" s="112"/>
    </row>
    <row r="31" spans="1:34" ht="24" customHeight="1"/>
    <row r="32" spans="1:34"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row r="117" ht="24" customHeight="1"/>
    <row r="118" ht="24" customHeight="1"/>
  </sheetData>
  <mergeCells count="18">
    <mergeCell ref="A1:AH1"/>
    <mergeCell ref="L5:AH5"/>
    <mergeCell ref="L6:N6"/>
    <mergeCell ref="P6:R6"/>
    <mergeCell ref="T6:V6"/>
    <mergeCell ref="X6:Z6"/>
    <mergeCell ref="AB6:AD6"/>
    <mergeCell ref="AF6:AH6"/>
    <mergeCell ref="AF7:AH7"/>
    <mergeCell ref="T8:V8"/>
    <mergeCell ref="X8:Z8"/>
    <mergeCell ref="AB8:AD8"/>
    <mergeCell ref="AF8:AH8"/>
    <mergeCell ref="B9:F9"/>
    <mergeCell ref="P7:R7"/>
    <mergeCell ref="T7:V7"/>
    <mergeCell ref="X7:Z7"/>
    <mergeCell ref="AB7:AD7"/>
  </mergeCells>
  <pageMargins left="0.1" right="0.1" top="0.5" bottom="0.5" header="0.39370078740157499" footer="0.196850393700787"/>
  <pageSetup paperSize="9" orientation="landscape" r:id="rId1"/>
  <headerFooter scaleWithDoc="0">
    <oddHeader>&amp;L&amp;"Angsana New,Regular"&amp;12THAI POLYCONS PUBLIC COMPANY LIMITED</oddHeader>
    <oddFooter xml:space="preserve">&amp;C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9E489-7712-489B-9515-408AE6DF558F}">
  <dimension ref="A1:AD39"/>
  <sheetViews>
    <sheetView view="pageBreakPreview" topLeftCell="A14" zoomScale="70" zoomScaleNormal="100" zoomScaleSheetLayoutView="70" workbookViewId="0">
      <selection activeCell="P10" sqref="P10"/>
    </sheetView>
  </sheetViews>
  <sheetFormatPr defaultColWidth="9.125" defaultRowHeight="24" customHeight="1"/>
  <cols>
    <col min="1" max="1" width="3.125" style="48" customWidth="1"/>
    <col min="2" max="2" width="3.75" style="48" customWidth="1"/>
    <col min="3" max="3" width="2.875" style="48" customWidth="1"/>
    <col min="4" max="4" width="1.125" style="48" customWidth="1"/>
    <col min="5" max="5" width="1.625" style="48" customWidth="1"/>
    <col min="6" max="6" width="18.25" style="48" customWidth="1"/>
    <col min="7" max="7" width="0.5" style="48" customWidth="1"/>
    <col min="8" max="8" width="27.75" style="48" customWidth="1"/>
    <col min="9" max="9" width="0.5" style="48" customWidth="1"/>
    <col min="10" max="10" width="8.75" style="48" customWidth="1"/>
    <col min="11" max="11" width="0.5" style="48" customWidth="1"/>
    <col min="12" max="12" width="15" style="48" customWidth="1"/>
    <col min="13" max="13" width="0.5" style="48" customWidth="1"/>
    <col min="14" max="14" width="14.625" style="48" customWidth="1"/>
    <col min="15" max="15" width="0.5" style="48" customWidth="1"/>
    <col min="16" max="16" width="12.375" style="48" customWidth="1"/>
    <col min="17" max="17" width="0.5" style="48" customWidth="1"/>
    <col min="18" max="18" width="13.625" style="48" customWidth="1"/>
    <col min="19" max="19" width="0.5" style="48" customWidth="1"/>
    <col min="20" max="20" width="13.625" style="48" customWidth="1"/>
    <col min="21" max="21" width="0.5" style="48" customWidth="1"/>
    <col min="22" max="22" width="14.5" style="48" customWidth="1"/>
    <col min="23" max="23" width="0.5" style="48" customWidth="1"/>
    <col min="24" max="24" width="13.625" style="48" customWidth="1"/>
    <col min="25" max="25" width="0.5" style="48" customWidth="1"/>
    <col min="26" max="26" width="14.5" style="48" customWidth="1"/>
    <col min="27" max="27" width="0.5" style="48" customWidth="1"/>
    <col min="28" max="28" width="13.375" style="48" customWidth="1"/>
    <col min="29" max="29" width="0.5" style="48" customWidth="1"/>
    <col min="30" max="30" width="14.5" style="48" customWidth="1"/>
    <col min="31" max="253" width="9.125" style="48"/>
    <col min="254" max="254" width="3.125" style="48" customWidth="1"/>
    <col min="255" max="255" width="3.75" style="48" customWidth="1"/>
    <col min="256" max="256" width="2.875" style="48" customWidth="1"/>
    <col min="257" max="257" width="1.125" style="48" customWidth="1"/>
    <col min="258" max="258" width="1.625" style="48" customWidth="1"/>
    <col min="259" max="259" width="18.5" style="48" customWidth="1"/>
    <col min="260" max="260" width="0.5" style="48" customWidth="1"/>
    <col min="261" max="261" width="25.25" style="48" customWidth="1"/>
    <col min="262" max="262" width="0.5" style="48" customWidth="1"/>
    <col min="263" max="263" width="12.625" style="48" customWidth="1"/>
    <col min="264" max="264" width="0.5" style="48" customWidth="1"/>
    <col min="265" max="265" width="12.625" style="48" customWidth="1"/>
    <col min="266" max="266" width="0.5" style="48" customWidth="1"/>
    <col min="267" max="267" width="12.625" style="48" customWidth="1"/>
    <col min="268" max="268" width="0.5" style="48" customWidth="1"/>
    <col min="269" max="269" width="12.625" style="48" customWidth="1"/>
    <col min="270" max="270" width="0.5" style="48" customWidth="1"/>
    <col min="271" max="271" width="13.625" style="48" customWidth="1"/>
    <col min="272" max="272" width="0.5" style="48" customWidth="1"/>
    <col min="273" max="273" width="13.625" style="48" customWidth="1"/>
    <col min="274" max="274" width="0.5" style="48" customWidth="1"/>
    <col min="275" max="275" width="13.625" style="48" customWidth="1"/>
    <col min="276" max="276" width="0.5" style="48" customWidth="1"/>
    <col min="277" max="277" width="13.625" style="48" customWidth="1"/>
    <col min="278" max="278" width="2.125" style="48" customWidth="1"/>
    <col min="279" max="509" width="9.125" style="48"/>
    <col min="510" max="510" width="3.125" style="48" customWidth="1"/>
    <col min="511" max="511" width="3.75" style="48" customWidth="1"/>
    <col min="512" max="512" width="2.875" style="48" customWidth="1"/>
    <col min="513" max="513" width="1.125" style="48" customWidth="1"/>
    <col min="514" max="514" width="1.625" style="48" customWidth="1"/>
    <col min="515" max="515" width="18.5" style="48" customWidth="1"/>
    <col min="516" max="516" width="0.5" style="48" customWidth="1"/>
    <col min="517" max="517" width="25.25" style="48" customWidth="1"/>
    <col min="518" max="518" width="0.5" style="48" customWidth="1"/>
    <col min="519" max="519" width="12.625" style="48" customWidth="1"/>
    <col min="520" max="520" width="0.5" style="48" customWidth="1"/>
    <col min="521" max="521" width="12.625" style="48" customWidth="1"/>
    <col min="522" max="522" width="0.5" style="48" customWidth="1"/>
    <col min="523" max="523" width="12.625" style="48" customWidth="1"/>
    <col min="524" max="524" width="0.5" style="48" customWidth="1"/>
    <col min="525" max="525" width="12.625" style="48" customWidth="1"/>
    <col min="526" max="526" width="0.5" style="48" customWidth="1"/>
    <col min="527" max="527" width="13.625" style="48" customWidth="1"/>
    <col min="528" max="528" width="0.5" style="48" customWidth="1"/>
    <col min="529" max="529" width="13.625" style="48" customWidth="1"/>
    <col min="530" max="530" width="0.5" style="48" customWidth="1"/>
    <col min="531" max="531" width="13.625" style="48" customWidth="1"/>
    <col min="532" max="532" width="0.5" style="48" customWidth="1"/>
    <col min="533" max="533" width="13.625" style="48" customWidth="1"/>
    <col min="534" max="534" width="2.125" style="48" customWidth="1"/>
    <col min="535" max="765" width="9.125" style="48"/>
    <col min="766" max="766" width="3.125" style="48" customWidth="1"/>
    <col min="767" max="767" width="3.75" style="48" customWidth="1"/>
    <col min="768" max="768" width="2.875" style="48" customWidth="1"/>
    <col min="769" max="769" width="1.125" style="48" customWidth="1"/>
    <col min="770" max="770" width="1.625" style="48" customWidth="1"/>
    <col min="771" max="771" width="18.5" style="48" customWidth="1"/>
    <col min="772" max="772" width="0.5" style="48" customWidth="1"/>
    <col min="773" max="773" width="25.25" style="48" customWidth="1"/>
    <col min="774" max="774" width="0.5" style="48" customWidth="1"/>
    <col min="775" max="775" width="12.625" style="48" customWidth="1"/>
    <col min="776" max="776" width="0.5" style="48" customWidth="1"/>
    <col min="777" max="777" width="12.625" style="48" customWidth="1"/>
    <col min="778" max="778" width="0.5" style="48" customWidth="1"/>
    <col min="779" max="779" width="12.625" style="48" customWidth="1"/>
    <col min="780" max="780" width="0.5" style="48" customWidth="1"/>
    <col min="781" max="781" width="12.625" style="48" customWidth="1"/>
    <col min="782" max="782" width="0.5" style="48" customWidth="1"/>
    <col min="783" max="783" width="13.625" style="48" customWidth="1"/>
    <col min="784" max="784" width="0.5" style="48" customWidth="1"/>
    <col min="785" max="785" width="13.625" style="48" customWidth="1"/>
    <col min="786" max="786" width="0.5" style="48" customWidth="1"/>
    <col min="787" max="787" width="13.625" style="48" customWidth="1"/>
    <col min="788" max="788" width="0.5" style="48" customWidth="1"/>
    <col min="789" max="789" width="13.625" style="48" customWidth="1"/>
    <col min="790" max="790" width="2.125" style="48" customWidth="1"/>
    <col min="791" max="1021" width="9.125" style="48"/>
    <col min="1022" max="1022" width="3.125" style="48" customWidth="1"/>
    <col min="1023" max="1023" width="3.75" style="48" customWidth="1"/>
    <col min="1024" max="1024" width="2.875" style="48" customWidth="1"/>
    <col min="1025" max="1025" width="1.125" style="48" customWidth="1"/>
    <col min="1026" max="1026" width="1.625" style="48" customWidth="1"/>
    <col min="1027" max="1027" width="18.5" style="48" customWidth="1"/>
    <col min="1028" max="1028" width="0.5" style="48" customWidth="1"/>
    <col min="1029" max="1029" width="25.25" style="48" customWidth="1"/>
    <col min="1030" max="1030" width="0.5" style="48" customWidth="1"/>
    <col min="1031" max="1031" width="12.625" style="48" customWidth="1"/>
    <col min="1032" max="1032" width="0.5" style="48" customWidth="1"/>
    <col min="1033" max="1033" width="12.625" style="48" customWidth="1"/>
    <col min="1034" max="1034" width="0.5" style="48" customWidth="1"/>
    <col min="1035" max="1035" width="12.625" style="48" customWidth="1"/>
    <col min="1036" max="1036" width="0.5" style="48" customWidth="1"/>
    <col min="1037" max="1037" width="12.625" style="48" customWidth="1"/>
    <col min="1038" max="1038" width="0.5" style="48" customWidth="1"/>
    <col min="1039" max="1039" width="13.625" style="48" customWidth="1"/>
    <col min="1040" max="1040" width="0.5" style="48" customWidth="1"/>
    <col min="1041" max="1041" width="13.625" style="48" customWidth="1"/>
    <col min="1042" max="1042" width="0.5" style="48" customWidth="1"/>
    <col min="1043" max="1043" width="13.625" style="48" customWidth="1"/>
    <col min="1044" max="1044" width="0.5" style="48" customWidth="1"/>
    <col min="1045" max="1045" width="13.625" style="48" customWidth="1"/>
    <col min="1046" max="1046" width="2.125" style="48" customWidth="1"/>
    <col min="1047" max="1277" width="9.125" style="48"/>
    <col min="1278" max="1278" width="3.125" style="48" customWidth="1"/>
    <col min="1279" max="1279" width="3.75" style="48" customWidth="1"/>
    <col min="1280" max="1280" width="2.875" style="48" customWidth="1"/>
    <col min="1281" max="1281" width="1.125" style="48" customWidth="1"/>
    <col min="1282" max="1282" width="1.625" style="48" customWidth="1"/>
    <col min="1283" max="1283" width="18.5" style="48" customWidth="1"/>
    <col min="1284" max="1284" width="0.5" style="48" customWidth="1"/>
    <col min="1285" max="1285" width="25.25" style="48" customWidth="1"/>
    <col min="1286" max="1286" width="0.5" style="48" customWidth="1"/>
    <col min="1287" max="1287" width="12.625" style="48" customWidth="1"/>
    <col min="1288" max="1288" width="0.5" style="48" customWidth="1"/>
    <col min="1289" max="1289" width="12.625" style="48" customWidth="1"/>
    <col min="1290" max="1290" width="0.5" style="48" customWidth="1"/>
    <col min="1291" max="1291" width="12.625" style="48" customWidth="1"/>
    <col min="1292" max="1292" width="0.5" style="48" customWidth="1"/>
    <col min="1293" max="1293" width="12.625" style="48" customWidth="1"/>
    <col min="1294" max="1294" width="0.5" style="48" customWidth="1"/>
    <col min="1295" max="1295" width="13.625" style="48" customWidth="1"/>
    <col min="1296" max="1296" width="0.5" style="48" customWidth="1"/>
    <col min="1297" max="1297" width="13.625" style="48" customWidth="1"/>
    <col min="1298" max="1298" width="0.5" style="48" customWidth="1"/>
    <col min="1299" max="1299" width="13.625" style="48" customWidth="1"/>
    <col min="1300" max="1300" width="0.5" style="48" customWidth="1"/>
    <col min="1301" max="1301" width="13.625" style="48" customWidth="1"/>
    <col min="1302" max="1302" width="2.125" style="48" customWidth="1"/>
    <col min="1303" max="1533" width="9.125" style="48"/>
    <col min="1534" max="1534" width="3.125" style="48" customWidth="1"/>
    <col min="1535" max="1535" width="3.75" style="48" customWidth="1"/>
    <col min="1536" max="1536" width="2.875" style="48" customWidth="1"/>
    <col min="1537" max="1537" width="1.125" style="48" customWidth="1"/>
    <col min="1538" max="1538" width="1.625" style="48" customWidth="1"/>
    <col min="1539" max="1539" width="18.5" style="48" customWidth="1"/>
    <col min="1540" max="1540" width="0.5" style="48" customWidth="1"/>
    <col min="1541" max="1541" width="25.25" style="48" customWidth="1"/>
    <col min="1542" max="1542" width="0.5" style="48" customWidth="1"/>
    <col min="1543" max="1543" width="12.625" style="48" customWidth="1"/>
    <col min="1544" max="1544" width="0.5" style="48" customWidth="1"/>
    <col min="1545" max="1545" width="12.625" style="48" customWidth="1"/>
    <col min="1546" max="1546" width="0.5" style="48" customWidth="1"/>
    <col min="1547" max="1547" width="12.625" style="48" customWidth="1"/>
    <col min="1548" max="1548" width="0.5" style="48" customWidth="1"/>
    <col min="1549" max="1549" width="12.625" style="48" customWidth="1"/>
    <col min="1550" max="1550" width="0.5" style="48" customWidth="1"/>
    <col min="1551" max="1551" width="13.625" style="48" customWidth="1"/>
    <col min="1552" max="1552" width="0.5" style="48" customWidth="1"/>
    <col min="1553" max="1553" width="13.625" style="48" customWidth="1"/>
    <col min="1554" max="1554" width="0.5" style="48" customWidth="1"/>
    <col min="1555" max="1555" width="13.625" style="48" customWidth="1"/>
    <col min="1556" max="1556" width="0.5" style="48" customWidth="1"/>
    <col min="1557" max="1557" width="13.625" style="48" customWidth="1"/>
    <col min="1558" max="1558" width="2.125" style="48" customWidth="1"/>
    <col min="1559" max="1789" width="9.125" style="48"/>
    <col min="1790" max="1790" width="3.125" style="48" customWidth="1"/>
    <col min="1791" max="1791" width="3.75" style="48" customWidth="1"/>
    <col min="1792" max="1792" width="2.875" style="48" customWidth="1"/>
    <col min="1793" max="1793" width="1.125" style="48" customWidth="1"/>
    <col min="1794" max="1794" width="1.625" style="48" customWidth="1"/>
    <col min="1795" max="1795" width="18.5" style="48" customWidth="1"/>
    <col min="1796" max="1796" width="0.5" style="48" customWidth="1"/>
    <col min="1797" max="1797" width="25.25" style="48" customWidth="1"/>
    <col min="1798" max="1798" width="0.5" style="48" customWidth="1"/>
    <col min="1799" max="1799" width="12.625" style="48" customWidth="1"/>
    <col min="1800" max="1800" width="0.5" style="48" customWidth="1"/>
    <col min="1801" max="1801" width="12.625" style="48" customWidth="1"/>
    <col min="1802" max="1802" width="0.5" style="48" customWidth="1"/>
    <col min="1803" max="1803" width="12.625" style="48" customWidth="1"/>
    <col min="1804" max="1804" width="0.5" style="48" customWidth="1"/>
    <col min="1805" max="1805" width="12.625" style="48" customWidth="1"/>
    <col min="1806" max="1806" width="0.5" style="48" customWidth="1"/>
    <col min="1807" max="1807" width="13.625" style="48" customWidth="1"/>
    <col min="1808" max="1808" width="0.5" style="48" customWidth="1"/>
    <col min="1809" max="1809" width="13.625" style="48" customWidth="1"/>
    <col min="1810" max="1810" width="0.5" style="48" customWidth="1"/>
    <col min="1811" max="1811" width="13.625" style="48" customWidth="1"/>
    <col min="1812" max="1812" width="0.5" style="48" customWidth="1"/>
    <col min="1813" max="1813" width="13.625" style="48" customWidth="1"/>
    <col min="1814" max="1814" width="2.125" style="48" customWidth="1"/>
    <col min="1815" max="2045" width="9.125" style="48"/>
    <col min="2046" max="2046" width="3.125" style="48" customWidth="1"/>
    <col min="2047" max="2047" width="3.75" style="48" customWidth="1"/>
    <col min="2048" max="2048" width="2.875" style="48" customWidth="1"/>
    <col min="2049" max="2049" width="1.125" style="48" customWidth="1"/>
    <col min="2050" max="2050" width="1.625" style="48" customWidth="1"/>
    <col min="2051" max="2051" width="18.5" style="48" customWidth="1"/>
    <col min="2052" max="2052" width="0.5" style="48" customWidth="1"/>
    <col min="2053" max="2053" width="25.25" style="48" customWidth="1"/>
    <col min="2054" max="2054" width="0.5" style="48" customWidth="1"/>
    <col min="2055" max="2055" width="12.625" style="48" customWidth="1"/>
    <col min="2056" max="2056" width="0.5" style="48" customWidth="1"/>
    <col min="2057" max="2057" width="12.625" style="48" customWidth="1"/>
    <col min="2058" max="2058" width="0.5" style="48" customWidth="1"/>
    <col min="2059" max="2059" width="12.625" style="48" customWidth="1"/>
    <col min="2060" max="2060" width="0.5" style="48" customWidth="1"/>
    <col min="2061" max="2061" width="12.625" style="48" customWidth="1"/>
    <col min="2062" max="2062" width="0.5" style="48" customWidth="1"/>
    <col min="2063" max="2063" width="13.625" style="48" customWidth="1"/>
    <col min="2064" max="2064" width="0.5" style="48" customWidth="1"/>
    <col min="2065" max="2065" width="13.625" style="48" customWidth="1"/>
    <col min="2066" max="2066" width="0.5" style="48" customWidth="1"/>
    <col min="2067" max="2067" width="13.625" style="48" customWidth="1"/>
    <col min="2068" max="2068" width="0.5" style="48" customWidth="1"/>
    <col min="2069" max="2069" width="13.625" style="48" customWidth="1"/>
    <col min="2070" max="2070" width="2.125" style="48" customWidth="1"/>
    <col min="2071" max="2301" width="9.125" style="48"/>
    <col min="2302" max="2302" width="3.125" style="48" customWidth="1"/>
    <col min="2303" max="2303" width="3.75" style="48" customWidth="1"/>
    <col min="2304" max="2304" width="2.875" style="48" customWidth="1"/>
    <col min="2305" max="2305" width="1.125" style="48" customWidth="1"/>
    <col min="2306" max="2306" width="1.625" style="48" customWidth="1"/>
    <col min="2307" max="2307" width="18.5" style="48" customWidth="1"/>
    <col min="2308" max="2308" width="0.5" style="48" customWidth="1"/>
    <col min="2309" max="2309" width="25.25" style="48" customWidth="1"/>
    <col min="2310" max="2310" width="0.5" style="48" customWidth="1"/>
    <col min="2311" max="2311" width="12.625" style="48" customWidth="1"/>
    <col min="2312" max="2312" width="0.5" style="48" customWidth="1"/>
    <col min="2313" max="2313" width="12.625" style="48" customWidth="1"/>
    <col min="2314" max="2314" width="0.5" style="48" customWidth="1"/>
    <col min="2315" max="2315" width="12.625" style="48" customWidth="1"/>
    <col min="2316" max="2316" width="0.5" style="48" customWidth="1"/>
    <col min="2317" max="2317" width="12.625" style="48" customWidth="1"/>
    <col min="2318" max="2318" width="0.5" style="48" customWidth="1"/>
    <col min="2319" max="2319" width="13.625" style="48" customWidth="1"/>
    <col min="2320" max="2320" width="0.5" style="48" customWidth="1"/>
    <col min="2321" max="2321" width="13.625" style="48" customWidth="1"/>
    <col min="2322" max="2322" width="0.5" style="48" customWidth="1"/>
    <col min="2323" max="2323" width="13.625" style="48" customWidth="1"/>
    <col min="2324" max="2324" width="0.5" style="48" customWidth="1"/>
    <col min="2325" max="2325" width="13.625" style="48" customWidth="1"/>
    <col min="2326" max="2326" width="2.125" style="48" customWidth="1"/>
    <col min="2327" max="2557" width="9.125" style="48"/>
    <col min="2558" max="2558" width="3.125" style="48" customWidth="1"/>
    <col min="2559" max="2559" width="3.75" style="48" customWidth="1"/>
    <col min="2560" max="2560" width="2.875" style="48" customWidth="1"/>
    <col min="2561" max="2561" width="1.125" style="48" customWidth="1"/>
    <col min="2562" max="2562" width="1.625" style="48" customWidth="1"/>
    <col min="2563" max="2563" width="18.5" style="48" customWidth="1"/>
    <col min="2564" max="2564" width="0.5" style="48" customWidth="1"/>
    <col min="2565" max="2565" width="25.25" style="48" customWidth="1"/>
    <col min="2566" max="2566" width="0.5" style="48" customWidth="1"/>
    <col min="2567" max="2567" width="12.625" style="48" customWidth="1"/>
    <col min="2568" max="2568" width="0.5" style="48" customWidth="1"/>
    <col min="2569" max="2569" width="12.625" style="48" customWidth="1"/>
    <col min="2570" max="2570" width="0.5" style="48" customWidth="1"/>
    <col min="2571" max="2571" width="12.625" style="48" customWidth="1"/>
    <col min="2572" max="2572" width="0.5" style="48" customWidth="1"/>
    <col min="2573" max="2573" width="12.625" style="48" customWidth="1"/>
    <col min="2574" max="2574" width="0.5" style="48" customWidth="1"/>
    <col min="2575" max="2575" width="13.625" style="48" customWidth="1"/>
    <col min="2576" max="2576" width="0.5" style="48" customWidth="1"/>
    <col min="2577" max="2577" width="13.625" style="48" customWidth="1"/>
    <col min="2578" max="2578" width="0.5" style="48" customWidth="1"/>
    <col min="2579" max="2579" width="13.625" style="48" customWidth="1"/>
    <col min="2580" max="2580" width="0.5" style="48" customWidth="1"/>
    <col min="2581" max="2581" width="13.625" style="48" customWidth="1"/>
    <col min="2582" max="2582" width="2.125" style="48" customWidth="1"/>
    <col min="2583" max="2813" width="9.125" style="48"/>
    <col min="2814" max="2814" width="3.125" style="48" customWidth="1"/>
    <col min="2815" max="2815" width="3.75" style="48" customWidth="1"/>
    <col min="2816" max="2816" width="2.875" style="48" customWidth="1"/>
    <col min="2817" max="2817" width="1.125" style="48" customWidth="1"/>
    <col min="2818" max="2818" width="1.625" style="48" customWidth="1"/>
    <col min="2819" max="2819" width="18.5" style="48" customWidth="1"/>
    <col min="2820" max="2820" width="0.5" style="48" customWidth="1"/>
    <col min="2821" max="2821" width="25.25" style="48" customWidth="1"/>
    <col min="2822" max="2822" width="0.5" style="48" customWidth="1"/>
    <col min="2823" max="2823" width="12.625" style="48" customWidth="1"/>
    <col min="2824" max="2824" width="0.5" style="48" customWidth="1"/>
    <col min="2825" max="2825" width="12.625" style="48" customWidth="1"/>
    <col min="2826" max="2826" width="0.5" style="48" customWidth="1"/>
    <col min="2827" max="2827" width="12.625" style="48" customWidth="1"/>
    <col min="2828" max="2828" width="0.5" style="48" customWidth="1"/>
    <col min="2829" max="2829" width="12.625" style="48" customWidth="1"/>
    <col min="2830" max="2830" width="0.5" style="48" customWidth="1"/>
    <col min="2831" max="2831" width="13.625" style="48" customWidth="1"/>
    <col min="2832" max="2832" width="0.5" style="48" customWidth="1"/>
    <col min="2833" max="2833" width="13.625" style="48" customWidth="1"/>
    <col min="2834" max="2834" width="0.5" style="48" customWidth="1"/>
    <col min="2835" max="2835" width="13.625" style="48" customWidth="1"/>
    <col min="2836" max="2836" width="0.5" style="48" customWidth="1"/>
    <col min="2837" max="2837" width="13.625" style="48" customWidth="1"/>
    <col min="2838" max="2838" width="2.125" style="48" customWidth="1"/>
    <col min="2839" max="3069" width="9.125" style="48"/>
    <col min="3070" max="3070" width="3.125" style="48" customWidth="1"/>
    <col min="3071" max="3071" width="3.75" style="48" customWidth="1"/>
    <col min="3072" max="3072" width="2.875" style="48" customWidth="1"/>
    <col min="3073" max="3073" width="1.125" style="48" customWidth="1"/>
    <col min="3074" max="3074" width="1.625" style="48" customWidth="1"/>
    <col min="3075" max="3075" width="18.5" style="48" customWidth="1"/>
    <col min="3076" max="3076" width="0.5" style="48" customWidth="1"/>
    <col min="3077" max="3077" width="25.25" style="48" customWidth="1"/>
    <col min="3078" max="3078" width="0.5" style="48" customWidth="1"/>
    <col min="3079" max="3079" width="12.625" style="48" customWidth="1"/>
    <col min="3080" max="3080" width="0.5" style="48" customWidth="1"/>
    <col min="3081" max="3081" width="12.625" style="48" customWidth="1"/>
    <col min="3082" max="3082" width="0.5" style="48" customWidth="1"/>
    <col min="3083" max="3083" width="12.625" style="48" customWidth="1"/>
    <col min="3084" max="3084" width="0.5" style="48" customWidth="1"/>
    <col min="3085" max="3085" width="12.625" style="48" customWidth="1"/>
    <col min="3086" max="3086" width="0.5" style="48" customWidth="1"/>
    <col min="3087" max="3087" width="13.625" style="48" customWidth="1"/>
    <col min="3088" max="3088" width="0.5" style="48" customWidth="1"/>
    <col min="3089" max="3089" width="13.625" style="48" customWidth="1"/>
    <col min="3090" max="3090" width="0.5" style="48" customWidth="1"/>
    <col min="3091" max="3091" width="13.625" style="48" customWidth="1"/>
    <col min="3092" max="3092" width="0.5" style="48" customWidth="1"/>
    <col min="3093" max="3093" width="13.625" style="48" customWidth="1"/>
    <col min="3094" max="3094" width="2.125" style="48" customWidth="1"/>
    <col min="3095" max="3325" width="9.125" style="48"/>
    <col min="3326" max="3326" width="3.125" style="48" customWidth="1"/>
    <col min="3327" max="3327" width="3.75" style="48" customWidth="1"/>
    <col min="3328" max="3328" width="2.875" style="48" customWidth="1"/>
    <col min="3329" max="3329" width="1.125" style="48" customWidth="1"/>
    <col min="3330" max="3330" width="1.625" style="48" customWidth="1"/>
    <col min="3331" max="3331" width="18.5" style="48" customWidth="1"/>
    <col min="3332" max="3332" width="0.5" style="48" customWidth="1"/>
    <col min="3333" max="3333" width="25.25" style="48" customWidth="1"/>
    <col min="3334" max="3334" width="0.5" style="48" customWidth="1"/>
    <col min="3335" max="3335" width="12.625" style="48" customWidth="1"/>
    <col min="3336" max="3336" width="0.5" style="48" customWidth="1"/>
    <col min="3337" max="3337" width="12.625" style="48" customWidth="1"/>
    <col min="3338" max="3338" width="0.5" style="48" customWidth="1"/>
    <col min="3339" max="3339" width="12.625" style="48" customWidth="1"/>
    <col min="3340" max="3340" width="0.5" style="48" customWidth="1"/>
    <col min="3341" max="3341" width="12.625" style="48" customWidth="1"/>
    <col min="3342" max="3342" width="0.5" style="48" customWidth="1"/>
    <col min="3343" max="3343" width="13.625" style="48" customWidth="1"/>
    <col min="3344" max="3344" width="0.5" style="48" customWidth="1"/>
    <col min="3345" max="3345" width="13.625" style="48" customWidth="1"/>
    <col min="3346" max="3346" width="0.5" style="48" customWidth="1"/>
    <col min="3347" max="3347" width="13.625" style="48" customWidth="1"/>
    <col min="3348" max="3348" width="0.5" style="48" customWidth="1"/>
    <col min="3349" max="3349" width="13.625" style="48" customWidth="1"/>
    <col min="3350" max="3350" width="2.125" style="48" customWidth="1"/>
    <col min="3351" max="3581" width="9.125" style="48"/>
    <col min="3582" max="3582" width="3.125" style="48" customWidth="1"/>
    <col min="3583" max="3583" width="3.75" style="48" customWidth="1"/>
    <col min="3584" max="3584" width="2.875" style="48" customWidth="1"/>
    <col min="3585" max="3585" width="1.125" style="48" customWidth="1"/>
    <col min="3586" max="3586" width="1.625" style="48" customWidth="1"/>
    <col min="3587" max="3587" width="18.5" style="48" customWidth="1"/>
    <col min="3588" max="3588" width="0.5" style="48" customWidth="1"/>
    <col min="3589" max="3589" width="25.25" style="48" customWidth="1"/>
    <col min="3590" max="3590" width="0.5" style="48" customWidth="1"/>
    <col min="3591" max="3591" width="12.625" style="48" customWidth="1"/>
    <col min="3592" max="3592" width="0.5" style="48" customWidth="1"/>
    <col min="3593" max="3593" width="12.625" style="48" customWidth="1"/>
    <col min="3594" max="3594" width="0.5" style="48" customWidth="1"/>
    <col min="3595" max="3595" width="12.625" style="48" customWidth="1"/>
    <col min="3596" max="3596" width="0.5" style="48" customWidth="1"/>
    <col min="3597" max="3597" width="12.625" style="48" customWidth="1"/>
    <col min="3598" max="3598" width="0.5" style="48" customWidth="1"/>
    <col min="3599" max="3599" width="13.625" style="48" customWidth="1"/>
    <col min="3600" max="3600" width="0.5" style="48" customWidth="1"/>
    <col min="3601" max="3601" width="13.625" style="48" customWidth="1"/>
    <col min="3602" max="3602" width="0.5" style="48" customWidth="1"/>
    <col min="3603" max="3603" width="13.625" style="48" customWidth="1"/>
    <col min="3604" max="3604" width="0.5" style="48" customWidth="1"/>
    <col min="3605" max="3605" width="13.625" style="48" customWidth="1"/>
    <col min="3606" max="3606" width="2.125" style="48" customWidth="1"/>
    <col min="3607" max="3837" width="9.125" style="48"/>
    <col min="3838" max="3838" width="3.125" style="48" customWidth="1"/>
    <col min="3839" max="3839" width="3.75" style="48" customWidth="1"/>
    <col min="3840" max="3840" width="2.875" style="48" customWidth="1"/>
    <col min="3841" max="3841" width="1.125" style="48" customWidth="1"/>
    <col min="3842" max="3842" width="1.625" style="48" customWidth="1"/>
    <col min="3843" max="3843" width="18.5" style="48" customWidth="1"/>
    <col min="3844" max="3844" width="0.5" style="48" customWidth="1"/>
    <col min="3845" max="3845" width="25.25" style="48" customWidth="1"/>
    <col min="3846" max="3846" width="0.5" style="48" customWidth="1"/>
    <col min="3847" max="3847" width="12.625" style="48" customWidth="1"/>
    <col min="3848" max="3848" width="0.5" style="48" customWidth="1"/>
    <col min="3849" max="3849" width="12.625" style="48" customWidth="1"/>
    <col min="3850" max="3850" width="0.5" style="48" customWidth="1"/>
    <col min="3851" max="3851" width="12.625" style="48" customWidth="1"/>
    <col min="3852" max="3852" width="0.5" style="48" customWidth="1"/>
    <col min="3853" max="3853" width="12.625" style="48" customWidth="1"/>
    <col min="3854" max="3854" width="0.5" style="48" customWidth="1"/>
    <col min="3855" max="3855" width="13.625" style="48" customWidth="1"/>
    <col min="3856" max="3856" width="0.5" style="48" customWidth="1"/>
    <col min="3857" max="3857" width="13.625" style="48" customWidth="1"/>
    <col min="3858" max="3858" width="0.5" style="48" customWidth="1"/>
    <col min="3859" max="3859" width="13.625" style="48" customWidth="1"/>
    <col min="3860" max="3860" width="0.5" style="48" customWidth="1"/>
    <col min="3861" max="3861" width="13.625" style="48" customWidth="1"/>
    <col min="3862" max="3862" width="2.125" style="48" customWidth="1"/>
    <col min="3863" max="4093" width="9.125" style="48"/>
    <col min="4094" max="4094" width="3.125" style="48" customWidth="1"/>
    <col min="4095" max="4095" width="3.75" style="48" customWidth="1"/>
    <col min="4096" max="4096" width="2.875" style="48" customWidth="1"/>
    <col min="4097" max="4097" width="1.125" style="48" customWidth="1"/>
    <col min="4098" max="4098" width="1.625" style="48" customWidth="1"/>
    <col min="4099" max="4099" width="18.5" style="48" customWidth="1"/>
    <col min="4100" max="4100" width="0.5" style="48" customWidth="1"/>
    <col min="4101" max="4101" width="25.25" style="48" customWidth="1"/>
    <col min="4102" max="4102" width="0.5" style="48" customWidth="1"/>
    <col min="4103" max="4103" width="12.625" style="48" customWidth="1"/>
    <col min="4104" max="4104" width="0.5" style="48" customWidth="1"/>
    <col min="4105" max="4105" width="12.625" style="48" customWidth="1"/>
    <col min="4106" max="4106" width="0.5" style="48" customWidth="1"/>
    <col min="4107" max="4107" width="12.625" style="48" customWidth="1"/>
    <col min="4108" max="4108" width="0.5" style="48" customWidth="1"/>
    <col min="4109" max="4109" width="12.625" style="48" customWidth="1"/>
    <col min="4110" max="4110" width="0.5" style="48" customWidth="1"/>
    <col min="4111" max="4111" width="13.625" style="48" customWidth="1"/>
    <col min="4112" max="4112" width="0.5" style="48" customWidth="1"/>
    <col min="4113" max="4113" width="13.625" style="48" customWidth="1"/>
    <col min="4114" max="4114" width="0.5" style="48" customWidth="1"/>
    <col min="4115" max="4115" width="13.625" style="48" customWidth="1"/>
    <col min="4116" max="4116" width="0.5" style="48" customWidth="1"/>
    <col min="4117" max="4117" width="13.625" style="48" customWidth="1"/>
    <col min="4118" max="4118" width="2.125" style="48" customWidth="1"/>
    <col min="4119" max="4349" width="9.125" style="48"/>
    <col min="4350" max="4350" width="3.125" style="48" customWidth="1"/>
    <col min="4351" max="4351" width="3.75" style="48" customWidth="1"/>
    <col min="4352" max="4352" width="2.875" style="48" customWidth="1"/>
    <col min="4353" max="4353" width="1.125" style="48" customWidth="1"/>
    <col min="4354" max="4354" width="1.625" style="48" customWidth="1"/>
    <col min="4355" max="4355" width="18.5" style="48" customWidth="1"/>
    <col min="4356" max="4356" width="0.5" style="48" customWidth="1"/>
    <col min="4357" max="4357" width="25.25" style="48" customWidth="1"/>
    <col min="4358" max="4358" width="0.5" style="48" customWidth="1"/>
    <col min="4359" max="4359" width="12.625" style="48" customWidth="1"/>
    <col min="4360" max="4360" width="0.5" style="48" customWidth="1"/>
    <col min="4361" max="4361" width="12.625" style="48" customWidth="1"/>
    <col min="4362" max="4362" width="0.5" style="48" customWidth="1"/>
    <col min="4363" max="4363" width="12.625" style="48" customWidth="1"/>
    <col min="4364" max="4364" width="0.5" style="48" customWidth="1"/>
    <col min="4365" max="4365" width="12.625" style="48" customWidth="1"/>
    <col min="4366" max="4366" width="0.5" style="48" customWidth="1"/>
    <col min="4367" max="4367" width="13.625" style="48" customWidth="1"/>
    <col min="4368" max="4368" width="0.5" style="48" customWidth="1"/>
    <col min="4369" max="4369" width="13.625" style="48" customWidth="1"/>
    <col min="4370" max="4370" width="0.5" style="48" customWidth="1"/>
    <col min="4371" max="4371" width="13.625" style="48" customWidth="1"/>
    <col min="4372" max="4372" width="0.5" style="48" customWidth="1"/>
    <col min="4373" max="4373" width="13.625" style="48" customWidth="1"/>
    <col min="4374" max="4374" width="2.125" style="48" customWidth="1"/>
    <col min="4375" max="4605" width="9.125" style="48"/>
    <col min="4606" max="4606" width="3.125" style="48" customWidth="1"/>
    <col min="4607" max="4607" width="3.75" style="48" customWidth="1"/>
    <col min="4608" max="4608" width="2.875" style="48" customWidth="1"/>
    <col min="4609" max="4609" width="1.125" style="48" customWidth="1"/>
    <col min="4610" max="4610" width="1.625" style="48" customWidth="1"/>
    <col min="4611" max="4611" width="18.5" style="48" customWidth="1"/>
    <col min="4612" max="4612" width="0.5" style="48" customWidth="1"/>
    <col min="4613" max="4613" width="25.25" style="48" customWidth="1"/>
    <col min="4614" max="4614" width="0.5" style="48" customWidth="1"/>
    <col min="4615" max="4615" width="12.625" style="48" customWidth="1"/>
    <col min="4616" max="4616" width="0.5" style="48" customWidth="1"/>
    <col min="4617" max="4617" width="12.625" style="48" customWidth="1"/>
    <col min="4618" max="4618" width="0.5" style="48" customWidth="1"/>
    <col min="4619" max="4619" width="12.625" style="48" customWidth="1"/>
    <col min="4620" max="4620" width="0.5" style="48" customWidth="1"/>
    <col min="4621" max="4621" width="12.625" style="48" customWidth="1"/>
    <col min="4622" max="4622" width="0.5" style="48" customWidth="1"/>
    <col min="4623" max="4623" width="13.625" style="48" customWidth="1"/>
    <col min="4624" max="4624" width="0.5" style="48" customWidth="1"/>
    <col min="4625" max="4625" width="13.625" style="48" customWidth="1"/>
    <col min="4626" max="4626" width="0.5" style="48" customWidth="1"/>
    <col min="4627" max="4627" width="13.625" style="48" customWidth="1"/>
    <col min="4628" max="4628" width="0.5" style="48" customWidth="1"/>
    <col min="4629" max="4629" width="13.625" style="48" customWidth="1"/>
    <col min="4630" max="4630" width="2.125" style="48" customWidth="1"/>
    <col min="4631" max="4861" width="9.125" style="48"/>
    <col min="4862" max="4862" width="3.125" style="48" customWidth="1"/>
    <col min="4863" max="4863" width="3.75" style="48" customWidth="1"/>
    <col min="4864" max="4864" width="2.875" style="48" customWidth="1"/>
    <col min="4865" max="4865" width="1.125" style="48" customWidth="1"/>
    <col min="4866" max="4866" width="1.625" style="48" customWidth="1"/>
    <col min="4867" max="4867" width="18.5" style="48" customWidth="1"/>
    <col min="4868" max="4868" width="0.5" style="48" customWidth="1"/>
    <col min="4869" max="4869" width="25.25" style="48" customWidth="1"/>
    <col min="4870" max="4870" width="0.5" style="48" customWidth="1"/>
    <col min="4871" max="4871" width="12.625" style="48" customWidth="1"/>
    <col min="4872" max="4872" width="0.5" style="48" customWidth="1"/>
    <col min="4873" max="4873" width="12.625" style="48" customWidth="1"/>
    <col min="4874" max="4874" width="0.5" style="48" customWidth="1"/>
    <col min="4875" max="4875" width="12.625" style="48" customWidth="1"/>
    <col min="4876" max="4876" width="0.5" style="48" customWidth="1"/>
    <col min="4877" max="4877" width="12.625" style="48" customWidth="1"/>
    <col min="4878" max="4878" width="0.5" style="48" customWidth="1"/>
    <col min="4879" max="4879" width="13.625" style="48" customWidth="1"/>
    <col min="4880" max="4880" width="0.5" style="48" customWidth="1"/>
    <col min="4881" max="4881" width="13.625" style="48" customWidth="1"/>
    <col min="4882" max="4882" width="0.5" style="48" customWidth="1"/>
    <col min="4883" max="4883" width="13.625" style="48" customWidth="1"/>
    <col min="4884" max="4884" width="0.5" style="48" customWidth="1"/>
    <col min="4885" max="4885" width="13.625" style="48" customWidth="1"/>
    <col min="4886" max="4886" width="2.125" style="48" customWidth="1"/>
    <col min="4887" max="5117" width="9.125" style="48"/>
    <col min="5118" max="5118" width="3.125" style="48" customWidth="1"/>
    <col min="5119" max="5119" width="3.75" style="48" customWidth="1"/>
    <col min="5120" max="5120" width="2.875" style="48" customWidth="1"/>
    <col min="5121" max="5121" width="1.125" style="48" customWidth="1"/>
    <col min="5122" max="5122" width="1.625" style="48" customWidth="1"/>
    <col min="5123" max="5123" width="18.5" style="48" customWidth="1"/>
    <col min="5124" max="5124" width="0.5" style="48" customWidth="1"/>
    <col min="5125" max="5125" width="25.25" style="48" customWidth="1"/>
    <col min="5126" max="5126" width="0.5" style="48" customWidth="1"/>
    <col min="5127" max="5127" width="12.625" style="48" customWidth="1"/>
    <col min="5128" max="5128" width="0.5" style="48" customWidth="1"/>
    <col min="5129" max="5129" width="12.625" style="48" customWidth="1"/>
    <col min="5130" max="5130" width="0.5" style="48" customWidth="1"/>
    <col min="5131" max="5131" width="12.625" style="48" customWidth="1"/>
    <col min="5132" max="5132" width="0.5" style="48" customWidth="1"/>
    <col min="5133" max="5133" width="12.625" style="48" customWidth="1"/>
    <col min="5134" max="5134" width="0.5" style="48" customWidth="1"/>
    <col min="5135" max="5135" width="13.625" style="48" customWidth="1"/>
    <col min="5136" max="5136" width="0.5" style="48" customWidth="1"/>
    <col min="5137" max="5137" width="13.625" style="48" customWidth="1"/>
    <col min="5138" max="5138" width="0.5" style="48" customWidth="1"/>
    <col min="5139" max="5139" width="13.625" style="48" customWidth="1"/>
    <col min="5140" max="5140" width="0.5" style="48" customWidth="1"/>
    <col min="5141" max="5141" width="13.625" style="48" customWidth="1"/>
    <col min="5142" max="5142" width="2.125" style="48" customWidth="1"/>
    <col min="5143" max="5373" width="9.125" style="48"/>
    <col min="5374" max="5374" width="3.125" style="48" customWidth="1"/>
    <col min="5375" max="5375" width="3.75" style="48" customWidth="1"/>
    <col min="5376" max="5376" width="2.875" style="48" customWidth="1"/>
    <col min="5377" max="5377" width="1.125" style="48" customWidth="1"/>
    <col min="5378" max="5378" width="1.625" style="48" customWidth="1"/>
    <col min="5379" max="5379" width="18.5" style="48" customWidth="1"/>
    <col min="5380" max="5380" width="0.5" style="48" customWidth="1"/>
    <col min="5381" max="5381" width="25.25" style="48" customWidth="1"/>
    <col min="5382" max="5382" width="0.5" style="48" customWidth="1"/>
    <col min="5383" max="5383" width="12.625" style="48" customWidth="1"/>
    <col min="5384" max="5384" width="0.5" style="48" customWidth="1"/>
    <col min="5385" max="5385" width="12.625" style="48" customWidth="1"/>
    <col min="5386" max="5386" width="0.5" style="48" customWidth="1"/>
    <col min="5387" max="5387" width="12.625" style="48" customWidth="1"/>
    <col min="5388" max="5388" width="0.5" style="48" customWidth="1"/>
    <col min="5389" max="5389" width="12.625" style="48" customWidth="1"/>
    <col min="5390" max="5390" width="0.5" style="48" customWidth="1"/>
    <col min="5391" max="5391" width="13.625" style="48" customWidth="1"/>
    <col min="5392" max="5392" width="0.5" style="48" customWidth="1"/>
    <col min="5393" max="5393" width="13.625" style="48" customWidth="1"/>
    <col min="5394" max="5394" width="0.5" style="48" customWidth="1"/>
    <col min="5395" max="5395" width="13.625" style="48" customWidth="1"/>
    <col min="5396" max="5396" width="0.5" style="48" customWidth="1"/>
    <col min="5397" max="5397" width="13.625" style="48" customWidth="1"/>
    <col min="5398" max="5398" width="2.125" style="48" customWidth="1"/>
    <col min="5399" max="5629" width="9.125" style="48"/>
    <col min="5630" max="5630" width="3.125" style="48" customWidth="1"/>
    <col min="5631" max="5631" width="3.75" style="48" customWidth="1"/>
    <col min="5632" max="5632" width="2.875" style="48" customWidth="1"/>
    <col min="5633" max="5633" width="1.125" style="48" customWidth="1"/>
    <col min="5634" max="5634" width="1.625" style="48" customWidth="1"/>
    <col min="5635" max="5635" width="18.5" style="48" customWidth="1"/>
    <col min="5636" max="5636" width="0.5" style="48" customWidth="1"/>
    <col min="5637" max="5637" width="25.25" style="48" customWidth="1"/>
    <col min="5638" max="5638" width="0.5" style="48" customWidth="1"/>
    <col min="5639" max="5639" width="12.625" style="48" customWidth="1"/>
    <col min="5640" max="5640" width="0.5" style="48" customWidth="1"/>
    <col min="5641" max="5641" width="12.625" style="48" customWidth="1"/>
    <col min="5642" max="5642" width="0.5" style="48" customWidth="1"/>
    <col min="5643" max="5643" width="12.625" style="48" customWidth="1"/>
    <col min="5644" max="5644" width="0.5" style="48" customWidth="1"/>
    <col min="5645" max="5645" width="12.625" style="48" customWidth="1"/>
    <col min="5646" max="5646" width="0.5" style="48" customWidth="1"/>
    <col min="5647" max="5647" width="13.625" style="48" customWidth="1"/>
    <col min="5648" max="5648" width="0.5" style="48" customWidth="1"/>
    <col min="5649" max="5649" width="13.625" style="48" customWidth="1"/>
    <col min="5650" max="5650" width="0.5" style="48" customWidth="1"/>
    <col min="5651" max="5651" width="13.625" style="48" customWidth="1"/>
    <col min="5652" max="5652" width="0.5" style="48" customWidth="1"/>
    <col min="5653" max="5653" width="13.625" style="48" customWidth="1"/>
    <col min="5654" max="5654" width="2.125" style="48" customWidth="1"/>
    <col min="5655" max="5885" width="9.125" style="48"/>
    <col min="5886" max="5886" width="3.125" style="48" customWidth="1"/>
    <col min="5887" max="5887" width="3.75" style="48" customWidth="1"/>
    <col min="5888" max="5888" width="2.875" style="48" customWidth="1"/>
    <col min="5889" max="5889" width="1.125" style="48" customWidth="1"/>
    <col min="5890" max="5890" width="1.625" style="48" customWidth="1"/>
    <col min="5891" max="5891" width="18.5" style="48" customWidth="1"/>
    <col min="5892" max="5892" width="0.5" style="48" customWidth="1"/>
    <col min="5893" max="5893" width="25.25" style="48" customWidth="1"/>
    <col min="5894" max="5894" width="0.5" style="48" customWidth="1"/>
    <col min="5895" max="5895" width="12.625" style="48" customWidth="1"/>
    <col min="5896" max="5896" width="0.5" style="48" customWidth="1"/>
    <col min="5897" max="5897" width="12.625" style="48" customWidth="1"/>
    <col min="5898" max="5898" width="0.5" style="48" customWidth="1"/>
    <col min="5899" max="5899" width="12.625" style="48" customWidth="1"/>
    <col min="5900" max="5900" width="0.5" style="48" customWidth="1"/>
    <col min="5901" max="5901" width="12.625" style="48" customWidth="1"/>
    <col min="5902" max="5902" width="0.5" style="48" customWidth="1"/>
    <col min="5903" max="5903" width="13.625" style="48" customWidth="1"/>
    <col min="5904" max="5904" width="0.5" style="48" customWidth="1"/>
    <col min="5905" max="5905" width="13.625" style="48" customWidth="1"/>
    <col min="5906" max="5906" width="0.5" style="48" customWidth="1"/>
    <col min="5907" max="5907" width="13.625" style="48" customWidth="1"/>
    <col min="5908" max="5908" width="0.5" style="48" customWidth="1"/>
    <col min="5909" max="5909" width="13.625" style="48" customWidth="1"/>
    <col min="5910" max="5910" width="2.125" style="48" customWidth="1"/>
    <col min="5911" max="6141" width="9.125" style="48"/>
    <col min="6142" max="6142" width="3.125" style="48" customWidth="1"/>
    <col min="6143" max="6143" width="3.75" style="48" customWidth="1"/>
    <col min="6144" max="6144" width="2.875" style="48" customWidth="1"/>
    <col min="6145" max="6145" width="1.125" style="48" customWidth="1"/>
    <col min="6146" max="6146" width="1.625" style="48" customWidth="1"/>
    <col min="6147" max="6147" width="18.5" style="48" customWidth="1"/>
    <col min="6148" max="6148" width="0.5" style="48" customWidth="1"/>
    <col min="6149" max="6149" width="25.25" style="48" customWidth="1"/>
    <col min="6150" max="6150" width="0.5" style="48" customWidth="1"/>
    <col min="6151" max="6151" width="12.625" style="48" customWidth="1"/>
    <col min="6152" max="6152" width="0.5" style="48" customWidth="1"/>
    <col min="6153" max="6153" width="12.625" style="48" customWidth="1"/>
    <col min="6154" max="6154" width="0.5" style="48" customWidth="1"/>
    <col min="6155" max="6155" width="12.625" style="48" customWidth="1"/>
    <col min="6156" max="6156" width="0.5" style="48" customWidth="1"/>
    <col min="6157" max="6157" width="12.625" style="48" customWidth="1"/>
    <col min="6158" max="6158" width="0.5" style="48" customWidth="1"/>
    <col min="6159" max="6159" width="13.625" style="48" customWidth="1"/>
    <col min="6160" max="6160" width="0.5" style="48" customWidth="1"/>
    <col min="6161" max="6161" width="13.625" style="48" customWidth="1"/>
    <col min="6162" max="6162" width="0.5" style="48" customWidth="1"/>
    <col min="6163" max="6163" width="13.625" style="48" customWidth="1"/>
    <col min="6164" max="6164" width="0.5" style="48" customWidth="1"/>
    <col min="6165" max="6165" width="13.625" style="48" customWidth="1"/>
    <col min="6166" max="6166" width="2.125" style="48" customWidth="1"/>
    <col min="6167" max="6397" width="9.125" style="48"/>
    <col min="6398" max="6398" width="3.125" style="48" customWidth="1"/>
    <col min="6399" max="6399" width="3.75" style="48" customWidth="1"/>
    <col min="6400" max="6400" width="2.875" style="48" customWidth="1"/>
    <col min="6401" max="6401" width="1.125" style="48" customWidth="1"/>
    <col min="6402" max="6402" width="1.625" style="48" customWidth="1"/>
    <col min="6403" max="6403" width="18.5" style="48" customWidth="1"/>
    <col min="6404" max="6404" width="0.5" style="48" customWidth="1"/>
    <col min="6405" max="6405" width="25.25" style="48" customWidth="1"/>
    <col min="6406" max="6406" width="0.5" style="48" customWidth="1"/>
    <col min="6407" max="6407" width="12.625" style="48" customWidth="1"/>
    <col min="6408" max="6408" width="0.5" style="48" customWidth="1"/>
    <col min="6409" max="6409" width="12.625" style="48" customWidth="1"/>
    <col min="6410" max="6410" width="0.5" style="48" customWidth="1"/>
    <col min="6411" max="6411" width="12.625" style="48" customWidth="1"/>
    <col min="6412" max="6412" width="0.5" style="48" customWidth="1"/>
    <col min="6413" max="6413" width="12.625" style="48" customWidth="1"/>
    <col min="6414" max="6414" width="0.5" style="48" customWidth="1"/>
    <col min="6415" max="6415" width="13.625" style="48" customWidth="1"/>
    <col min="6416" max="6416" width="0.5" style="48" customWidth="1"/>
    <col min="6417" max="6417" width="13.625" style="48" customWidth="1"/>
    <col min="6418" max="6418" width="0.5" style="48" customWidth="1"/>
    <col min="6419" max="6419" width="13.625" style="48" customWidth="1"/>
    <col min="6420" max="6420" width="0.5" style="48" customWidth="1"/>
    <col min="6421" max="6421" width="13.625" style="48" customWidth="1"/>
    <col min="6422" max="6422" width="2.125" style="48" customWidth="1"/>
    <col min="6423" max="6653" width="9.125" style="48"/>
    <col min="6654" max="6654" width="3.125" style="48" customWidth="1"/>
    <col min="6655" max="6655" width="3.75" style="48" customWidth="1"/>
    <col min="6656" max="6656" width="2.875" style="48" customWidth="1"/>
    <col min="6657" max="6657" width="1.125" style="48" customWidth="1"/>
    <col min="6658" max="6658" width="1.625" style="48" customWidth="1"/>
    <col min="6659" max="6659" width="18.5" style="48" customWidth="1"/>
    <col min="6660" max="6660" width="0.5" style="48" customWidth="1"/>
    <col min="6661" max="6661" width="25.25" style="48" customWidth="1"/>
    <col min="6662" max="6662" width="0.5" style="48" customWidth="1"/>
    <col min="6663" max="6663" width="12.625" style="48" customWidth="1"/>
    <col min="6664" max="6664" width="0.5" style="48" customWidth="1"/>
    <col min="6665" max="6665" width="12.625" style="48" customWidth="1"/>
    <col min="6666" max="6666" width="0.5" style="48" customWidth="1"/>
    <col min="6667" max="6667" width="12.625" style="48" customWidth="1"/>
    <col min="6668" max="6668" width="0.5" style="48" customWidth="1"/>
    <col min="6669" max="6669" width="12.625" style="48" customWidth="1"/>
    <col min="6670" max="6670" width="0.5" style="48" customWidth="1"/>
    <col min="6671" max="6671" width="13.625" style="48" customWidth="1"/>
    <col min="6672" max="6672" width="0.5" style="48" customWidth="1"/>
    <col min="6673" max="6673" width="13.625" style="48" customWidth="1"/>
    <col min="6674" max="6674" width="0.5" style="48" customWidth="1"/>
    <col min="6675" max="6675" width="13.625" style="48" customWidth="1"/>
    <col min="6676" max="6676" width="0.5" style="48" customWidth="1"/>
    <col min="6677" max="6677" width="13.625" style="48" customWidth="1"/>
    <col min="6678" max="6678" width="2.125" style="48" customWidth="1"/>
    <col min="6679" max="6909" width="9.125" style="48"/>
    <col min="6910" max="6910" width="3.125" style="48" customWidth="1"/>
    <col min="6911" max="6911" width="3.75" style="48" customWidth="1"/>
    <col min="6912" max="6912" width="2.875" style="48" customWidth="1"/>
    <col min="6913" max="6913" width="1.125" style="48" customWidth="1"/>
    <col min="6914" max="6914" width="1.625" style="48" customWidth="1"/>
    <col min="6915" max="6915" width="18.5" style="48" customWidth="1"/>
    <col min="6916" max="6916" width="0.5" style="48" customWidth="1"/>
    <col min="6917" max="6917" width="25.25" style="48" customWidth="1"/>
    <col min="6918" max="6918" width="0.5" style="48" customWidth="1"/>
    <col min="6919" max="6919" width="12.625" style="48" customWidth="1"/>
    <col min="6920" max="6920" width="0.5" style="48" customWidth="1"/>
    <col min="6921" max="6921" width="12.625" style="48" customWidth="1"/>
    <col min="6922" max="6922" width="0.5" style="48" customWidth="1"/>
    <col min="6923" max="6923" width="12.625" style="48" customWidth="1"/>
    <col min="6924" max="6924" width="0.5" style="48" customWidth="1"/>
    <col min="6925" max="6925" width="12.625" style="48" customWidth="1"/>
    <col min="6926" max="6926" width="0.5" style="48" customWidth="1"/>
    <col min="6927" max="6927" width="13.625" style="48" customWidth="1"/>
    <col min="6928" max="6928" width="0.5" style="48" customWidth="1"/>
    <col min="6929" max="6929" width="13.625" style="48" customWidth="1"/>
    <col min="6930" max="6930" width="0.5" style="48" customWidth="1"/>
    <col min="6931" max="6931" width="13.625" style="48" customWidth="1"/>
    <col min="6932" max="6932" width="0.5" style="48" customWidth="1"/>
    <col min="6933" max="6933" width="13.625" style="48" customWidth="1"/>
    <col min="6934" max="6934" width="2.125" style="48" customWidth="1"/>
    <col min="6935" max="7165" width="9.125" style="48"/>
    <col min="7166" max="7166" width="3.125" style="48" customWidth="1"/>
    <col min="7167" max="7167" width="3.75" style="48" customWidth="1"/>
    <col min="7168" max="7168" width="2.875" style="48" customWidth="1"/>
    <col min="7169" max="7169" width="1.125" style="48" customWidth="1"/>
    <col min="7170" max="7170" width="1.625" style="48" customWidth="1"/>
    <col min="7171" max="7171" width="18.5" style="48" customWidth="1"/>
    <col min="7172" max="7172" width="0.5" style="48" customWidth="1"/>
    <col min="7173" max="7173" width="25.25" style="48" customWidth="1"/>
    <col min="7174" max="7174" width="0.5" style="48" customWidth="1"/>
    <col min="7175" max="7175" width="12.625" style="48" customWidth="1"/>
    <col min="7176" max="7176" width="0.5" style="48" customWidth="1"/>
    <col min="7177" max="7177" width="12.625" style="48" customWidth="1"/>
    <col min="7178" max="7178" width="0.5" style="48" customWidth="1"/>
    <col min="7179" max="7179" width="12.625" style="48" customWidth="1"/>
    <col min="7180" max="7180" width="0.5" style="48" customWidth="1"/>
    <col min="7181" max="7181" width="12.625" style="48" customWidth="1"/>
    <col min="7182" max="7182" width="0.5" style="48" customWidth="1"/>
    <col min="7183" max="7183" width="13.625" style="48" customWidth="1"/>
    <col min="7184" max="7184" width="0.5" style="48" customWidth="1"/>
    <col min="7185" max="7185" width="13.625" style="48" customWidth="1"/>
    <col min="7186" max="7186" width="0.5" style="48" customWidth="1"/>
    <col min="7187" max="7187" width="13.625" style="48" customWidth="1"/>
    <col min="7188" max="7188" width="0.5" style="48" customWidth="1"/>
    <col min="7189" max="7189" width="13.625" style="48" customWidth="1"/>
    <col min="7190" max="7190" width="2.125" style="48" customWidth="1"/>
    <col min="7191" max="7421" width="9.125" style="48"/>
    <col min="7422" max="7422" width="3.125" style="48" customWidth="1"/>
    <col min="7423" max="7423" width="3.75" style="48" customWidth="1"/>
    <col min="7424" max="7424" width="2.875" style="48" customWidth="1"/>
    <col min="7425" max="7425" width="1.125" style="48" customWidth="1"/>
    <col min="7426" max="7426" width="1.625" style="48" customWidth="1"/>
    <col min="7427" max="7427" width="18.5" style="48" customWidth="1"/>
    <col min="7428" max="7428" width="0.5" style="48" customWidth="1"/>
    <col min="7429" max="7429" width="25.25" style="48" customWidth="1"/>
    <col min="7430" max="7430" width="0.5" style="48" customWidth="1"/>
    <col min="7431" max="7431" width="12.625" style="48" customWidth="1"/>
    <col min="7432" max="7432" width="0.5" style="48" customWidth="1"/>
    <col min="7433" max="7433" width="12.625" style="48" customWidth="1"/>
    <col min="7434" max="7434" width="0.5" style="48" customWidth="1"/>
    <col min="7435" max="7435" width="12.625" style="48" customWidth="1"/>
    <col min="7436" max="7436" width="0.5" style="48" customWidth="1"/>
    <col min="7437" max="7437" width="12.625" style="48" customWidth="1"/>
    <col min="7438" max="7438" width="0.5" style="48" customWidth="1"/>
    <col min="7439" max="7439" width="13.625" style="48" customWidth="1"/>
    <col min="7440" max="7440" width="0.5" style="48" customWidth="1"/>
    <col min="7441" max="7441" width="13.625" style="48" customWidth="1"/>
    <col min="7442" max="7442" width="0.5" style="48" customWidth="1"/>
    <col min="7443" max="7443" width="13.625" style="48" customWidth="1"/>
    <col min="7444" max="7444" width="0.5" style="48" customWidth="1"/>
    <col min="7445" max="7445" width="13.625" style="48" customWidth="1"/>
    <col min="7446" max="7446" width="2.125" style="48" customWidth="1"/>
    <col min="7447" max="7677" width="9.125" style="48"/>
    <col min="7678" max="7678" width="3.125" style="48" customWidth="1"/>
    <col min="7679" max="7679" width="3.75" style="48" customWidth="1"/>
    <col min="7680" max="7680" width="2.875" style="48" customWidth="1"/>
    <col min="7681" max="7681" width="1.125" style="48" customWidth="1"/>
    <col min="7682" max="7682" width="1.625" style="48" customWidth="1"/>
    <col min="7683" max="7683" width="18.5" style="48" customWidth="1"/>
    <col min="7684" max="7684" width="0.5" style="48" customWidth="1"/>
    <col min="7685" max="7685" width="25.25" style="48" customWidth="1"/>
    <col min="7686" max="7686" width="0.5" style="48" customWidth="1"/>
    <col min="7687" max="7687" width="12.625" style="48" customWidth="1"/>
    <col min="7688" max="7688" width="0.5" style="48" customWidth="1"/>
    <col min="7689" max="7689" width="12.625" style="48" customWidth="1"/>
    <col min="7690" max="7690" width="0.5" style="48" customWidth="1"/>
    <col min="7691" max="7691" width="12.625" style="48" customWidth="1"/>
    <col min="7692" max="7692" width="0.5" style="48" customWidth="1"/>
    <col min="7693" max="7693" width="12.625" style="48" customWidth="1"/>
    <col min="7694" max="7694" width="0.5" style="48" customWidth="1"/>
    <col min="7695" max="7695" width="13.625" style="48" customWidth="1"/>
    <col min="7696" max="7696" width="0.5" style="48" customWidth="1"/>
    <col min="7697" max="7697" width="13.625" style="48" customWidth="1"/>
    <col min="7698" max="7698" width="0.5" style="48" customWidth="1"/>
    <col min="7699" max="7699" width="13.625" style="48" customWidth="1"/>
    <col min="7700" max="7700" width="0.5" style="48" customWidth="1"/>
    <col min="7701" max="7701" width="13.625" style="48" customWidth="1"/>
    <col min="7702" max="7702" width="2.125" style="48" customWidth="1"/>
    <col min="7703" max="7933" width="9.125" style="48"/>
    <col min="7934" max="7934" width="3.125" style="48" customWidth="1"/>
    <col min="7935" max="7935" width="3.75" style="48" customWidth="1"/>
    <col min="7936" max="7936" width="2.875" style="48" customWidth="1"/>
    <col min="7937" max="7937" width="1.125" style="48" customWidth="1"/>
    <col min="7938" max="7938" width="1.625" style="48" customWidth="1"/>
    <col min="7939" max="7939" width="18.5" style="48" customWidth="1"/>
    <col min="7940" max="7940" width="0.5" style="48" customWidth="1"/>
    <col min="7941" max="7941" width="25.25" style="48" customWidth="1"/>
    <col min="7942" max="7942" width="0.5" style="48" customWidth="1"/>
    <col min="7943" max="7943" width="12.625" style="48" customWidth="1"/>
    <col min="7944" max="7944" width="0.5" style="48" customWidth="1"/>
    <col min="7945" max="7945" width="12.625" style="48" customWidth="1"/>
    <col min="7946" max="7946" width="0.5" style="48" customWidth="1"/>
    <col min="7947" max="7947" width="12.625" style="48" customWidth="1"/>
    <col min="7948" max="7948" width="0.5" style="48" customWidth="1"/>
    <col min="7949" max="7949" width="12.625" style="48" customWidth="1"/>
    <col min="7950" max="7950" width="0.5" style="48" customWidth="1"/>
    <col min="7951" max="7951" width="13.625" style="48" customWidth="1"/>
    <col min="7952" max="7952" width="0.5" style="48" customWidth="1"/>
    <col min="7953" max="7953" width="13.625" style="48" customWidth="1"/>
    <col min="7954" max="7954" width="0.5" style="48" customWidth="1"/>
    <col min="7955" max="7955" width="13.625" style="48" customWidth="1"/>
    <col min="7956" max="7956" width="0.5" style="48" customWidth="1"/>
    <col min="7957" max="7957" width="13.625" style="48" customWidth="1"/>
    <col min="7958" max="7958" width="2.125" style="48" customWidth="1"/>
    <col min="7959" max="8189" width="9.125" style="48"/>
    <col min="8190" max="8190" width="3.125" style="48" customWidth="1"/>
    <col min="8191" max="8191" width="3.75" style="48" customWidth="1"/>
    <col min="8192" max="8192" width="2.875" style="48" customWidth="1"/>
    <col min="8193" max="8193" width="1.125" style="48" customWidth="1"/>
    <col min="8194" max="8194" width="1.625" style="48" customWidth="1"/>
    <col min="8195" max="8195" width="18.5" style="48" customWidth="1"/>
    <col min="8196" max="8196" width="0.5" style="48" customWidth="1"/>
    <col min="8197" max="8197" width="25.25" style="48" customWidth="1"/>
    <col min="8198" max="8198" width="0.5" style="48" customWidth="1"/>
    <col min="8199" max="8199" width="12.625" style="48" customWidth="1"/>
    <col min="8200" max="8200" width="0.5" style="48" customWidth="1"/>
    <col min="8201" max="8201" width="12.625" style="48" customWidth="1"/>
    <col min="8202" max="8202" width="0.5" style="48" customWidth="1"/>
    <col min="8203" max="8203" width="12.625" style="48" customWidth="1"/>
    <col min="8204" max="8204" width="0.5" style="48" customWidth="1"/>
    <col min="8205" max="8205" width="12.625" style="48" customWidth="1"/>
    <col min="8206" max="8206" width="0.5" style="48" customWidth="1"/>
    <col min="8207" max="8207" width="13.625" style="48" customWidth="1"/>
    <col min="8208" max="8208" width="0.5" style="48" customWidth="1"/>
    <col min="8209" max="8209" width="13.625" style="48" customWidth="1"/>
    <col min="8210" max="8210" width="0.5" style="48" customWidth="1"/>
    <col min="8211" max="8211" width="13.625" style="48" customWidth="1"/>
    <col min="8212" max="8212" width="0.5" style="48" customWidth="1"/>
    <col min="8213" max="8213" width="13.625" style="48" customWidth="1"/>
    <col min="8214" max="8214" width="2.125" style="48" customWidth="1"/>
    <col min="8215" max="8445" width="9.125" style="48"/>
    <col min="8446" max="8446" width="3.125" style="48" customWidth="1"/>
    <col min="8447" max="8447" width="3.75" style="48" customWidth="1"/>
    <col min="8448" max="8448" width="2.875" style="48" customWidth="1"/>
    <col min="8449" max="8449" width="1.125" style="48" customWidth="1"/>
    <col min="8450" max="8450" width="1.625" style="48" customWidth="1"/>
    <col min="8451" max="8451" width="18.5" style="48" customWidth="1"/>
    <col min="8452" max="8452" width="0.5" style="48" customWidth="1"/>
    <col min="8453" max="8453" width="25.25" style="48" customWidth="1"/>
    <col min="8454" max="8454" width="0.5" style="48" customWidth="1"/>
    <col min="8455" max="8455" width="12.625" style="48" customWidth="1"/>
    <col min="8456" max="8456" width="0.5" style="48" customWidth="1"/>
    <col min="8457" max="8457" width="12.625" style="48" customWidth="1"/>
    <col min="8458" max="8458" width="0.5" style="48" customWidth="1"/>
    <col min="8459" max="8459" width="12.625" style="48" customWidth="1"/>
    <col min="8460" max="8460" width="0.5" style="48" customWidth="1"/>
    <col min="8461" max="8461" width="12.625" style="48" customWidth="1"/>
    <col min="8462" max="8462" width="0.5" style="48" customWidth="1"/>
    <col min="8463" max="8463" width="13.625" style="48" customWidth="1"/>
    <col min="8464" max="8464" width="0.5" style="48" customWidth="1"/>
    <col min="8465" max="8465" width="13.625" style="48" customWidth="1"/>
    <col min="8466" max="8466" width="0.5" style="48" customWidth="1"/>
    <col min="8467" max="8467" width="13.625" style="48" customWidth="1"/>
    <col min="8468" max="8468" width="0.5" style="48" customWidth="1"/>
    <col min="8469" max="8469" width="13.625" style="48" customWidth="1"/>
    <col min="8470" max="8470" width="2.125" style="48" customWidth="1"/>
    <col min="8471" max="8701" width="9.125" style="48"/>
    <col min="8702" max="8702" width="3.125" style="48" customWidth="1"/>
    <col min="8703" max="8703" width="3.75" style="48" customWidth="1"/>
    <col min="8704" max="8704" width="2.875" style="48" customWidth="1"/>
    <col min="8705" max="8705" width="1.125" style="48" customWidth="1"/>
    <col min="8706" max="8706" width="1.625" style="48" customWidth="1"/>
    <col min="8707" max="8707" width="18.5" style="48" customWidth="1"/>
    <col min="8708" max="8708" width="0.5" style="48" customWidth="1"/>
    <col min="8709" max="8709" width="25.25" style="48" customWidth="1"/>
    <col min="8710" max="8710" width="0.5" style="48" customWidth="1"/>
    <col min="8711" max="8711" width="12.625" style="48" customWidth="1"/>
    <col min="8712" max="8712" width="0.5" style="48" customWidth="1"/>
    <col min="8713" max="8713" width="12.625" style="48" customWidth="1"/>
    <col min="8714" max="8714" width="0.5" style="48" customWidth="1"/>
    <col min="8715" max="8715" width="12.625" style="48" customWidth="1"/>
    <col min="8716" max="8716" width="0.5" style="48" customWidth="1"/>
    <col min="8717" max="8717" width="12.625" style="48" customWidth="1"/>
    <col min="8718" max="8718" width="0.5" style="48" customWidth="1"/>
    <col min="8719" max="8719" width="13.625" style="48" customWidth="1"/>
    <col min="8720" max="8720" width="0.5" style="48" customWidth="1"/>
    <col min="8721" max="8721" width="13.625" style="48" customWidth="1"/>
    <col min="8722" max="8722" width="0.5" style="48" customWidth="1"/>
    <col min="8723" max="8723" width="13.625" style="48" customWidth="1"/>
    <col min="8724" max="8724" width="0.5" style="48" customWidth="1"/>
    <col min="8725" max="8725" width="13.625" style="48" customWidth="1"/>
    <col min="8726" max="8726" width="2.125" style="48" customWidth="1"/>
    <col min="8727" max="8957" width="9.125" style="48"/>
    <col min="8958" max="8958" width="3.125" style="48" customWidth="1"/>
    <col min="8959" max="8959" width="3.75" style="48" customWidth="1"/>
    <col min="8960" max="8960" width="2.875" style="48" customWidth="1"/>
    <col min="8961" max="8961" width="1.125" style="48" customWidth="1"/>
    <col min="8962" max="8962" width="1.625" style="48" customWidth="1"/>
    <col min="8963" max="8963" width="18.5" style="48" customWidth="1"/>
    <col min="8964" max="8964" width="0.5" style="48" customWidth="1"/>
    <col min="8965" max="8965" width="25.25" style="48" customWidth="1"/>
    <col min="8966" max="8966" width="0.5" style="48" customWidth="1"/>
    <col min="8967" max="8967" width="12.625" style="48" customWidth="1"/>
    <col min="8968" max="8968" width="0.5" style="48" customWidth="1"/>
    <col min="8969" max="8969" width="12.625" style="48" customWidth="1"/>
    <col min="8970" max="8970" width="0.5" style="48" customWidth="1"/>
    <col min="8971" max="8971" width="12.625" style="48" customWidth="1"/>
    <col min="8972" max="8972" width="0.5" style="48" customWidth="1"/>
    <col min="8973" max="8973" width="12.625" style="48" customWidth="1"/>
    <col min="8974" max="8974" width="0.5" style="48" customWidth="1"/>
    <col min="8975" max="8975" width="13.625" style="48" customWidth="1"/>
    <col min="8976" max="8976" width="0.5" style="48" customWidth="1"/>
    <col min="8977" max="8977" width="13.625" style="48" customWidth="1"/>
    <col min="8978" max="8978" width="0.5" style="48" customWidth="1"/>
    <col min="8979" max="8979" width="13.625" style="48" customWidth="1"/>
    <col min="8980" max="8980" width="0.5" style="48" customWidth="1"/>
    <col min="8981" max="8981" width="13.625" style="48" customWidth="1"/>
    <col min="8982" max="8982" width="2.125" style="48" customWidth="1"/>
    <col min="8983" max="9213" width="9.125" style="48"/>
    <col min="9214" max="9214" width="3.125" style="48" customWidth="1"/>
    <col min="9215" max="9215" width="3.75" style="48" customWidth="1"/>
    <col min="9216" max="9216" width="2.875" style="48" customWidth="1"/>
    <col min="9217" max="9217" width="1.125" style="48" customWidth="1"/>
    <col min="9218" max="9218" width="1.625" style="48" customWidth="1"/>
    <col min="9219" max="9219" width="18.5" style="48" customWidth="1"/>
    <col min="9220" max="9220" width="0.5" style="48" customWidth="1"/>
    <col min="9221" max="9221" width="25.25" style="48" customWidth="1"/>
    <col min="9222" max="9222" width="0.5" style="48" customWidth="1"/>
    <col min="9223" max="9223" width="12.625" style="48" customWidth="1"/>
    <col min="9224" max="9224" width="0.5" style="48" customWidth="1"/>
    <col min="9225" max="9225" width="12.625" style="48" customWidth="1"/>
    <col min="9226" max="9226" width="0.5" style="48" customWidth="1"/>
    <col min="9227" max="9227" width="12.625" style="48" customWidth="1"/>
    <col min="9228" max="9228" width="0.5" style="48" customWidth="1"/>
    <col min="9229" max="9229" width="12.625" style="48" customWidth="1"/>
    <col min="9230" max="9230" width="0.5" style="48" customWidth="1"/>
    <col min="9231" max="9231" width="13.625" style="48" customWidth="1"/>
    <col min="9232" max="9232" width="0.5" style="48" customWidth="1"/>
    <col min="9233" max="9233" width="13.625" style="48" customWidth="1"/>
    <col min="9234" max="9234" width="0.5" style="48" customWidth="1"/>
    <col min="9235" max="9235" width="13.625" style="48" customWidth="1"/>
    <col min="9236" max="9236" width="0.5" style="48" customWidth="1"/>
    <col min="9237" max="9237" width="13.625" style="48" customWidth="1"/>
    <col min="9238" max="9238" width="2.125" style="48" customWidth="1"/>
    <col min="9239" max="9469" width="9.125" style="48"/>
    <col min="9470" max="9470" width="3.125" style="48" customWidth="1"/>
    <col min="9471" max="9471" width="3.75" style="48" customWidth="1"/>
    <col min="9472" max="9472" width="2.875" style="48" customWidth="1"/>
    <col min="9473" max="9473" width="1.125" style="48" customWidth="1"/>
    <col min="9474" max="9474" width="1.625" style="48" customWidth="1"/>
    <col min="9475" max="9475" width="18.5" style="48" customWidth="1"/>
    <col min="9476" max="9476" width="0.5" style="48" customWidth="1"/>
    <col min="9477" max="9477" width="25.25" style="48" customWidth="1"/>
    <col min="9478" max="9478" width="0.5" style="48" customWidth="1"/>
    <col min="9479" max="9479" width="12.625" style="48" customWidth="1"/>
    <col min="9480" max="9480" width="0.5" style="48" customWidth="1"/>
    <col min="9481" max="9481" width="12.625" style="48" customWidth="1"/>
    <col min="9482" max="9482" width="0.5" style="48" customWidth="1"/>
    <col min="9483" max="9483" width="12.625" style="48" customWidth="1"/>
    <col min="9484" max="9484" width="0.5" style="48" customWidth="1"/>
    <col min="9485" max="9485" width="12.625" style="48" customWidth="1"/>
    <col min="9486" max="9486" width="0.5" style="48" customWidth="1"/>
    <col min="9487" max="9487" width="13.625" style="48" customWidth="1"/>
    <col min="9488" max="9488" width="0.5" style="48" customWidth="1"/>
    <col min="9489" max="9489" width="13.625" style="48" customWidth="1"/>
    <col min="9490" max="9490" width="0.5" style="48" customWidth="1"/>
    <col min="9491" max="9491" width="13.625" style="48" customWidth="1"/>
    <col min="9492" max="9492" width="0.5" style="48" customWidth="1"/>
    <col min="9493" max="9493" width="13.625" style="48" customWidth="1"/>
    <col min="9494" max="9494" width="2.125" style="48" customWidth="1"/>
    <col min="9495" max="9725" width="9.125" style="48"/>
    <col min="9726" max="9726" width="3.125" style="48" customWidth="1"/>
    <col min="9727" max="9727" width="3.75" style="48" customWidth="1"/>
    <col min="9728" max="9728" width="2.875" style="48" customWidth="1"/>
    <col min="9729" max="9729" width="1.125" style="48" customWidth="1"/>
    <col min="9730" max="9730" width="1.625" style="48" customWidth="1"/>
    <col min="9731" max="9731" width="18.5" style="48" customWidth="1"/>
    <col min="9732" max="9732" width="0.5" style="48" customWidth="1"/>
    <col min="9733" max="9733" width="25.25" style="48" customWidth="1"/>
    <col min="9734" max="9734" width="0.5" style="48" customWidth="1"/>
    <col min="9735" max="9735" width="12.625" style="48" customWidth="1"/>
    <col min="9736" max="9736" width="0.5" style="48" customWidth="1"/>
    <col min="9737" max="9737" width="12.625" style="48" customWidth="1"/>
    <col min="9738" max="9738" width="0.5" style="48" customWidth="1"/>
    <col min="9739" max="9739" width="12.625" style="48" customWidth="1"/>
    <col min="9740" max="9740" width="0.5" style="48" customWidth="1"/>
    <col min="9741" max="9741" width="12.625" style="48" customWidth="1"/>
    <col min="9742" max="9742" width="0.5" style="48" customWidth="1"/>
    <col min="9743" max="9743" width="13.625" style="48" customWidth="1"/>
    <col min="9744" max="9744" width="0.5" style="48" customWidth="1"/>
    <col min="9745" max="9745" width="13.625" style="48" customWidth="1"/>
    <col min="9746" max="9746" width="0.5" style="48" customWidth="1"/>
    <col min="9747" max="9747" width="13.625" style="48" customWidth="1"/>
    <col min="9748" max="9748" width="0.5" style="48" customWidth="1"/>
    <col min="9749" max="9749" width="13.625" style="48" customWidth="1"/>
    <col min="9750" max="9750" width="2.125" style="48" customWidth="1"/>
    <col min="9751" max="9981" width="9.125" style="48"/>
    <col min="9982" max="9982" width="3.125" style="48" customWidth="1"/>
    <col min="9983" max="9983" width="3.75" style="48" customWidth="1"/>
    <col min="9984" max="9984" width="2.875" style="48" customWidth="1"/>
    <col min="9985" max="9985" width="1.125" style="48" customWidth="1"/>
    <col min="9986" max="9986" width="1.625" style="48" customWidth="1"/>
    <col min="9987" max="9987" width="18.5" style="48" customWidth="1"/>
    <col min="9988" max="9988" width="0.5" style="48" customWidth="1"/>
    <col min="9989" max="9989" width="25.25" style="48" customWidth="1"/>
    <col min="9990" max="9990" width="0.5" style="48" customWidth="1"/>
    <col min="9991" max="9991" width="12.625" style="48" customWidth="1"/>
    <col min="9992" max="9992" width="0.5" style="48" customWidth="1"/>
    <col min="9993" max="9993" width="12.625" style="48" customWidth="1"/>
    <col min="9994" max="9994" width="0.5" style="48" customWidth="1"/>
    <col min="9995" max="9995" width="12.625" style="48" customWidth="1"/>
    <col min="9996" max="9996" width="0.5" style="48" customWidth="1"/>
    <col min="9997" max="9997" width="12.625" style="48" customWidth="1"/>
    <col min="9998" max="9998" width="0.5" style="48" customWidth="1"/>
    <col min="9999" max="9999" width="13.625" style="48" customWidth="1"/>
    <col min="10000" max="10000" width="0.5" style="48" customWidth="1"/>
    <col min="10001" max="10001" width="13.625" style="48" customWidth="1"/>
    <col min="10002" max="10002" width="0.5" style="48" customWidth="1"/>
    <col min="10003" max="10003" width="13.625" style="48" customWidth="1"/>
    <col min="10004" max="10004" width="0.5" style="48" customWidth="1"/>
    <col min="10005" max="10005" width="13.625" style="48" customWidth="1"/>
    <col min="10006" max="10006" width="2.125" style="48" customWidth="1"/>
    <col min="10007" max="10237" width="9.125" style="48"/>
    <col min="10238" max="10238" width="3.125" style="48" customWidth="1"/>
    <col min="10239" max="10239" width="3.75" style="48" customWidth="1"/>
    <col min="10240" max="10240" width="2.875" style="48" customWidth="1"/>
    <col min="10241" max="10241" width="1.125" style="48" customWidth="1"/>
    <col min="10242" max="10242" width="1.625" style="48" customWidth="1"/>
    <col min="10243" max="10243" width="18.5" style="48" customWidth="1"/>
    <col min="10244" max="10244" width="0.5" style="48" customWidth="1"/>
    <col min="10245" max="10245" width="25.25" style="48" customWidth="1"/>
    <col min="10246" max="10246" width="0.5" style="48" customWidth="1"/>
    <col min="10247" max="10247" width="12.625" style="48" customWidth="1"/>
    <col min="10248" max="10248" width="0.5" style="48" customWidth="1"/>
    <col min="10249" max="10249" width="12.625" style="48" customWidth="1"/>
    <col min="10250" max="10250" width="0.5" style="48" customWidth="1"/>
    <col min="10251" max="10251" width="12.625" style="48" customWidth="1"/>
    <col min="10252" max="10252" width="0.5" style="48" customWidth="1"/>
    <col min="10253" max="10253" width="12.625" style="48" customWidth="1"/>
    <col min="10254" max="10254" width="0.5" style="48" customWidth="1"/>
    <col min="10255" max="10255" width="13.625" style="48" customWidth="1"/>
    <col min="10256" max="10256" width="0.5" style="48" customWidth="1"/>
    <col min="10257" max="10257" width="13.625" style="48" customWidth="1"/>
    <col min="10258" max="10258" width="0.5" style="48" customWidth="1"/>
    <col min="10259" max="10259" width="13.625" style="48" customWidth="1"/>
    <col min="10260" max="10260" width="0.5" style="48" customWidth="1"/>
    <col min="10261" max="10261" width="13.625" style="48" customWidth="1"/>
    <col min="10262" max="10262" width="2.125" style="48" customWidth="1"/>
    <col min="10263" max="10493" width="9.125" style="48"/>
    <col min="10494" max="10494" width="3.125" style="48" customWidth="1"/>
    <col min="10495" max="10495" width="3.75" style="48" customWidth="1"/>
    <col min="10496" max="10496" width="2.875" style="48" customWidth="1"/>
    <col min="10497" max="10497" width="1.125" style="48" customWidth="1"/>
    <col min="10498" max="10498" width="1.625" style="48" customWidth="1"/>
    <col min="10499" max="10499" width="18.5" style="48" customWidth="1"/>
    <col min="10500" max="10500" width="0.5" style="48" customWidth="1"/>
    <col min="10501" max="10501" width="25.25" style="48" customWidth="1"/>
    <col min="10502" max="10502" width="0.5" style="48" customWidth="1"/>
    <col min="10503" max="10503" width="12.625" style="48" customWidth="1"/>
    <col min="10504" max="10504" width="0.5" style="48" customWidth="1"/>
    <col min="10505" max="10505" width="12.625" style="48" customWidth="1"/>
    <col min="10506" max="10506" width="0.5" style="48" customWidth="1"/>
    <col min="10507" max="10507" width="12.625" style="48" customWidth="1"/>
    <col min="10508" max="10508" width="0.5" style="48" customWidth="1"/>
    <col min="10509" max="10509" width="12.625" style="48" customWidth="1"/>
    <col min="10510" max="10510" width="0.5" style="48" customWidth="1"/>
    <col min="10511" max="10511" width="13.625" style="48" customWidth="1"/>
    <col min="10512" max="10512" width="0.5" style="48" customWidth="1"/>
    <col min="10513" max="10513" width="13.625" style="48" customWidth="1"/>
    <col min="10514" max="10514" width="0.5" style="48" customWidth="1"/>
    <col min="10515" max="10515" width="13.625" style="48" customWidth="1"/>
    <col min="10516" max="10516" width="0.5" style="48" customWidth="1"/>
    <col min="10517" max="10517" width="13.625" style="48" customWidth="1"/>
    <col min="10518" max="10518" width="2.125" style="48" customWidth="1"/>
    <col min="10519" max="10749" width="9.125" style="48"/>
    <col min="10750" max="10750" width="3.125" style="48" customWidth="1"/>
    <col min="10751" max="10751" width="3.75" style="48" customWidth="1"/>
    <col min="10752" max="10752" width="2.875" style="48" customWidth="1"/>
    <col min="10753" max="10753" width="1.125" style="48" customWidth="1"/>
    <col min="10754" max="10754" width="1.625" style="48" customWidth="1"/>
    <col min="10755" max="10755" width="18.5" style="48" customWidth="1"/>
    <col min="10756" max="10756" width="0.5" style="48" customWidth="1"/>
    <col min="10757" max="10757" width="25.25" style="48" customWidth="1"/>
    <col min="10758" max="10758" width="0.5" style="48" customWidth="1"/>
    <col min="10759" max="10759" width="12.625" style="48" customWidth="1"/>
    <col min="10760" max="10760" width="0.5" style="48" customWidth="1"/>
    <col min="10761" max="10761" width="12.625" style="48" customWidth="1"/>
    <col min="10762" max="10762" width="0.5" style="48" customWidth="1"/>
    <col min="10763" max="10763" width="12.625" style="48" customWidth="1"/>
    <col min="10764" max="10764" width="0.5" style="48" customWidth="1"/>
    <col min="10765" max="10765" width="12.625" style="48" customWidth="1"/>
    <col min="10766" max="10766" width="0.5" style="48" customWidth="1"/>
    <col min="10767" max="10767" width="13.625" style="48" customWidth="1"/>
    <col min="10768" max="10768" width="0.5" style="48" customWidth="1"/>
    <col min="10769" max="10769" width="13.625" style="48" customWidth="1"/>
    <col min="10770" max="10770" width="0.5" style="48" customWidth="1"/>
    <col min="10771" max="10771" width="13.625" style="48" customWidth="1"/>
    <col min="10772" max="10772" width="0.5" style="48" customWidth="1"/>
    <col min="10773" max="10773" width="13.625" style="48" customWidth="1"/>
    <col min="10774" max="10774" width="2.125" style="48" customWidth="1"/>
    <col min="10775" max="11005" width="9.125" style="48"/>
    <col min="11006" max="11006" width="3.125" style="48" customWidth="1"/>
    <col min="11007" max="11007" width="3.75" style="48" customWidth="1"/>
    <col min="11008" max="11008" width="2.875" style="48" customWidth="1"/>
    <col min="11009" max="11009" width="1.125" style="48" customWidth="1"/>
    <col min="11010" max="11010" width="1.625" style="48" customWidth="1"/>
    <col min="11011" max="11011" width="18.5" style="48" customWidth="1"/>
    <col min="11012" max="11012" width="0.5" style="48" customWidth="1"/>
    <col min="11013" max="11013" width="25.25" style="48" customWidth="1"/>
    <col min="11014" max="11014" width="0.5" style="48" customWidth="1"/>
    <col min="11015" max="11015" width="12.625" style="48" customWidth="1"/>
    <col min="11016" max="11016" width="0.5" style="48" customWidth="1"/>
    <col min="11017" max="11017" width="12.625" style="48" customWidth="1"/>
    <col min="11018" max="11018" width="0.5" style="48" customWidth="1"/>
    <col min="11019" max="11019" width="12.625" style="48" customWidth="1"/>
    <col min="11020" max="11020" width="0.5" style="48" customWidth="1"/>
    <col min="11021" max="11021" width="12.625" style="48" customWidth="1"/>
    <col min="11022" max="11022" width="0.5" style="48" customWidth="1"/>
    <col min="11023" max="11023" width="13.625" style="48" customWidth="1"/>
    <col min="11024" max="11024" width="0.5" style="48" customWidth="1"/>
    <col min="11025" max="11025" width="13.625" style="48" customWidth="1"/>
    <col min="11026" max="11026" width="0.5" style="48" customWidth="1"/>
    <col min="11027" max="11027" width="13.625" style="48" customWidth="1"/>
    <col min="11028" max="11028" width="0.5" style="48" customWidth="1"/>
    <col min="11029" max="11029" width="13.625" style="48" customWidth="1"/>
    <col min="11030" max="11030" width="2.125" style="48" customWidth="1"/>
    <col min="11031" max="11261" width="9.125" style="48"/>
    <col min="11262" max="11262" width="3.125" style="48" customWidth="1"/>
    <col min="11263" max="11263" width="3.75" style="48" customWidth="1"/>
    <col min="11264" max="11264" width="2.875" style="48" customWidth="1"/>
    <col min="11265" max="11265" width="1.125" style="48" customWidth="1"/>
    <col min="11266" max="11266" width="1.625" style="48" customWidth="1"/>
    <col min="11267" max="11267" width="18.5" style="48" customWidth="1"/>
    <col min="11268" max="11268" width="0.5" style="48" customWidth="1"/>
    <col min="11269" max="11269" width="25.25" style="48" customWidth="1"/>
    <col min="11270" max="11270" width="0.5" style="48" customWidth="1"/>
    <col min="11271" max="11271" width="12.625" style="48" customWidth="1"/>
    <col min="11272" max="11272" width="0.5" style="48" customWidth="1"/>
    <col min="11273" max="11273" width="12.625" style="48" customWidth="1"/>
    <col min="11274" max="11274" width="0.5" style="48" customWidth="1"/>
    <col min="11275" max="11275" width="12.625" style="48" customWidth="1"/>
    <col min="11276" max="11276" width="0.5" style="48" customWidth="1"/>
    <col min="11277" max="11277" width="12.625" style="48" customWidth="1"/>
    <col min="11278" max="11278" width="0.5" style="48" customWidth="1"/>
    <col min="11279" max="11279" width="13.625" style="48" customWidth="1"/>
    <col min="11280" max="11280" width="0.5" style="48" customWidth="1"/>
    <col min="11281" max="11281" width="13.625" style="48" customWidth="1"/>
    <col min="11282" max="11282" width="0.5" style="48" customWidth="1"/>
    <col min="11283" max="11283" width="13.625" style="48" customWidth="1"/>
    <col min="11284" max="11284" width="0.5" style="48" customWidth="1"/>
    <col min="11285" max="11285" width="13.625" style="48" customWidth="1"/>
    <col min="11286" max="11286" width="2.125" style="48" customWidth="1"/>
    <col min="11287" max="11517" width="9.125" style="48"/>
    <col min="11518" max="11518" width="3.125" style="48" customWidth="1"/>
    <col min="11519" max="11519" width="3.75" style="48" customWidth="1"/>
    <col min="11520" max="11520" width="2.875" style="48" customWidth="1"/>
    <col min="11521" max="11521" width="1.125" style="48" customWidth="1"/>
    <col min="11522" max="11522" width="1.625" style="48" customWidth="1"/>
    <col min="11523" max="11523" width="18.5" style="48" customWidth="1"/>
    <col min="11524" max="11524" width="0.5" style="48" customWidth="1"/>
    <col min="11525" max="11525" width="25.25" style="48" customWidth="1"/>
    <col min="11526" max="11526" width="0.5" style="48" customWidth="1"/>
    <col min="11527" max="11527" width="12.625" style="48" customWidth="1"/>
    <col min="11528" max="11528" width="0.5" style="48" customWidth="1"/>
    <col min="11529" max="11529" width="12.625" style="48" customWidth="1"/>
    <col min="11530" max="11530" width="0.5" style="48" customWidth="1"/>
    <col min="11531" max="11531" width="12.625" style="48" customWidth="1"/>
    <col min="11532" max="11532" width="0.5" style="48" customWidth="1"/>
    <col min="11533" max="11533" width="12.625" style="48" customWidth="1"/>
    <col min="11534" max="11534" width="0.5" style="48" customWidth="1"/>
    <col min="11535" max="11535" width="13.625" style="48" customWidth="1"/>
    <col min="11536" max="11536" width="0.5" style="48" customWidth="1"/>
    <col min="11537" max="11537" width="13.625" style="48" customWidth="1"/>
    <col min="11538" max="11538" width="0.5" style="48" customWidth="1"/>
    <col min="11539" max="11539" width="13.625" style="48" customWidth="1"/>
    <col min="11540" max="11540" width="0.5" style="48" customWidth="1"/>
    <col min="11541" max="11541" width="13.625" style="48" customWidth="1"/>
    <col min="11542" max="11542" width="2.125" style="48" customWidth="1"/>
    <col min="11543" max="11773" width="9.125" style="48"/>
    <col min="11774" max="11774" width="3.125" style="48" customWidth="1"/>
    <col min="11775" max="11775" width="3.75" style="48" customWidth="1"/>
    <col min="11776" max="11776" width="2.875" style="48" customWidth="1"/>
    <col min="11777" max="11777" width="1.125" style="48" customWidth="1"/>
    <col min="11778" max="11778" width="1.625" style="48" customWidth="1"/>
    <col min="11779" max="11779" width="18.5" style="48" customWidth="1"/>
    <col min="11780" max="11780" width="0.5" style="48" customWidth="1"/>
    <col min="11781" max="11781" width="25.25" style="48" customWidth="1"/>
    <col min="11782" max="11782" width="0.5" style="48" customWidth="1"/>
    <col min="11783" max="11783" width="12.625" style="48" customWidth="1"/>
    <col min="11784" max="11784" width="0.5" style="48" customWidth="1"/>
    <col min="11785" max="11785" width="12.625" style="48" customWidth="1"/>
    <col min="11786" max="11786" width="0.5" style="48" customWidth="1"/>
    <col min="11787" max="11787" width="12.625" style="48" customWidth="1"/>
    <col min="11788" max="11788" width="0.5" style="48" customWidth="1"/>
    <col min="11789" max="11789" width="12.625" style="48" customWidth="1"/>
    <col min="11790" max="11790" width="0.5" style="48" customWidth="1"/>
    <col min="11791" max="11791" width="13.625" style="48" customWidth="1"/>
    <col min="11792" max="11792" width="0.5" style="48" customWidth="1"/>
    <col min="11793" max="11793" width="13.625" style="48" customWidth="1"/>
    <col min="11794" max="11794" width="0.5" style="48" customWidth="1"/>
    <col min="11795" max="11795" width="13.625" style="48" customWidth="1"/>
    <col min="11796" max="11796" width="0.5" style="48" customWidth="1"/>
    <col min="11797" max="11797" width="13.625" style="48" customWidth="1"/>
    <col min="11798" max="11798" width="2.125" style="48" customWidth="1"/>
    <col min="11799" max="12029" width="9.125" style="48"/>
    <col min="12030" max="12030" width="3.125" style="48" customWidth="1"/>
    <col min="12031" max="12031" width="3.75" style="48" customWidth="1"/>
    <col min="12032" max="12032" width="2.875" style="48" customWidth="1"/>
    <col min="12033" max="12033" width="1.125" style="48" customWidth="1"/>
    <col min="12034" max="12034" width="1.625" style="48" customWidth="1"/>
    <col min="12035" max="12035" width="18.5" style="48" customWidth="1"/>
    <col min="12036" max="12036" width="0.5" style="48" customWidth="1"/>
    <col min="12037" max="12037" width="25.25" style="48" customWidth="1"/>
    <col min="12038" max="12038" width="0.5" style="48" customWidth="1"/>
    <col min="12039" max="12039" width="12.625" style="48" customWidth="1"/>
    <col min="12040" max="12040" width="0.5" style="48" customWidth="1"/>
    <col min="12041" max="12041" width="12.625" style="48" customWidth="1"/>
    <col min="12042" max="12042" width="0.5" style="48" customWidth="1"/>
    <col min="12043" max="12043" width="12.625" style="48" customWidth="1"/>
    <col min="12044" max="12044" width="0.5" style="48" customWidth="1"/>
    <col min="12045" max="12045" width="12.625" style="48" customWidth="1"/>
    <col min="12046" max="12046" width="0.5" style="48" customWidth="1"/>
    <col min="12047" max="12047" width="13.625" style="48" customWidth="1"/>
    <col min="12048" max="12048" width="0.5" style="48" customWidth="1"/>
    <col min="12049" max="12049" width="13.625" style="48" customWidth="1"/>
    <col min="12050" max="12050" width="0.5" style="48" customWidth="1"/>
    <col min="12051" max="12051" width="13.625" style="48" customWidth="1"/>
    <col min="12052" max="12052" width="0.5" style="48" customWidth="1"/>
    <col min="12053" max="12053" width="13.625" style="48" customWidth="1"/>
    <col min="12054" max="12054" width="2.125" style="48" customWidth="1"/>
    <col min="12055" max="12285" width="9.125" style="48"/>
    <col min="12286" max="12286" width="3.125" style="48" customWidth="1"/>
    <col min="12287" max="12287" width="3.75" style="48" customWidth="1"/>
    <col min="12288" max="12288" width="2.875" style="48" customWidth="1"/>
    <col min="12289" max="12289" width="1.125" style="48" customWidth="1"/>
    <col min="12290" max="12290" width="1.625" style="48" customWidth="1"/>
    <col min="12291" max="12291" width="18.5" style="48" customWidth="1"/>
    <col min="12292" max="12292" width="0.5" style="48" customWidth="1"/>
    <col min="12293" max="12293" width="25.25" style="48" customWidth="1"/>
    <col min="12294" max="12294" width="0.5" style="48" customWidth="1"/>
    <col min="12295" max="12295" width="12.625" style="48" customWidth="1"/>
    <col min="12296" max="12296" width="0.5" style="48" customWidth="1"/>
    <col min="12297" max="12297" width="12.625" style="48" customWidth="1"/>
    <col min="12298" max="12298" width="0.5" style="48" customWidth="1"/>
    <col min="12299" max="12299" width="12.625" style="48" customWidth="1"/>
    <col min="12300" max="12300" width="0.5" style="48" customWidth="1"/>
    <col min="12301" max="12301" width="12.625" style="48" customWidth="1"/>
    <col min="12302" max="12302" width="0.5" style="48" customWidth="1"/>
    <col min="12303" max="12303" width="13.625" style="48" customWidth="1"/>
    <col min="12304" max="12304" width="0.5" style="48" customWidth="1"/>
    <col min="12305" max="12305" width="13.625" style="48" customWidth="1"/>
    <col min="12306" max="12306" width="0.5" style="48" customWidth="1"/>
    <col min="12307" max="12307" width="13.625" style="48" customWidth="1"/>
    <col min="12308" max="12308" width="0.5" style="48" customWidth="1"/>
    <col min="12309" max="12309" width="13.625" style="48" customWidth="1"/>
    <col min="12310" max="12310" width="2.125" style="48" customWidth="1"/>
    <col min="12311" max="12541" width="9.125" style="48"/>
    <col min="12542" max="12542" width="3.125" style="48" customWidth="1"/>
    <col min="12543" max="12543" width="3.75" style="48" customWidth="1"/>
    <col min="12544" max="12544" width="2.875" style="48" customWidth="1"/>
    <col min="12545" max="12545" width="1.125" style="48" customWidth="1"/>
    <col min="12546" max="12546" width="1.625" style="48" customWidth="1"/>
    <col min="12547" max="12547" width="18.5" style="48" customWidth="1"/>
    <col min="12548" max="12548" width="0.5" style="48" customWidth="1"/>
    <col min="12549" max="12549" width="25.25" style="48" customWidth="1"/>
    <col min="12550" max="12550" width="0.5" style="48" customWidth="1"/>
    <col min="12551" max="12551" width="12.625" style="48" customWidth="1"/>
    <col min="12552" max="12552" width="0.5" style="48" customWidth="1"/>
    <col min="12553" max="12553" width="12.625" style="48" customWidth="1"/>
    <col min="12554" max="12554" width="0.5" style="48" customWidth="1"/>
    <col min="12555" max="12555" width="12.625" style="48" customWidth="1"/>
    <col min="12556" max="12556" width="0.5" style="48" customWidth="1"/>
    <col min="12557" max="12557" width="12.625" style="48" customWidth="1"/>
    <col min="12558" max="12558" width="0.5" style="48" customWidth="1"/>
    <col min="12559" max="12559" width="13.625" style="48" customWidth="1"/>
    <col min="12560" max="12560" width="0.5" style="48" customWidth="1"/>
    <col min="12561" max="12561" width="13.625" style="48" customWidth="1"/>
    <col min="12562" max="12562" width="0.5" style="48" customWidth="1"/>
    <col min="12563" max="12563" width="13.625" style="48" customWidth="1"/>
    <col min="12564" max="12564" width="0.5" style="48" customWidth="1"/>
    <col min="12565" max="12565" width="13.625" style="48" customWidth="1"/>
    <col min="12566" max="12566" width="2.125" style="48" customWidth="1"/>
    <col min="12567" max="12797" width="9.125" style="48"/>
    <col min="12798" max="12798" width="3.125" style="48" customWidth="1"/>
    <col min="12799" max="12799" width="3.75" style="48" customWidth="1"/>
    <col min="12800" max="12800" width="2.875" style="48" customWidth="1"/>
    <col min="12801" max="12801" width="1.125" style="48" customWidth="1"/>
    <col min="12802" max="12802" width="1.625" style="48" customWidth="1"/>
    <col min="12803" max="12803" width="18.5" style="48" customWidth="1"/>
    <col min="12804" max="12804" width="0.5" style="48" customWidth="1"/>
    <col min="12805" max="12805" width="25.25" style="48" customWidth="1"/>
    <col min="12806" max="12806" width="0.5" style="48" customWidth="1"/>
    <col min="12807" max="12807" width="12.625" style="48" customWidth="1"/>
    <col min="12808" max="12808" width="0.5" style="48" customWidth="1"/>
    <col min="12809" max="12809" width="12.625" style="48" customWidth="1"/>
    <col min="12810" max="12810" width="0.5" style="48" customWidth="1"/>
    <col min="12811" max="12811" width="12.625" style="48" customWidth="1"/>
    <col min="12812" max="12812" width="0.5" style="48" customWidth="1"/>
    <col min="12813" max="12813" width="12.625" style="48" customWidth="1"/>
    <col min="12814" max="12814" width="0.5" style="48" customWidth="1"/>
    <col min="12815" max="12815" width="13.625" style="48" customWidth="1"/>
    <col min="12816" max="12816" width="0.5" style="48" customWidth="1"/>
    <col min="12817" max="12817" width="13.625" style="48" customWidth="1"/>
    <col min="12818" max="12818" width="0.5" style="48" customWidth="1"/>
    <col min="12819" max="12819" width="13.625" style="48" customWidth="1"/>
    <col min="12820" max="12820" width="0.5" style="48" customWidth="1"/>
    <col min="12821" max="12821" width="13.625" style="48" customWidth="1"/>
    <col min="12822" max="12822" width="2.125" style="48" customWidth="1"/>
    <col min="12823" max="13053" width="9.125" style="48"/>
    <col min="13054" max="13054" width="3.125" style="48" customWidth="1"/>
    <col min="13055" max="13055" width="3.75" style="48" customWidth="1"/>
    <col min="13056" max="13056" width="2.875" style="48" customWidth="1"/>
    <col min="13057" max="13057" width="1.125" style="48" customWidth="1"/>
    <col min="13058" max="13058" width="1.625" style="48" customWidth="1"/>
    <col min="13059" max="13059" width="18.5" style="48" customWidth="1"/>
    <col min="13060" max="13060" width="0.5" style="48" customWidth="1"/>
    <col min="13061" max="13061" width="25.25" style="48" customWidth="1"/>
    <col min="13062" max="13062" width="0.5" style="48" customWidth="1"/>
    <col min="13063" max="13063" width="12.625" style="48" customWidth="1"/>
    <col min="13064" max="13064" width="0.5" style="48" customWidth="1"/>
    <col min="13065" max="13065" width="12.625" style="48" customWidth="1"/>
    <col min="13066" max="13066" width="0.5" style="48" customWidth="1"/>
    <col min="13067" max="13067" width="12.625" style="48" customWidth="1"/>
    <col min="13068" max="13068" width="0.5" style="48" customWidth="1"/>
    <col min="13069" max="13069" width="12.625" style="48" customWidth="1"/>
    <col min="13070" max="13070" width="0.5" style="48" customWidth="1"/>
    <col min="13071" max="13071" width="13.625" style="48" customWidth="1"/>
    <col min="13072" max="13072" width="0.5" style="48" customWidth="1"/>
    <col min="13073" max="13073" width="13.625" style="48" customWidth="1"/>
    <col min="13074" max="13074" width="0.5" style="48" customWidth="1"/>
    <col min="13075" max="13075" width="13.625" style="48" customWidth="1"/>
    <col min="13076" max="13076" width="0.5" style="48" customWidth="1"/>
    <col min="13077" max="13077" width="13.625" style="48" customWidth="1"/>
    <col min="13078" max="13078" width="2.125" style="48" customWidth="1"/>
    <col min="13079" max="13309" width="9.125" style="48"/>
    <col min="13310" max="13310" width="3.125" style="48" customWidth="1"/>
    <col min="13311" max="13311" width="3.75" style="48" customWidth="1"/>
    <col min="13312" max="13312" width="2.875" style="48" customWidth="1"/>
    <col min="13313" max="13313" width="1.125" style="48" customWidth="1"/>
    <col min="13314" max="13314" width="1.625" style="48" customWidth="1"/>
    <col min="13315" max="13315" width="18.5" style="48" customWidth="1"/>
    <col min="13316" max="13316" width="0.5" style="48" customWidth="1"/>
    <col min="13317" max="13317" width="25.25" style="48" customWidth="1"/>
    <col min="13318" max="13318" width="0.5" style="48" customWidth="1"/>
    <col min="13319" max="13319" width="12.625" style="48" customWidth="1"/>
    <col min="13320" max="13320" width="0.5" style="48" customWidth="1"/>
    <col min="13321" max="13321" width="12.625" style="48" customWidth="1"/>
    <col min="13322" max="13322" width="0.5" style="48" customWidth="1"/>
    <col min="13323" max="13323" width="12.625" style="48" customWidth="1"/>
    <col min="13324" max="13324" width="0.5" style="48" customWidth="1"/>
    <col min="13325" max="13325" width="12.625" style="48" customWidth="1"/>
    <col min="13326" max="13326" width="0.5" style="48" customWidth="1"/>
    <col min="13327" max="13327" width="13.625" style="48" customWidth="1"/>
    <col min="13328" max="13328" width="0.5" style="48" customWidth="1"/>
    <col min="13329" max="13329" width="13.625" style="48" customWidth="1"/>
    <col min="13330" max="13330" width="0.5" style="48" customWidth="1"/>
    <col min="13331" max="13331" width="13.625" style="48" customWidth="1"/>
    <col min="13332" max="13332" width="0.5" style="48" customWidth="1"/>
    <col min="13333" max="13333" width="13.625" style="48" customWidth="1"/>
    <col min="13334" max="13334" width="2.125" style="48" customWidth="1"/>
    <col min="13335" max="13565" width="9.125" style="48"/>
    <col min="13566" max="13566" width="3.125" style="48" customWidth="1"/>
    <col min="13567" max="13567" width="3.75" style="48" customWidth="1"/>
    <col min="13568" max="13568" width="2.875" style="48" customWidth="1"/>
    <col min="13569" max="13569" width="1.125" style="48" customWidth="1"/>
    <col min="13570" max="13570" width="1.625" style="48" customWidth="1"/>
    <col min="13571" max="13571" width="18.5" style="48" customWidth="1"/>
    <col min="13572" max="13572" width="0.5" style="48" customWidth="1"/>
    <col min="13573" max="13573" width="25.25" style="48" customWidth="1"/>
    <col min="13574" max="13574" width="0.5" style="48" customWidth="1"/>
    <col min="13575" max="13575" width="12.625" style="48" customWidth="1"/>
    <col min="13576" max="13576" width="0.5" style="48" customWidth="1"/>
    <col min="13577" max="13577" width="12.625" style="48" customWidth="1"/>
    <col min="13578" max="13578" width="0.5" style="48" customWidth="1"/>
    <col min="13579" max="13579" width="12.625" style="48" customWidth="1"/>
    <col min="13580" max="13580" width="0.5" style="48" customWidth="1"/>
    <col min="13581" max="13581" width="12.625" style="48" customWidth="1"/>
    <col min="13582" max="13582" width="0.5" style="48" customWidth="1"/>
    <col min="13583" max="13583" width="13.625" style="48" customWidth="1"/>
    <col min="13584" max="13584" width="0.5" style="48" customWidth="1"/>
    <col min="13585" max="13585" width="13.625" style="48" customWidth="1"/>
    <col min="13586" max="13586" width="0.5" style="48" customWidth="1"/>
    <col min="13587" max="13587" width="13.625" style="48" customWidth="1"/>
    <col min="13588" max="13588" width="0.5" style="48" customWidth="1"/>
    <col min="13589" max="13589" width="13.625" style="48" customWidth="1"/>
    <col min="13590" max="13590" width="2.125" style="48" customWidth="1"/>
    <col min="13591" max="13821" width="9.125" style="48"/>
    <col min="13822" max="13822" width="3.125" style="48" customWidth="1"/>
    <col min="13823" max="13823" width="3.75" style="48" customWidth="1"/>
    <col min="13824" max="13824" width="2.875" style="48" customWidth="1"/>
    <col min="13825" max="13825" width="1.125" style="48" customWidth="1"/>
    <col min="13826" max="13826" width="1.625" style="48" customWidth="1"/>
    <col min="13827" max="13827" width="18.5" style="48" customWidth="1"/>
    <col min="13828" max="13828" width="0.5" style="48" customWidth="1"/>
    <col min="13829" max="13829" width="25.25" style="48" customWidth="1"/>
    <col min="13830" max="13830" width="0.5" style="48" customWidth="1"/>
    <col min="13831" max="13831" width="12.625" style="48" customWidth="1"/>
    <col min="13832" max="13832" width="0.5" style="48" customWidth="1"/>
    <col min="13833" max="13833" width="12.625" style="48" customWidth="1"/>
    <col min="13834" max="13834" width="0.5" style="48" customWidth="1"/>
    <col min="13835" max="13835" width="12.625" style="48" customWidth="1"/>
    <col min="13836" max="13836" width="0.5" style="48" customWidth="1"/>
    <col min="13837" max="13837" width="12.625" style="48" customWidth="1"/>
    <col min="13838" max="13838" width="0.5" style="48" customWidth="1"/>
    <col min="13839" max="13839" width="13.625" style="48" customWidth="1"/>
    <col min="13840" max="13840" width="0.5" style="48" customWidth="1"/>
    <col min="13841" max="13841" width="13.625" style="48" customWidth="1"/>
    <col min="13842" max="13842" width="0.5" style="48" customWidth="1"/>
    <col min="13843" max="13843" width="13.625" style="48" customWidth="1"/>
    <col min="13844" max="13844" width="0.5" style="48" customWidth="1"/>
    <col min="13845" max="13845" width="13.625" style="48" customWidth="1"/>
    <col min="13846" max="13846" width="2.125" style="48" customWidth="1"/>
    <col min="13847" max="14077" width="9.125" style="48"/>
    <col min="14078" max="14078" width="3.125" style="48" customWidth="1"/>
    <col min="14079" max="14079" width="3.75" style="48" customWidth="1"/>
    <col min="14080" max="14080" width="2.875" style="48" customWidth="1"/>
    <col min="14081" max="14081" width="1.125" style="48" customWidth="1"/>
    <col min="14082" max="14082" width="1.625" style="48" customWidth="1"/>
    <col min="14083" max="14083" width="18.5" style="48" customWidth="1"/>
    <col min="14084" max="14084" width="0.5" style="48" customWidth="1"/>
    <col min="14085" max="14085" width="25.25" style="48" customWidth="1"/>
    <col min="14086" max="14086" width="0.5" style="48" customWidth="1"/>
    <col min="14087" max="14087" width="12.625" style="48" customWidth="1"/>
    <col min="14088" max="14088" width="0.5" style="48" customWidth="1"/>
    <col min="14089" max="14089" width="12.625" style="48" customWidth="1"/>
    <col min="14090" max="14090" width="0.5" style="48" customWidth="1"/>
    <col min="14091" max="14091" width="12.625" style="48" customWidth="1"/>
    <col min="14092" max="14092" width="0.5" style="48" customWidth="1"/>
    <col min="14093" max="14093" width="12.625" style="48" customWidth="1"/>
    <col min="14094" max="14094" width="0.5" style="48" customWidth="1"/>
    <col min="14095" max="14095" width="13.625" style="48" customWidth="1"/>
    <col min="14096" max="14096" width="0.5" style="48" customWidth="1"/>
    <col min="14097" max="14097" width="13.625" style="48" customWidth="1"/>
    <col min="14098" max="14098" width="0.5" style="48" customWidth="1"/>
    <col min="14099" max="14099" width="13.625" style="48" customWidth="1"/>
    <col min="14100" max="14100" width="0.5" style="48" customWidth="1"/>
    <col min="14101" max="14101" width="13.625" style="48" customWidth="1"/>
    <col min="14102" max="14102" width="2.125" style="48" customWidth="1"/>
    <col min="14103" max="14333" width="9.125" style="48"/>
    <col min="14334" max="14334" width="3.125" style="48" customWidth="1"/>
    <col min="14335" max="14335" width="3.75" style="48" customWidth="1"/>
    <col min="14336" max="14336" width="2.875" style="48" customWidth="1"/>
    <col min="14337" max="14337" width="1.125" style="48" customWidth="1"/>
    <col min="14338" max="14338" width="1.625" style="48" customWidth="1"/>
    <col min="14339" max="14339" width="18.5" style="48" customWidth="1"/>
    <col min="14340" max="14340" width="0.5" style="48" customWidth="1"/>
    <col min="14341" max="14341" width="25.25" style="48" customWidth="1"/>
    <col min="14342" max="14342" width="0.5" style="48" customWidth="1"/>
    <col min="14343" max="14343" width="12.625" style="48" customWidth="1"/>
    <col min="14344" max="14344" width="0.5" style="48" customWidth="1"/>
    <col min="14345" max="14345" width="12.625" style="48" customWidth="1"/>
    <col min="14346" max="14346" width="0.5" style="48" customWidth="1"/>
    <col min="14347" max="14347" width="12.625" style="48" customWidth="1"/>
    <col min="14348" max="14348" width="0.5" style="48" customWidth="1"/>
    <col min="14349" max="14349" width="12.625" style="48" customWidth="1"/>
    <col min="14350" max="14350" width="0.5" style="48" customWidth="1"/>
    <col min="14351" max="14351" width="13.625" style="48" customWidth="1"/>
    <col min="14352" max="14352" width="0.5" style="48" customWidth="1"/>
    <col min="14353" max="14353" width="13.625" style="48" customWidth="1"/>
    <col min="14354" max="14354" width="0.5" style="48" customWidth="1"/>
    <col min="14355" max="14355" width="13.625" style="48" customWidth="1"/>
    <col min="14356" max="14356" width="0.5" style="48" customWidth="1"/>
    <col min="14357" max="14357" width="13.625" style="48" customWidth="1"/>
    <col min="14358" max="14358" width="2.125" style="48" customWidth="1"/>
    <col min="14359" max="14589" width="9.125" style="48"/>
    <col min="14590" max="14590" width="3.125" style="48" customWidth="1"/>
    <col min="14591" max="14591" width="3.75" style="48" customWidth="1"/>
    <col min="14592" max="14592" width="2.875" style="48" customWidth="1"/>
    <col min="14593" max="14593" width="1.125" style="48" customWidth="1"/>
    <col min="14594" max="14594" width="1.625" style="48" customWidth="1"/>
    <col min="14595" max="14595" width="18.5" style="48" customWidth="1"/>
    <col min="14596" max="14596" width="0.5" style="48" customWidth="1"/>
    <col min="14597" max="14597" width="25.25" style="48" customWidth="1"/>
    <col min="14598" max="14598" width="0.5" style="48" customWidth="1"/>
    <col min="14599" max="14599" width="12.625" style="48" customWidth="1"/>
    <col min="14600" max="14600" width="0.5" style="48" customWidth="1"/>
    <col min="14601" max="14601" width="12.625" style="48" customWidth="1"/>
    <col min="14602" max="14602" width="0.5" style="48" customWidth="1"/>
    <col min="14603" max="14603" width="12.625" style="48" customWidth="1"/>
    <col min="14604" max="14604" width="0.5" style="48" customWidth="1"/>
    <col min="14605" max="14605" width="12.625" style="48" customWidth="1"/>
    <col min="14606" max="14606" width="0.5" style="48" customWidth="1"/>
    <col min="14607" max="14607" width="13.625" style="48" customWidth="1"/>
    <col min="14608" max="14608" width="0.5" style="48" customWidth="1"/>
    <col min="14609" max="14609" width="13.625" style="48" customWidth="1"/>
    <col min="14610" max="14610" width="0.5" style="48" customWidth="1"/>
    <col min="14611" max="14611" width="13.625" style="48" customWidth="1"/>
    <col min="14612" max="14612" width="0.5" style="48" customWidth="1"/>
    <col min="14613" max="14613" width="13.625" style="48" customWidth="1"/>
    <col min="14614" max="14614" width="2.125" style="48" customWidth="1"/>
    <col min="14615" max="14845" width="9.125" style="48"/>
    <col min="14846" max="14846" width="3.125" style="48" customWidth="1"/>
    <col min="14847" max="14847" width="3.75" style="48" customWidth="1"/>
    <col min="14848" max="14848" width="2.875" style="48" customWidth="1"/>
    <col min="14849" max="14849" width="1.125" style="48" customWidth="1"/>
    <col min="14850" max="14850" width="1.625" style="48" customWidth="1"/>
    <col min="14851" max="14851" width="18.5" style="48" customWidth="1"/>
    <col min="14852" max="14852" width="0.5" style="48" customWidth="1"/>
    <col min="14853" max="14853" width="25.25" style="48" customWidth="1"/>
    <col min="14854" max="14854" width="0.5" style="48" customWidth="1"/>
    <col min="14855" max="14855" width="12.625" style="48" customWidth="1"/>
    <col min="14856" max="14856" width="0.5" style="48" customWidth="1"/>
    <col min="14857" max="14857" width="12.625" style="48" customWidth="1"/>
    <col min="14858" max="14858" width="0.5" style="48" customWidth="1"/>
    <col min="14859" max="14859" width="12.625" style="48" customWidth="1"/>
    <col min="14860" max="14860" width="0.5" style="48" customWidth="1"/>
    <col min="14861" max="14861" width="12.625" style="48" customWidth="1"/>
    <col min="14862" max="14862" width="0.5" style="48" customWidth="1"/>
    <col min="14863" max="14863" width="13.625" style="48" customWidth="1"/>
    <col min="14864" max="14864" width="0.5" style="48" customWidth="1"/>
    <col min="14865" max="14865" width="13.625" style="48" customWidth="1"/>
    <col min="14866" max="14866" width="0.5" style="48" customWidth="1"/>
    <col min="14867" max="14867" width="13.625" style="48" customWidth="1"/>
    <col min="14868" max="14868" width="0.5" style="48" customWidth="1"/>
    <col min="14869" max="14869" width="13.625" style="48" customWidth="1"/>
    <col min="14870" max="14870" width="2.125" style="48" customWidth="1"/>
    <col min="14871" max="15101" width="9.125" style="48"/>
    <col min="15102" max="15102" width="3.125" style="48" customWidth="1"/>
    <col min="15103" max="15103" width="3.75" style="48" customWidth="1"/>
    <col min="15104" max="15104" width="2.875" style="48" customWidth="1"/>
    <col min="15105" max="15105" width="1.125" style="48" customWidth="1"/>
    <col min="15106" max="15106" width="1.625" style="48" customWidth="1"/>
    <col min="15107" max="15107" width="18.5" style="48" customWidth="1"/>
    <col min="15108" max="15108" width="0.5" style="48" customWidth="1"/>
    <col min="15109" max="15109" width="25.25" style="48" customWidth="1"/>
    <col min="15110" max="15110" width="0.5" style="48" customWidth="1"/>
    <col min="15111" max="15111" width="12.625" style="48" customWidth="1"/>
    <col min="15112" max="15112" width="0.5" style="48" customWidth="1"/>
    <col min="15113" max="15113" width="12.625" style="48" customWidth="1"/>
    <col min="15114" max="15114" width="0.5" style="48" customWidth="1"/>
    <col min="15115" max="15115" width="12.625" style="48" customWidth="1"/>
    <col min="15116" max="15116" width="0.5" style="48" customWidth="1"/>
    <col min="15117" max="15117" width="12.625" style="48" customWidth="1"/>
    <col min="15118" max="15118" width="0.5" style="48" customWidth="1"/>
    <col min="15119" max="15119" width="13.625" style="48" customWidth="1"/>
    <col min="15120" max="15120" width="0.5" style="48" customWidth="1"/>
    <col min="15121" max="15121" width="13.625" style="48" customWidth="1"/>
    <col min="15122" max="15122" width="0.5" style="48" customWidth="1"/>
    <col min="15123" max="15123" width="13.625" style="48" customWidth="1"/>
    <col min="15124" max="15124" width="0.5" style="48" customWidth="1"/>
    <col min="15125" max="15125" width="13.625" style="48" customWidth="1"/>
    <col min="15126" max="15126" width="2.125" style="48" customWidth="1"/>
    <col min="15127" max="15357" width="9.125" style="48"/>
    <col min="15358" max="15358" width="3.125" style="48" customWidth="1"/>
    <col min="15359" max="15359" width="3.75" style="48" customWidth="1"/>
    <col min="15360" max="15360" width="2.875" style="48" customWidth="1"/>
    <col min="15361" max="15361" width="1.125" style="48" customWidth="1"/>
    <col min="15362" max="15362" width="1.625" style="48" customWidth="1"/>
    <col min="15363" max="15363" width="18.5" style="48" customWidth="1"/>
    <col min="15364" max="15364" width="0.5" style="48" customWidth="1"/>
    <col min="15365" max="15365" width="25.25" style="48" customWidth="1"/>
    <col min="15366" max="15366" width="0.5" style="48" customWidth="1"/>
    <col min="15367" max="15367" width="12.625" style="48" customWidth="1"/>
    <col min="15368" max="15368" width="0.5" style="48" customWidth="1"/>
    <col min="15369" max="15369" width="12.625" style="48" customWidth="1"/>
    <col min="15370" max="15370" width="0.5" style="48" customWidth="1"/>
    <col min="15371" max="15371" width="12.625" style="48" customWidth="1"/>
    <col min="15372" max="15372" width="0.5" style="48" customWidth="1"/>
    <col min="15373" max="15373" width="12.625" style="48" customWidth="1"/>
    <col min="15374" max="15374" width="0.5" style="48" customWidth="1"/>
    <col min="15375" max="15375" width="13.625" style="48" customWidth="1"/>
    <col min="15376" max="15376" width="0.5" style="48" customWidth="1"/>
    <col min="15377" max="15377" width="13.625" style="48" customWidth="1"/>
    <col min="15378" max="15378" width="0.5" style="48" customWidth="1"/>
    <col min="15379" max="15379" width="13.625" style="48" customWidth="1"/>
    <col min="15380" max="15380" width="0.5" style="48" customWidth="1"/>
    <col min="15381" max="15381" width="13.625" style="48" customWidth="1"/>
    <col min="15382" max="15382" width="2.125" style="48" customWidth="1"/>
    <col min="15383" max="15613" width="9.125" style="48"/>
    <col min="15614" max="15614" width="3.125" style="48" customWidth="1"/>
    <col min="15615" max="15615" width="3.75" style="48" customWidth="1"/>
    <col min="15616" max="15616" width="2.875" style="48" customWidth="1"/>
    <col min="15617" max="15617" width="1.125" style="48" customWidth="1"/>
    <col min="15618" max="15618" width="1.625" style="48" customWidth="1"/>
    <col min="15619" max="15619" width="18.5" style="48" customWidth="1"/>
    <col min="15620" max="15620" width="0.5" style="48" customWidth="1"/>
    <col min="15621" max="15621" width="25.25" style="48" customWidth="1"/>
    <col min="15622" max="15622" width="0.5" style="48" customWidth="1"/>
    <col min="15623" max="15623" width="12.625" style="48" customWidth="1"/>
    <col min="15624" max="15624" width="0.5" style="48" customWidth="1"/>
    <col min="15625" max="15625" width="12.625" style="48" customWidth="1"/>
    <col min="15626" max="15626" width="0.5" style="48" customWidth="1"/>
    <col min="15627" max="15627" width="12.625" style="48" customWidth="1"/>
    <col min="15628" max="15628" width="0.5" style="48" customWidth="1"/>
    <col min="15629" max="15629" width="12.625" style="48" customWidth="1"/>
    <col min="15630" max="15630" width="0.5" style="48" customWidth="1"/>
    <col min="15631" max="15631" width="13.625" style="48" customWidth="1"/>
    <col min="15632" max="15632" width="0.5" style="48" customWidth="1"/>
    <col min="15633" max="15633" width="13.625" style="48" customWidth="1"/>
    <col min="15634" max="15634" width="0.5" style="48" customWidth="1"/>
    <col min="15635" max="15635" width="13.625" style="48" customWidth="1"/>
    <col min="15636" max="15636" width="0.5" style="48" customWidth="1"/>
    <col min="15637" max="15637" width="13.625" style="48" customWidth="1"/>
    <col min="15638" max="15638" width="2.125" style="48" customWidth="1"/>
    <col min="15639" max="15869" width="9.125" style="48"/>
    <col min="15870" max="15870" width="3.125" style="48" customWidth="1"/>
    <col min="15871" max="15871" width="3.75" style="48" customWidth="1"/>
    <col min="15872" max="15872" width="2.875" style="48" customWidth="1"/>
    <col min="15873" max="15873" width="1.125" style="48" customWidth="1"/>
    <col min="15874" max="15874" width="1.625" style="48" customWidth="1"/>
    <col min="15875" max="15875" width="18.5" style="48" customWidth="1"/>
    <col min="15876" max="15876" width="0.5" style="48" customWidth="1"/>
    <col min="15877" max="15877" width="25.25" style="48" customWidth="1"/>
    <col min="15878" max="15878" width="0.5" style="48" customWidth="1"/>
    <col min="15879" max="15879" width="12.625" style="48" customWidth="1"/>
    <col min="15880" max="15880" width="0.5" style="48" customWidth="1"/>
    <col min="15881" max="15881" width="12.625" style="48" customWidth="1"/>
    <col min="15882" max="15882" width="0.5" style="48" customWidth="1"/>
    <col min="15883" max="15883" width="12.625" style="48" customWidth="1"/>
    <col min="15884" max="15884" width="0.5" style="48" customWidth="1"/>
    <col min="15885" max="15885" width="12.625" style="48" customWidth="1"/>
    <col min="15886" max="15886" width="0.5" style="48" customWidth="1"/>
    <col min="15887" max="15887" width="13.625" style="48" customWidth="1"/>
    <col min="15888" max="15888" width="0.5" style="48" customWidth="1"/>
    <col min="15889" max="15889" width="13.625" style="48" customWidth="1"/>
    <col min="15890" max="15890" width="0.5" style="48" customWidth="1"/>
    <col min="15891" max="15891" width="13.625" style="48" customWidth="1"/>
    <col min="15892" max="15892" width="0.5" style="48" customWidth="1"/>
    <col min="15893" max="15893" width="13.625" style="48" customWidth="1"/>
    <col min="15894" max="15894" width="2.125" style="48" customWidth="1"/>
    <col min="15895" max="16125" width="9.125" style="48"/>
    <col min="16126" max="16126" width="3.125" style="48" customWidth="1"/>
    <col min="16127" max="16127" width="3.75" style="48" customWidth="1"/>
    <col min="16128" max="16128" width="2.875" style="48" customWidth="1"/>
    <col min="16129" max="16129" width="1.125" style="48" customWidth="1"/>
    <col min="16130" max="16130" width="1.625" style="48" customWidth="1"/>
    <col min="16131" max="16131" width="18.5" style="48" customWidth="1"/>
    <col min="16132" max="16132" width="0.5" style="48" customWidth="1"/>
    <col min="16133" max="16133" width="25.25" style="48" customWidth="1"/>
    <col min="16134" max="16134" width="0.5" style="48" customWidth="1"/>
    <col min="16135" max="16135" width="12.625" style="48" customWidth="1"/>
    <col min="16136" max="16136" width="0.5" style="48" customWidth="1"/>
    <col min="16137" max="16137" width="12.625" style="48" customWidth="1"/>
    <col min="16138" max="16138" width="0.5" style="48" customWidth="1"/>
    <col min="16139" max="16139" width="12.625" style="48" customWidth="1"/>
    <col min="16140" max="16140" width="0.5" style="48" customWidth="1"/>
    <col min="16141" max="16141" width="12.625" style="48" customWidth="1"/>
    <col min="16142" max="16142" width="0.5" style="48" customWidth="1"/>
    <col min="16143" max="16143" width="13.625" style="48" customWidth="1"/>
    <col min="16144" max="16144" width="0.5" style="48" customWidth="1"/>
    <col min="16145" max="16145" width="13.625" style="48" customWidth="1"/>
    <col min="16146" max="16146" width="0.5" style="48" customWidth="1"/>
    <col min="16147" max="16147" width="13.625" style="48" customWidth="1"/>
    <col min="16148" max="16148" width="0.5" style="48" customWidth="1"/>
    <col min="16149" max="16149" width="13.625" style="48" customWidth="1"/>
    <col min="16150" max="16150" width="2.125" style="48" customWidth="1"/>
    <col min="16151" max="16384" width="9.125" style="48"/>
  </cols>
  <sheetData>
    <row r="1" spans="1:30" s="145" customFormat="1" ht="25.9" customHeight="1">
      <c r="A1" s="689" t="s">
        <v>606</v>
      </c>
      <c r="B1" s="689"/>
      <c r="C1" s="689"/>
      <c r="D1" s="689"/>
      <c r="E1" s="689"/>
      <c r="F1" s="689"/>
      <c r="G1" s="689"/>
      <c r="H1" s="689"/>
      <c r="I1" s="689"/>
      <c r="J1" s="689"/>
      <c r="K1" s="689"/>
      <c r="L1" s="689"/>
      <c r="M1" s="689"/>
      <c r="N1" s="689"/>
      <c r="O1" s="689"/>
      <c r="P1" s="689"/>
      <c r="Q1" s="689"/>
      <c r="R1" s="689"/>
      <c r="S1" s="689"/>
      <c r="T1" s="689"/>
      <c r="U1" s="689"/>
      <c r="V1" s="689"/>
      <c r="W1" s="689"/>
      <c r="X1" s="689"/>
      <c r="Y1" s="689"/>
      <c r="Z1" s="689"/>
      <c r="AA1" s="689"/>
      <c r="AB1" s="689"/>
      <c r="AC1" s="689"/>
      <c r="AD1" s="689"/>
    </row>
    <row r="2" spans="1:30" ht="25.9" customHeight="1">
      <c r="A2" s="277" t="s">
        <v>607</v>
      </c>
      <c r="B2" s="244" t="s">
        <v>608</v>
      </c>
      <c r="C2" s="66"/>
      <c r="D2" s="278"/>
      <c r="E2" s="278"/>
      <c r="F2" s="278"/>
      <c r="G2" s="278"/>
      <c r="H2" s="278"/>
      <c r="I2" s="278"/>
      <c r="J2" s="278"/>
      <c r="K2" s="278"/>
      <c r="L2" s="278"/>
      <c r="M2" s="278"/>
      <c r="N2" s="278"/>
      <c r="O2" s="278"/>
      <c r="P2" s="278"/>
      <c r="Q2" s="278"/>
    </row>
    <row r="3" spans="1:30" ht="25.9" customHeight="1">
      <c r="A3" s="66"/>
      <c r="B3" s="66"/>
      <c r="C3" s="66"/>
      <c r="D3" s="278"/>
      <c r="E3" s="278"/>
      <c r="F3" s="278"/>
      <c r="G3" s="278"/>
      <c r="H3" s="278"/>
      <c r="I3" s="278"/>
      <c r="J3" s="278"/>
      <c r="K3" s="278"/>
      <c r="L3" s="278"/>
      <c r="M3" s="278"/>
      <c r="N3" s="278"/>
      <c r="O3" s="278"/>
      <c r="P3" s="278"/>
      <c r="Q3" s="278"/>
      <c r="T3" s="703" t="s">
        <v>381</v>
      </c>
      <c r="U3" s="703"/>
      <c r="V3" s="703"/>
      <c r="X3" s="669" t="s">
        <v>161</v>
      </c>
      <c r="Y3" s="669"/>
      <c r="Z3" s="669"/>
      <c r="AA3" s="669"/>
      <c r="AB3" s="669"/>
      <c r="AC3" s="669"/>
      <c r="AD3" s="669"/>
    </row>
    <row r="4" spans="1:30" ht="25.9" customHeight="1">
      <c r="P4" s="704" t="s">
        <v>590</v>
      </c>
      <c r="Q4" s="693"/>
      <c r="R4" s="693"/>
      <c r="S4" s="172"/>
      <c r="T4" s="705" t="s">
        <v>609</v>
      </c>
      <c r="U4" s="705"/>
      <c r="V4" s="705"/>
      <c r="X4" s="706" t="s">
        <v>610</v>
      </c>
      <c r="Y4" s="706"/>
      <c r="Z4" s="706"/>
      <c r="AA4" s="246"/>
      <c r="AB4" s="707" t="s">
        <v>611</v>
      </c>
      <c r="AC4" s="707"/>
      <c r="AD4" s="707"/>
    </row>
    <row r="5" spans="1:30" ht="25.9" customHeight="1">
      <c r="H5" s="708" t="str">
        <f>+'P32'!O6</f>
        <v>June 30, 2026</v>
      </c>
      <c r="I5" s="703"/>
      <c r="J5" s="703"/>
      <c r="K5" s="703"/>
      <c r="L5" s="703"/>
      <c r="M5" s="703"/>
      <c r="N5" s="703"/>
      <c r="O5" s="703"/>
      <c r="P5" s="703" t="s">
        <v>612</v>
      </c>
      <c r="Q5" s="703"/>
      <c r="R5" s="703"/>
      <c r="S5" s="172"/>
      <c r="T5" s="703" t="s">
        <v>613</v>
      </c>
      <c r="U5" s="703"/>
      <c r="V5" s="703"/>
      <c r="X5" s="709" t="s">
        <v>547</v>
      </c>
      <c r="Y5" s="709"/>
      <c r="Z5" s="709"/>
      <c r="AA5" s="246"/>
      <c r="AB5" s="692" t="s">
        <v>545</v>
      </c>
      <c r="AC5" s="692"/>
      <c r="AD5" s="692"/>
    </row>
    <row r="6" spans="1:30" ht="25.9" customHeight="1">
      <c r="J6" s="224" t="s">
        <v>82</v>
      </c>
      <c r="L6" s="172" t="s">
        <v>614</v>
      </c>
      <c r="N6" s="172" t="s">
        <v>615</v>
      </c>
      <c r="P6" s="241"/>
      <c r="Q6" s="172"/>
      <c r="R6" s="241"/>
      <c r="S6" s="172"/>
      <c r="T6" s="172"/>
      <c r="U6" s="172"/>
      <c r="V6" s="172"/>
    </row>
    <row r="7" spans="1:30" ht="25.9" customHeight="1">
      <c r="B7" s="703" t="s">
        <v>86</v>
      </c>
      <c r="C7" s="703"/>
      <c r="D7" s="703"/>
      <c r="E7" s="703"/>
      <c r="F7" s="703"/>
      <c r="H7" s="227" t="s">
        <v>616</v>
      </c>
      <c r="J7" s="441" t="s">
        <v>84</v>
      </c>
      <c r="L7" s="227" t="s">
        <v>617</v>
      </c>
      <c r="N7" s="227" t="str">
        <f>+T5</f>
        <v xml:space="preserve"> ( Baht )</v>
      </c>
      <c r="P7" s="279" t="str">
        <f>+'P32'!O6</f>
        <v>June 30, 2026</v>
      </c>
      <c r="Q7" s="172"/>
      <c r="R7" s="279" t="str">
        <f>+'P35'!R9</f>
        <v>December 31, 2025</v>
      </c>
      <c r="S7" s="280"/>
      <c r="T7" s="279" t="str">
        <f>+P7</f>
        <v>June 30, 2026</v>
      </c>
      <c r="U7" s="172"/>
      <c r="V7" s="279" t="str">
        <f>+R7</f>
        <v>December 31, 2025</v>
      </c>
      <c r="X7" s="279" t="str">
        <f>+T7</f>
        <v>June 30, 2026</v>
      </c>
      <c r="Y7" s="172"/>
      <c r="Z7" s="279" t="str">
        <f>+V7</f>
        <v>December 31, 2025</v>
      </c>
      <c r="AB7" s="281" t="str">
        <f>+X7</f>
        <v>June 30, 2026</v>
      </c>
      <c r="AC7" s="172"/>
      <c r="AD7" s="279" t="str">
        <f>+Z7</f>
        <v>December 31, 2025</v>
      </c>
    </row>
    <row r="8" spans="1:30" ht="25.9" customHeight="1">
      <c r="A8" s="66"/>
      <c r="B8" s="243" t="s">
        <v>618</v>
      </c>
      <c r="C8" s="66" t="s">
        <v>619</v>
      </c>
      <c r="D8" s="278"/>
      <c r="F8" s="278"/>
      <c r="G8" s="278"/>
      <c r="H8" s="278"/>
      <c r="I8" s="278"/>
      <c r="J8" s="278"/>
      <c r="K8" s="278"/>
      <c r="L8" s="278"/>
      <c r="M8" s="278"/>
      <c r="N8" s="278"/>
      <c r="O8" s="278"/>
      <c r="P8" s="278"/>
      <c r="Q8" s="278"/>
    </row>
    <row r="9" spans="1:30" ht="25.9" customHeight="1">
      <c r="A9" s="66"/>
      <c r="B9" s="243"/>
      <c r="C9" s="66" t="s">
        <v>620</v>
      </c>
      <c r="D9" s="278"/>
      <c r="F9" s="66" t="s">
        <v>621</v>
      </c>
      <c r="G9" s="278"/>
      <c r="H9" s="278"/>
      <c r="I9" s="278"/>
      <c r="J9" s="278"/>
      <c r="K9" s="278"/>
      <c r="L9" s="278"/>
      <c r="M9" s="278"/>
      <c r="N9" s="278"/>
      <c r="O9" s="278"/>
      <c r="P9" s="278"/>
      <c r="Q9" s="278"/>
    </row>
    <row r="10" spans="1:30" ht="25.9" customHeight="1">
      <c r="A10" s="66"/>
      <c r="B10" s="243"/>
      <c r="C10" s="122" t="s">
        <v>622</v>
      </c>
      <c r="F10" s="66"/>
      <c r="G10" s="278"/>
      <c r="H10" s="96" t="s">
        <v>623</v>
      </c>
      <c r="I10" s="278"/>
      <c r="J10" s="278"/>
      <c r="K10" s="278"/>
      <c r="L10" s="278"/>
      <c r="M10" s="278"/>
      <c r="N10" s="278"/>
      <c r="O10" s="278"/>
      <c r="P10" s="278"/>
      <c r="Q10" s="278"/>
    </row>
    <row r="11" spans="1:30" ht="25.9" customHeight="1">
      <c r="H11" s="96" t="s">
        <v>624</v>
      </c>
      <c r="J11" s="224" t="s">
        <v>93</v>
      </c>
      <c r="L11" s="217">
        <v>550000000</v>
      </c>
      <c r="N11" s="217">
        <v>550000000</v>
      </c>
      <c r="O11" s="217"/>
      <c r="P11" s="449" t="s">
        <v>625</v>
      </c>
      <c r="Q11" s="41"/>
      <c r="R11" s="449" t="s">
        <v>626</v>
      </c>
      <c r="S11" s="41"/>
      <c r="T11" s="284">
        <v>0</v>
      </c>
      <c r="U11" s="217"/>
      <c r="V11" s="284">
        <v>420899496.01999998</v>
      </c>
      <c r="W11" s="36"/>
      <c r="X11" s="284">
        <v>0</v>
      </c>
      <c r="Y11" s="217"/>
      <c r="Z11" s="284">
        <v>378000000</v>
      </c>
      <c r="AA11" s="36"/>
      <c r="AB11" s="284">
        <v>0</v>
      </c>
      <c r="AC11" s="36"/>
      <c r="AD11" s="284">
        <v>0</v>
      </c>
    </row>
    <row r="12" spans="1:30" ht="25.9" customHeight="1">
      <c r="E12" s="48" t="s">
        <v>167</v>
      </c>
      <c r="L12" s="282"/>
      <c r="N12" s="217"/>
      <c r="O12" s="217"/>
      <c r="P12" s="41"/>
      <c r="Q12" s="41"/>
      <c r="R12" s="41"/>
      <c r="S12" s="41"/>
      <c r="T12" s="287">
        <f>SUM(T11)</f>
        <v>0</v>
      </c>
      <c r="U12" s="217"/>
      <c r="V12" s="287">
        <f>SUM(V11)</f>
        <v>420899496.01999998</v>
      </c>
      <c r="X12" s="287">
        <f>SUM(X11)</f>
        <v>0</v>
      </c>
      <c r="Y12" s="36"/>
      <c r="Z12" s="287">
        <f>SUM(Z11)</f>
        <v>378000000</v>
      </c>
      <c r="AA12" s="36"/>
      <c r="AB12" s="287">
        <f>SUM(AB11)</f>
        <v>0</v>
      </c>
      <c r="AC12" s="36"/>
      <c r="AD12" s="287">
        <f>SUM(AD11)</f>
        <v>0</v>
      </c>
    </row>
    <row r="13" spans="1:30" ht="25.9" customHeight="1">
      <c r="C13" s="66" t="s">
        <v>627</v>
      </c>
      <c r="D13" s="278"/>
      <c r="F13" s="66" t="s">
        <v>628</v>
      </c>
      <c r="H13" s="242"/>
      <c r="L13" s="282"/>
      <c r="N13" s="217"/>
      <c r="O13" s="217"/>
      <c r="P13" s="41"/>
      <c r="Q13" s="41"/>
      <c r="R13" s="41"/>
      <c r="S13" s="41"/>
      <c r="T13" s="41"/>
      <c r="U13" s="217"/>
      <c r="V13" s="41"/>
      <c r="Y13" s="96"/>
    </row>
    <row r="14" spans="1:30" ht="25.9" customHeight="1">
      <c r="C14" s="36" t="s">
        <v>629</v>
      </c>
      <c r="H14" s="242" t="s">
        <v>630</v>
      </c>
      <c r="J14" s="224" t="s">
        <v>631</v>
      </c>
      <c r="L14" s="172" t="s">
        <v>632</v>
      </c>
      <c r="M14" s="24"/>
      <c r="N14" s="172" t="s">
        <v>632</v>
      </c>
      <c r="P14" s="450" t="s">
        <v>633</v>
      </c>
      <c r="Q14" s="41"/>
      <c r="R14" s="450" t="s">
        <v>633</v>
      </c>
      <c r="S14" s="41"/>
      <c r="T14" s="41">
        <v>414083255.39999998</v>
      </c>
      <c r="U14" s="451"/>
      <c r="V14" s="41">
        <v>413695367.52999997</v>
      </c>
      <c r="W14" s="167"/>
      <c r="X14" s="41">
        <v>0</v>
      </c>
      <c r="Y14" s="217"/>
      <c r="Z14" s="41">
        <v>0</v>
      </c>
      <c r="AA14" s="451"/>
      <c r="AB14" s="41">
        <v>0</v>
      </c>
      <c r="AC14" s="217"/>
      <c r="AD14" s="41">
        <v>0</v>
      </c>
    </row>
    <row r="15" spans="1:30" ht="25.9" customHeight="1">
      <c r="E15" s="48" t="s">
        <v>167</v>
      </c>
      <c r="H15" s="172"/>
      <c r="L15" s="282"/>
      <c r="N15" s="282"/>
      <c r="O15" s="217"/>
      <c r="P15" s="41"/>
      <c r="Q15" s="41"/>
      <c r="R15" s="41"/>
      <c r="S15" s="41"/>
      <c r="T15" s="72">
        <f>SUM(T14:T14)</f>
        <v>414083255.39999998</v>
      </c>
      <c r="U15" s="217"/>
      <c r="V15" s="72">
        <f>SUM(V14:V14)</f>
        <v>413695367.52999997</v>
      </c>
      <c r="W15" s="167"/>
      <c r="X15" s="72">
        <f>SUM(X14:X14)</f>
        <v>0</v>
      </c>
      <c r="Y15" s="217"/>
      <c r="Z15" s="72">
        <f>SUM(Z14:Z14)</f>
        <v>0</v>
      </c>
      <c r="AA15" s="451"/>
      <c r="AB15" s="72">
        <f>SUM(AB14:AB14)</f>
        <v>0</v>
      </c>
      <c r="AC15" s="217"/>
      <c r="AD15" s="72">
        <f>SUM(AD14:AD14)</f>
        <v>0</v>
      </c>
    </row>
    <row r="16" spans="1:30" ht="25.9" customHeight="1">
      <c r="C16" s="48" t="s">
        <v>634</v>
      </c>
      <c r="H16" s="172"/>
      <c r="L16" s="282"/>
      <c r="N16" s="282"/>
      <c r="O16" s="217"/>
      <c r="P16" s="41"/>
      <c r="Q16" s="41"/>
      <c r="R16" s="41"/>
      <c r="S16" s="41"/>
      <c r="T16" s="287">
        <f>+T15+T12</f>
        <v>414083255.39999998</v>
      </c>
      <c r="U16" s="217"/>
      <c r="V16" s="287">
        <f>+V15+V12</f>
        <v>834594863.54999995</v>
      </c>
      <c r="W16" s="167"/>
      <c r="X16" s="287">
        <f>+X15+X12</f>
        <v>0</v>
      </c>
      <c r="Y16" s="217"/>
      <c r="Z16" s="287">
        <f>+Z15+Z12</f>
        <v>378000000</v>
      </c>
      <c r="AA16" s="451"/>
      <c r="AB16" s="287">
        <f>+AB15+AB12</f>
        <v>0</v>
      </c>
      <c r="AC16" s="217"/>
      <c r="AD16" s="287">
        <f>+AD15+AD12</f>
        <v>0</v>
      </c>
    </row>
    <row r="17" spans="1:30" ht="25.9" customHeight="1">
      <c r="B17" s="243" t="s">
        <v>635</v>
      </c>
      <c r="C17" s="66" t="s">
        <v>636</v>
      </c>
      <c r="H17" s="172"/>
      <c r="L17" s="282"/>
      <c r="N17" s="282"/>
      <c r="O17" s="217"/>
      <c r="P17" s="41"/>
      <c r="Q17" s="41"/>
      <c r="R17" s="41"/>
      <c r="S17" s="41"/>
      <c r="U17" s="41"/>
    </row>
    <row r="18" spans="1:30" ht="25.9" customHeight="1">
      <c r="C18" s="105" t="s">
        <v>637</v>
      </c>
      <c r="D18" s="36"/>
      <c r="E18" s="36"/>
      <c r="F18" s="66" t="s">
        <v>638</v>
      </c>
      <c r="H18" s="172"/>
      <c r="L18" s="282"/>
      <c r="N18" s="282"/>
      <c r="O18" s="217"/>
      <c r="P18" s="41"/>
      <c r="Q18" s="41"/>
      <c r="R18" s="41"/>
      <c r="S18" s="41"/>
      <c r="U18" s="217"/>
    </row>
    <row r="19" spans="1:30" ht="25.9" customHeight="1">
      <c r="C19" s="48" t="s">
        <v>165</v>
      </c>
      <c r="H19" s="48" t="s">
        <v>639</v>
      </c>
      <c r="L19" s="217"/>
      <c r="O19" s="217"/>
      <c r="S19" s="41"/>
    </row>
    <row r="20" spans="1:30" ht="25.9" customHeight="1">
      <c r="H20" s="242" t="s">
        <v>640</v>
      </c>
      <c r="J20" s="224" t="s">
        <v>93</v>
      </c>
      <c r="L20" s="217">
        <v>555000000</v>
      </c>
      <c r="N20" s="283">
        <v>555000000</v>
      </c>
      <c r="O20" s="217"/>
      <c r="P20" s="450" t="s">
        <v>641</v>
      </c>
      <c r="Q20" s="451"/>
      <c r="R20" s="450" t="s">
        <v>641</v>
      </c>
      <c r="S20" s="41"/>
      <c r="T20" s="284">
        <v>2038791.4799999995</v>
      </c>
      <c r="U20" s="217"/>
      <c r="V20" s="284">
        <v>51241419.329999998</v>
      </c>
      <c r="W20" s="36"/>
      <c r="X20" s="284">
        <v>0</v>
      </c>
      <c r="Y20" s="217"/>
      <c r="Z20" s="284">
        <v>0</v>
      </c>
      <c r="AA20" s="36"/>
      <c r="AB20" s="284">
        <v>0</v>
      </c>
      <c r="AC20" s="217"/>
      <c r="AD20" s="284">
        <v>0</v>
      </c>
    </row>
    <row r="21" spans="1:30" ht="25.9" customHeight="1">
      <c r="C21" s="48" t="s">
        <v>642</v>
      </c>
      <c r="H21" s="172"/>
      <c r="L21" s="282"/>
      <c r="N21" s="282"/>
      <c r="O21" s="217"/>
      <c r="P21" s="41"/>
      <c r="R21" s="41"/>
      <c r="S21" s="41"/>
      <c r="T21" s="41">
        <f>+T20</f>
        <v>2038791.4799999995</v>
      </c>
      <c r="U21" s="41"/>
      <c r="V21" s="41">
        <f>+V20</f>
        <v>51241419.329999998</v>
      </c>
      <c r="W21" s="36"/>
      <c r="X21" s="41">
        <f>+X20</f>
        <v>0</v>
      </c>
      <c r="Y21" s="41"/>
      <c r="Z21" s="41">
        <f>+Z20</f>
        <v>0</v>
      </c>
      <c r="AA21" s="41"/>
      <c r="AB21" s="41">
        <f>+AB20</f>
        <v>0</v>
      </c>
      <c r="AC21" s="41"/>
      <c r="AD21" s="41">
        <f>+AD20</f>
        <v>0</v>
      </c>
    </row>
    <row r="22" spans="1:30" ht="25.9" customHeight="1" thickBot="1">
      <c r="C22" s="48" t="s">
        <v>643</v>
      </c>
      <c r="H22" s="242"/>
      <c r="N22" s="217"/>
      <c r="O22" s="217"/>
      <c r="P22" s="26"/>
      <c r="Q22" s="41"/>
      <c r="R22" s="26"/>
      <c r="S22" s="41"/>
      <c r="T22" s="63">
        <f>+T16+T21</f>
        <v>416122046.88</v>
      </c>
      <c r="U22" s="217"/>
      <c r="V22" s="63">
        <f>+V16+V21</f>
        <v>885836282.88</v>
      </c>
      <c r="W22" s="167"/>
      <c r="X22" s="63">
        <f>+X16+X21</f>
        <v>0</v>
      </c>
      <c r="Y22" s="217"/>
      <c r="Z22" s="63">
        <f>+Z16+Z21</f>
        <v>378000000</v>
      </c>
      <c r="AA22" s="217"/>
      <c r="AB22" s="63">
        <f>+AB16+AB21</f>
        <v>0</v>
      </c>
      <c r="AC22" s="217"/>
      <c r="AD22" s="63">
        <f>+AD16+AD21</f>
        <v>0</v>
      </c>
    </row>
    <row r="23" spans="1:30" ht="10.5" customHeight="1" thickTop="1">
      <c r="H23" s="242"/>
      <c r="N23" s="217"/>
      <c r="O23" s="217"/>
      <c r="P23" s="26"/>
      <c r="Q23" s="41"/>
      <c r="R23" s="26"/>
      <c r="S23" s="41"/>
      <c r="T23" s="41"/>
      <c r="U23" s="217"/>
      <c r="V23" s="41"/>
      <c r="W23" s="167"/>
      <c r="X23" s="41"/>
      <c r="Y23" s="217"/>
      <c r="Z23" s="41"/>
      <c r="AA23" s="217"/>
      <c r="AB23" s="41"/>
      <c r="AC23" s="167"/>
      <c r="AD23" s="41"/>
    </row>
    <row r="24" spans="1:30" s="652" customFormat="1" ht="25.9" customHeight="1">
      <c r="A24" s="28"/>
      <c r="B24" s="28"/>
      <c r="F24" s="603" t="s">
        <v>644</v>
      </c>
      <c r="G24" s="28"/>
      <c r="H24" s="340"/>
      <c r="I24" s="28"/>
      <c r="J24" s="28"/>
      <c r="K24" s="28"/>
      <c r="L24" s="656"/>
      <c r="M24" s="28"/>
      <c r="N24" s="656"/>
      <c r="O24" s="572"/>
      <c r="P24" s="572"/>
      <c r="R24" s="572"/>
      <c r="S24" s="572"/>
      <c r="T24" s="572"/>
      <c r="U24" s="572"/>
      <c r="V24" s="572"/>
      <c r="W24" s="28"/>
      <c r="X24" s="572"/>
      <c r="Y24" s="572"/>
      <c r="Z24" s="572"/>
      <c r="AA24" s="572"/>
      <c r="AB24" s="572"/>
      <c r="AC24" s="28"/>
      <c r="AD24" s="572"/>
    </row>
    <row r="25" spans="1:30" s="652" customFormat="1" ht="25.9" customHeight="1">
      <c r="A25" s="28"/>
      <c r="C25" s="28" t="s">
        <v>645</v>
      </c>
      <c r="F25" s="28"/>
      <c r="G25" s="28"/>
      <c r="H25" s="340"/>
      <c r="I25" s="28"/>
      <c r="J25" s="28"/>
      <c r="K25" s="28"/>
      <c r="L25" s="656"/>
      <c r="M25" s="28"/>
      <c r="N25" s="656"/>
      <c r="O25" s="572"/>
      <c r="P25" s="572"/>
      <c r="R25" s="572"/>
      <c r="S25" s="572"/>
      <c r="T25" s="572"/>
      <c r="U25" s="572"/>
      <c r="V25" s="572"/>
      <c r="W25" s="28"/>
      <c r="X25" s="572"/>
      <c r="Y25" s="572"/>
      <c r="Z25" s="572"/>
      <c r="AA25" s="572"/>
      <c r="AB25" s="572"/>
      <c r="AC25" s="28"/>
      <c r="AD25" s="572"/>
    </row>
    <row r="26" spans="1:30" s="652" customFormat="1" ht="25.9" customHeight="1">
      <c r="A26" s="28"/>
      <c r="B26" s="28"/>
      <c r="C26" s="603"/>
      <c r="F26" s="657" t="s">
        <v>646</v>
      </c>
      <c r="G26" s="28"/>
      <c r="H26" s="340"/>
      <c r="I26" s="28"/>
      <c r="J26" s="28"/>
      <c r="K26" s="28"/>
      <c r="L26" s="656"/>
      <c r="M26" s="28"/>
      <c r="N26" s="656"/>
      <c r="O26" s="572"/>
      <c r="P26" s="572"/>
      <c r="R26" s="572"/>
      <c r="S26" s="572"/>
      <c r="T26" s="572"/>
      <c r="U26" s="572"/>
      <c r="V26" s="572"/>
      <c r="W26" s="28"/>
      <c r="X26" s="572"/>
      <c r="Y26" s="572"/>
      <c r="Z26" s="572"/>
      <c r="AA26" s="572"/>
      <c r="AB26" s="572"/>
      <c r="AC26" s="28"/>
      <c r="AD26" s="572"/>
    </row>
    <row r="27" spans="1:30" s="652" customFormat="1" ht="25.9" customHeight="1">
      <c r="A27" s="28"/>
      <c r="C27" s="28"/>
      <c r="E27" s="28"/>
      <c r="F27" s="657" t="s">
        <v>647</v>
      </c>
      <c r="G27" s="28"/>
      <c r="H27" s="340"/>
      <c r="I27" s="28"/>
      <c r="J27" s="28"/>
      <c r="K27" s="28"/>
      <c r="L27" s="656"/>
      <c r="M27" s="28"/>
      <c r="N27" s="656"/>
      <c r="O27" s="572"/>
      <c r="P27" s="572"/>
      <c r="R27" s="572"/>
      <c r="S27" s="572"/>
      <c r="T27" s="572"/>
      <c r="U27" s="572"/>
      <c r="V27" s="572"/>
      <c r="W27" s="28"/>
      <c r="X27" s="572"/>
      <c r="Y27" s="572"/>
      <c r="Z27" s="572"/>
      <c r="AA27" s="572"/>
      <c r="AB27" s="572"/>
      <c r="AC27" s="28"/>
      <c r="AD27" s="572"/>
    </row>
    <row r="28" spans="1:30" s="652" customFormat="1" ht="25.9" customHeight="1">
      <c r="A28" s="28"/>
      <c r="C28" s="28"/>
      <c r="E28" s="28"/>
      <c r="F28" s="657" t="s">
        <v>648</v>
      </c>
      <c r="G28" s="28"/>
      <c r="H28" s="340"/>
      <c r="I28" s="28"/>
      <c r="J28" s="28"/>
      <c r="K28" s="28"/>
      <c r="L28" s="656"/>
      <c r="M28" s="28"/>
      <c r="N28" s="656"/>
      <c r="O28" s="572"/>
      <c r="P28" s="572"/>
      <c r="R28" s="572"/>
      <c r="S28" s="572"/>
      <c r="T28" s="572"/>
      <c r="U28" s="572"/>
      <c r="V28" s="572"/>
      <c r="W28" s="28"/>
      <c r="X28" s="572"/>
      <c r="Y28" s="572"/>
      <c r="Z28" s="572"/>
      <c r="AA28" s="572"/>
      <c r="AB28" s="572"/>
      <c r="AC28" s="28"/>
      <c r="AD28" s="572"/>
    </row>
    <row r="29" spans="1:30" s="652" customFormat="1" ht="25.9" customHeight="1">
      <c r="A29" s="28"/>
      <c r="C29" s="28"/>
      <c r="E29" s="28"/>
      <c r="F29" s="657" t="s">
        <v>649</v>
      </c>
      <c r="G29" s="28"/>
      <c r="H29" s="340"/>
      <c r="I29" s="28"/>
      <c r="J29" s="28"/>
      <c r="K29" s="28"/>
      <c r="L29" s="656"/>
      <c r="M29" s="28"/>
      <c r="N29" s="656"/>
      <c r="O29" s="572"/>
      <c r="P29" s="572"/>
      <c r="R29" s="572"/>
      <c r="S29" s="572"/>
      <c r="T29" s="572"/>
      <c r="U29" s="572"/>
      <c r="V29" s="572"/>
      <c r="W29" s="28"/>
      <c r="X29" s="572"/>
      <c r="Y29" s="572"/>
      <c r="Z29" s="572"/>
      <c r="AA29" s="572"/>
      <c r="AB29" s="572"/>
      <c r="AC29" s="28"/>
      <c r="AD29" s="572"/>
    </row>
    <row r="30" spans="1:30" s="652" customFormat="1" ht="10.5" customHeight="1">
      <c r="A30" s="28"/>
      <c r="C30" s="28"/>
      <c r="E30" s="28"/>
      <c r="G30" s="28"/>
      <c r="H30" s="340"/>
      <c r="I30" s="28"/>
      <c r="J30" s="28"/>
      <c r="K30" s="28"/>
      <c r="L30" s="656"/>
      <c r="M30" s="28"/>
      <c r="N30" s="656"/>
      <c r="O30" s="572"/>
      <c r="P30" s="572"/>
      <c r="R30" s="572"/>
      <c r="S30" s="572"/>
      <c r="T30" s="572"/>
      <c r="U30" s="572"/>
      <c r="V30" s="572"/>
      <c r="W30" s="28"/>
      <c r="X30" s="572"/>
      <c r="Y30" s="572"/>
      <c r="Z30" s="572"/>
      <c r="AB30" s="572"/>
      <c r="AC30" s="572"/>
      <c r="AD30" s="572"/>
    </row>
    <row r="31" spans="1:30" s="652" customFormat="1" ht="25.9" customHeight="1">
      <c r="A31" s="28"/>
      <c r="C31" s="28"/>
      <c r="E31" s="28"/>
      <c r="F31" s="603" t="s">
        <v>650</v>
      </c>
      <c r="G31" s="28"/>
      <c r="H31" s="340"/>
      <c r="I31" s="28"/>
      <c r="J31" s="28"/>
      <c r="K31" s="28"/>
      <c r="L31" s="656"/>
      <c r="M31" s="28"/>
      <c r="N31" s="656"/>
      <c r="O31" s="572"/>
      <c r="P31" s="572"/>
      <c r="R31" s="572"/>
      <c r="S31" s="572"/>
      <c r="T31" s="572"/>
      <c r="U31" s="572"/>
      <c r="V31" s="572"/>
      <c r="W31" s="28"/>
      <c r="X31" s="572"/>
      <c r="Y31" s="572"/>
      <c r="Z31" s="572"/>
      <c r="AB31" s="572"/>
      <c r="AC31" s="572"/>
      <c r="AD31" s="572"/>
    </row>
    <row r="32" spans="1:30" ht="25.9" customHeight="1">
      <c r="H32" s="242"/>
      <c r="N32" s="572"/>
      <c r="O32" s="572"/>
      <c r="P32" s="574"/>
      <c r="Q32" s="572"/>
      <c r="R32" s="574"/>
      <c r="S32" s="572"/>
      <c r="T32" s="572"/>
      <c r="U32" s="572"/>
      <c r="V32" s="572"/>
      <c r="W32" s="28"/>
      <c r="X32" s="572"/>
      <c r="Y32" s="572"/>
      <c r="Z32" s="572"/>
      <c r="AA32" s="572"/>
      <c r="AB32" s="572"/>
      <c r="AC32" s="28"/>
      <c r="AD32" s="572"/>
    </row>
    <row r="33" spans="5:22" ht="25.9" customHeight="1">
      <c r="J33" s="28" t="s">
        <v>651</v>
      </c>
      <c r="O33" s="572"/>
      <c r="P33" s="574"/>
      <c r="Q33" s="572"/>
      <c r="R33" s="574"/>
      <c r="S33" s="572"/>
      <c r="T33" s="572"/>
      <c r="U33" s="572"/>
      <c r="V33" s="572"/>
    </row>
    <row r="34" spans="5:22" ht="25.9" customHeight="1">
      <c r="L34" s="28" t="s">
        <v>652</v>
      </c>
      <c r="O34" s="572"/>
      <c r="Q34" s="572"/>
      <c r="R34" s="574"/>
      <c r="S34" s="572"/>
      <c r="T34" s="572"/>
      <c r="U34" s="572"/>
      <c r="V34" s="572"/>
    </row>
    <row r="37" spans="5:22" ht="24" customHeight="1">
      <c r="F37" s="285"/>
      <c r="G37" s="285"/>
      <c r="H37" s="285"/>
      <c r="I37" s="285"/>
      <c r="J37" s="285"/>
      <c r="K37" s="285"/>
      <c r="L37" s="285"/>
      <c r="M37" s="285"/>
      <c r="N37" s="285"/>
      <c r="O37" s="285"/>
      <c r="P37" s="285"/>
      <c r="Q37" s="285"/>
      <c r="R37" s="285"/>
      <c r="S37" s="41"/>
      <c r="T37" s="41"/>
      <c r="U37" s="41"/>
      <c r="V37" s="41"/>
    </row>
    <row r="38" spans="5:22" ht="24" customHeight="1">
      <c r="E38" s="286" t="s">
        <v>653</v>
      </c>
      <c r="F38" s="286"/>
      <c r="G38" s="286"/>
      <c r="H38" s="286"/>
      <c r="I38" s="286"/>
      <c r="J38" s="286"/>
      <c r="K38" s="286"/>
      <c r="L38" s="286"/>
      <c r="M38" s="286"/>
      <c r="N38" s="286"/>
      <c r="O38" s="286"/>
      <c r="P38" s="286"/>
      <c r="Q38" s="286"/>
      <c r="R38" s="286"/>
    </row>
    <row r="39" spans="5:22" ht="24" customHeight="1">
      <c r="E39" s="286" t="s">
        <v>653</v>
      </c>
      <c r="F39" s="286"/>
      <c r="G39" s="286"/>
      <c r="H39" s="286"/>
      <c r="I39" s="286"/>
      <c r="J39" s="286"/>
      <c r="K39" s="286"/>
      <c r="L39" s="286"/>
      <c r="M39" s="286"/>
      <c r="N39" s="286"/>
      <c r="O39" s="286"/>
      <c r="P39" s="286"/>
      <c r="Q39" s="286"/>
      <c r="R39" s="286"/>
    </row>
  </sheetData>
  <mergeCells count="13">
    <mergeCell ref="B7:F7"/>
    <mergeCell ref="A1:AD1"/>
    <mergeCell ref="T3:V3"/>
    <mergeCell ref="X3:AD3"/>
    <mergeCell ref="P4:R4"/>
    <mergeCell ref="T4:V4"/>
    <mergeCell ref="X4:Z4"/>
    <mergeCell ref="AB4:AD4"/>
    <mergeCell ref="H5:O5"/>
    <mergeCell ref="P5:R5"/>
    <mergeCell ref="T5:V5"/>
    <mergeCell ref="X5:Z5"/>
    <mergeCell ref="AB5:AD5"/>
  </mergeCells>
  <pageMargins left="0.2" right="0.2" top="0.5" bottom="0.3" header="0.39370078740157499" footer="0.196850393700787"/>
  <pageSetup paperSize="9" scale="63" fitToWidth="0" fitToHeight="0" orientation="landscape" r:id="rId1"/>
  <headerFooter scaleWithDoc="0">
    <oddHeader>&amp;L&amp;"Angsana New,Regular"&amp;12THAI POLYCONS PUBLIC COMPANY LIMITED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A7074-4E39-48CE-B93B-A3851339D4D3}">
  <dimension ref="A1:X213"/>
  <sheetViews>
    <sheetView showRuler="0" view="pageBreakPreview" zoomScale="80" zoomScaleNormal="100" zoomScaleSheetLayoutView="80" workbookViewId="0">
      <selection activeCell="S120" sqref="S120"/>
    </sheetView>
  </sheetViews>
  <sheetFormatPr defaultColWidth="9" defaultRowHeight="23.45" customHeight="1"/>
  <cols>
    <col min="1" max="1" width="2.75" style="51" customWidth="1"/>
    <col min="2" max="2" width="4" style="54" customWidth="1"/>
    <col min="3" max="3" width="2.125" style="54" customWidth="1"/>
    <col min="4" max="5" width="4.75" style="54" customWidth="1"/>
    <col min="6" max="6" width="14.25" style="54" customWidth="1"/>
    <col min="7" max="7" width="0.375" style="54" customWidth="1"/>
    <col min="8" max="8" width="14.25" style="54" customWidth="1"/>
    <col min="9" max="9" width="0.375" style="54" customWidth="1"/>
    <col min="10" max="10" width="14.375" style="54" customWidth="1"/>
    <col min="11" max="11" width="0.375" style="54" customWidth="1"/>
    <col min="12" max="12" width="15.25" style="54" customWidth="1"/>
    <col min="13" max="13" width="0.375" style="54" customWidth="1"/>
    <col min="14" max="14" width="14.75" style="54" customWidth="1"/>
    <col min="15" max="15" width="0.375" style="54" customWidth="1"/>
    <col min="16" max="16" width="14.75" style="54" customWidth="1"/>
    <col min="17" max="17" width="2.25" style="54" customWidth="1"/>
    <col min="18" max="18" width="9" style="54"/>
    <col min="19" max="19" width="12.875" style="28" customWidth="1"/>
    <col min="20" max="16384" width="9" style="51"/>
  </cols>
  <sheetData>
    <row r="1" spans="1:16" s="28" customFormat="1" ht="24" customHeight="1">
      <c r="A1" s="710" t="s">
        <v>654</v>
      </c>
      <c r="B1" s="710"/>
      <c r="C1" s="710"/>
      <c r="D1" s="710"/>
      <c r="E1" s="710"/>
      <c r="F1" s="710"/>
      <c r="G1" s="710"/>
      <c r="H1" s="710"/>
      <c r="I1" s="710"/>
      <c r="J1" s="710"/>
      <c r="K1" s="710"/>
      <c r="L1" s="710"/>
      <c r="M1" s="710"/>
      <c r="N1" s="710"/>
      <c r="O1" s="710"/>
      <c r="P1" s="710"/>
    </row>
    <row r="2" spans="1:16" ht="24" customHeight="1">
      <c r="A2" s="54"/>
      <c r="B2" s="49"/>
      <c r="C2" s="14"/>
      <c r="D2" s="14"/>
      <c r="E2" s="28"/>
    </row>
    <row r="3" spans="1:16" ht="24" customHeight="1">
      <c r="A3" s="231"/>
      <c r="B3" s="107" t="s">
        <v>655</v>
      </c>
      <c r="C3" s="96" t="s">
        <v>656</v>
      </c>
      <c r="D3" s="56"/>
      <c r="E3" s="28"/>
    </row>
    <row r="4" spans="1:16" ht="24" customHeight="1">
      <c r="A4" s="231"/>
      <c r="B4" s="96" t="s">
        <v>657</v>
      </c>
      <c r="C4" s="127"/>
      <c r="D4" s="96"/>
      <c r="E4" s="28"/>
    </row>
    <row r="5" spans="1:16" ht="24" customHeight="1">
      <c r="A5" s="231"/>
      <c r="B5" s="96"/>
      <c r="C5" s="127"/>
      <c r="D5" s="96"/>
      <c r="E5" s="28"/>
    </row>
    <row r="6" spans="1:16" ht="24" customHeight="1">
      <c r="A6" s="452" t="s">
        <v>658</v>
      </c>
      <c r="B6" s="415" t="s">
        <v>659</v>
      </c>
      <c r="C6" s="340"/>
      <c r="D6" s="511"/>
      <c r="E6" s="28"/>
    </row>
    <row r="7" spans="1:16" ht="24" customHeight="1">
      <c r="A7" s="511"/>
      <c r="B7" s="49"/>
      <c r="C7" s="28"/>
      <c r="D7" s="511"/>
      <c r="E7" s="28"/>
      <c r="J7" s="668" t="s">
        <v>159</v>
      </c>
      <c r="K7" s="668"/>
      <c r="L7" s="668"/>
      <c r="M7" s="668"/>
      <c r="N7" s="668"/>
      <c r="O7" s="668"/>
      <c r="P7" s="668"/>
    </row>
    <row r="8" spans="1:16" ht="24" customHeight="1">
      <c r="A8" s="511"/>
      <c r="B8" s="49"/>
      <c r="C8" s="28"/>
      <c r="D8" s="511"/>
      <c r="E8" s="28"/>
      <c r="J8" s="665" t="s">
        <v>381</v>
      </c>
      <c r="K8" s="665"/>
      <c r="L8" s="665"/>
      <c r="M8" s="340"/>
      <c r="N8" s="665" t="s">
        <v>382</v>
      </c>
      <c r="O8" s="665"/>
      <c r="P8" s="665"/>
    </row>
    <row r="9" spans="1:16" ht="24" customHeight="1">
      <c r="A9" s="511"/>
      <c r="B9" s="49"/>
      <c r="C9" s="28"/>
      <c r="D9" s="511"/>
      <c r="E9" s="28"/>
      <c r="J9" s="453" t="str">
        <f>+'P36'!T7</f>
        <v>June 30, 2026</v>
      </c>
      <c r="K9" s="200"/>
      <c r="L9" s="453" t="str">
        <f>+'P36'!R7</f>
        <v>December 31, 2025</v>
      </c>
      <c r="M9" s="127"/>
      <c r="N9" s="416" t="str">
        <f>+J9</f>
        <v>June 30, 2026</v>
      </c>
      <c r="O9" s="127"/>
      <c r="P9" s="416" t="str">
        <f>+L9</f>
        <v>December 31, 2025</v>
      </c>
    </row>
    <row r="10" spans="1:16" ht="24" customHeight="1">
      <c r="A10" s="511"/>
      <c r="B10" s="145" t="s">
        <v>660</v>
      </c>
      <c r="D10" s="12"/>
      <c r="E10" s="28"/>
      <c r="J10" s="7">
        <v>678925273.13</v>
      </c>
      <c r="K10" s="33"/>
      <c r="L10" s="7">
        <v>678925273.13</v>
      </c>
      <c r="M10" s="33"/>
      <c r="N10" s="7">
        <v>103000</v>
      </c>
      <c r="O10" s="33"/>
      <c r="P10" s="7">
        <v>103000</v>
      </c>
    </row>
    <row r="11" spans="1:16" ht="24" customHeight="1">
      <c r="A11" s="511"/>
      <c r="B11" s="12" t="s">
        <v>264</v>
      </c>
      <c r="C11" s="511" t="s">
        <v>661</v>
      </c>
      <c r="D11" s="12"/>
      <c r="E11" s="28"/>
      <c r="J11" s="37">
        <v>-7853829.2800000003</v>
      </c>
      <c r="K11" s="33"/>
      <c r="L11" s="37">
        <v>-7853829.2800000003</v>
      </c>
      <c r="M11" s="33"/>
      <c r="N11" s="7">
        <v>0</v>
      </c>
      <c r="O11" s="33"/>
      <c r="P11" s="7">
        <v>0</v>
      </c>
    </row>
    <row r="12" spans="1:16" ht="24" customHeight="1" thickBot="1">
      <c r="A12" s="14"/>
      <c r="B12" s="12"/>
      <c r="C12" s="12" t="s">
        <v>169</v>
      </c>
      <c r="D12" s="14"/>
      <c r="E12" s="28"/>
      <c r="J12" s="40">
        <f>SUM(J10:J11)</f>
        <v>671071443.85000002</v>
      </c>
      <c r="K12" s="74"/>
      <c r="L12" s="40">
        <f>SUM(L10:L11)</f>
        <v>671071443.85000002</v>
      </c>
      <c r="M12" s="74"/>
      <c r="N12" s="40">
        <f>SUM(N10:N11)</f>
        <v>103000</v>
      </c>
      <c r="O12" s="74"/>
      <c r="P12" s="40">
        <f>SUM(P10:P11)</f>
        <v>103000</v>
      </c>
    </row>
    <row r="13" spans="1:16" ht="24" customHeight="1" thickTop="1">
      <c r="A13" s="14"/>
      <c r="B13" s="511"/>
      <c r="C13" s="12"/>
      <c r="D13" s="12"/>
      <c r="E13" s="28"/>
    </row>
    <row r="14" spans="1:16" ht="24" customHeight="1">
      <c r="A14" s="36"/>
      <c r="B14" s="49"/>
      <c r="C14" s="36" t="s">
        <v>662</v>
      </c>
      <c r="D14" s="36"/>
      <c r="E14" s="28"/>
    </row>
    <row r="15" spans="1:16" ht="24" customHeight="1">
      <c r="A15" s="36"/>
      <c r="B15" s="49" t="s">
        <v>663</v>
      </c>
      <c r="C15" s="14"/>
      <c r="D15" s="12"/>
      <c r="E15" s="28"/>
    </row>
    <row r="16" spans="1:16" ht="24" customHeight="1">
      <c r="A16" s="36"/>
      <c r="B16" s="49"/>
      <c r="C16" s="36" t="s">
        <v>664</v>
      </c>
      <c r="D16" s="12"/>
      <c r="E16" s="28"/>
    </row>
    <row r="17" spans="1:16" ht="24" customHeight="1">
      <c r="A17" s="36"/>
      <c r="B17" s="49" t="s">
        <v>665</v>
      </c>
      <c r="C17" s="36"/>
      <c r="D17" s="12"/>
      <c r="E17" s="28"/>
    </row>
    <row r="18" spans="1:16" ht="24" customHeight="1">
      <c r="A18" s="36"/>
      <c r="B18" s="49"/>
      <c r="C18" s="36"/>
      <c r="D18" s="12"/>
      <c r="E18" s="28"/>
    </row>
    <row r="19" spans="1:16" ht="24" customHeight="1">
      <c r="A19" s="171" t="s">
        <v>666</v>
      </c>
      <c r="B19" s="170" t="s">
        <v>667</v>
      </c>
      <c r="C19" s="134"/>
      <c r="D19" s="134"/>
      <c r="E19" s="134"/>
      <c r="F19" s="122"/>
      <c r="G19" s="122"/>
      <c r="H19" s="122"/>
    </row>
    <row r="20" spans="1:16" ht="24" customHeight="1">
      <c r="A20" s="389"/>
      <c r="B20" s="423" t="s">
        <v>668</v>
      </c>
      <c r="C20" s="134"/>
      <c r="D20" s="134"/>
      <c r="E20" s="134"/>
      <c r="F20" s="122"/>
      <c r="G20" s="122"/>
      <c r="H20" s="122"/>
    </row>
    <row r="21" spans="1:16" ht="24" customHeight="1">
      <c r="A21" s="389"/>
      <c r="B21" s="423"/>
      <c r="C21" s="134"/>
      <c r="D21" s="134"/>
      <c r="E21" s="134"/>
      <c r="F21" s="133"/>
      <c r="G21" s="133"/>
      <c r="H21" s="133"/>
      <c r="N21" s="713" t="s">
        <v>159</v>
      </c>
      <c r="O21" s="713"/>
      <c r="P21" s="713"/>
    </row>
    <row r="22" spans="1:16" ht="24" customHeight="1">
      <c r="A22" s="389"/>
      <c r="B22" s="134"/>
      <c r="C22" s="134"/>
      <c r="D22" s="134"/>
      <c r="E22" s="134"/>
      <c r="F22" s="133"/>
      <c r="G22" s="133"/>
      <c r="H22" s="133"/>
      <c r="N22" s="136" t="s">
        <v>669</v>
      </c>
      <c r="O22" s="134"/>
      <c r="P22" s="492" t="s">
        <v>419</v>
      </c>
    </row>
    <row r="23" spans="1:16" ht="24" customHeight="1">
      <c r="A23" s="389"/>
      <c r="B23" s="134"/>
      <c r="C23" s="134"/>
      <c r="D23" s="134"/>
      <c r="E23" s="134"/>
      <c r="F23" s="122"/>
      <c r="G23" s="122"/>
      <c r="H23" s="122"/>
      <c r="N23" s="173" t="s">
        <v>670</v>
      </c>
      <c r="O23" s="134"/>
      <c r="P23" s="173" t="s">
        <v>670</v>
      </c>
    </row>
    <row r="24" spans="1:16" ht="24" customHeight="1">
      <c r="A24" s="389"/>
      <c r="B24" s="423" t="s">
        <v>671</v>
      </c>
      <c r="C24" s="185"/>
      <c r="D24" s="423"/>
      <c r="E24" s="134"/>
      <c r="F24" s="122"/>
      <c r="G24" s="122"/>
      <c r="H24" s="122"/>
      <c r="N24" s="7">
        <v>3655168082.4899998</v>
      </c>
      <c r="O24" s="36"/>
      <c r="P24" s="7">
        <v>72698491.049999997</v>
      </c>
    </row>
    <row r="25" spans="1:16" ht="24" customHeight="1">
      <c r="A25" s="389"/>
      <c r="B25" s="423" t="s">
        <v>672</v>
      </c>
      <c r="C25" s="185"/>
      <c r="D25" s="423"/>
      <c r="E25" s="134"/>
      <c r="F25" s="122"/>
      <c r="G25" s="122"/>
      <c r="H25" s="122"/>
      <c r="N25" s="577">
        <v>32455233.780000001</v>
      </c>
      <c r="O25" s="7"/>
      <c r="P25" s="7">
        <v>9800</v>
      </c>
    </row>
    <row r="26" spans="1:16" ht="24" customHeight="1">
      <c r="A26" s="389"/>
      <c r="B26" s="423" t="s">
        <v>673</v>
      </c>
      <c r="C26" s="185"/>
      <c r="D26" s="423"/>
      <c r="E26" s="134"/>
      <c r="F26" s="122"/>
      <c r="G26" s="122"/>
      <c r="H26" s="122"/>
      <c r="N26" s="573">
        <v>-22250140.539999999</v>
      </c>
      <c r="O26" s="7"/>
      <c r="P26" s="573">
        <v>-9194657.5400000028</v>
      </c>
    </row>
    <row r="27" spans="1:16" ht="24" customHeight="1">
      <c r="A27" s="389"/>
      <c r="B27" s="134" t="s">
        <v>674</v>
      </c>
      <c r="C27" s="134"/>
      <c r="D27" s="134"/>
      <c r="E27" s="134"/>
      <c r="F27" s="133"/>
      <c r="G27" s="133"/>
      <c r="H27" s="133"/>
      <c r="N27" s="573">
        <v>-7435593.2999999998</v>
      </c>
      <c r="O27" s="7"/>
      <c r="P27" s="573">
        <v>-80240.350000000006</v>
      </c>
    </row>
    <row r="28" spans="1:16" ht="24" customHeight="1">
      <c r="A28" s="389"/>
      <c r="B28" s="134" t="s">
        <v>675</v>
      </c>
      <c r="C28" s="134"/>
      <c r="D28" s="134"/>
      <c r="E28" s="134"/>
      <c r="F28" s="134"/>
      <c r="G28" s="134"/>
      <c r="H28" s="134"/>
      <c r="N28" s="573">
        <v>-128067066.58</v>
      </c>
      <c r="O28" s="7"/>
      <c r="P28" s="573">
        <v>-3458329.53</v>
      </c>
    </row>
    <row r="29" spans="1:16" ht="24" customHeight="1">
      <c r="A29" s="389"/>
      <c r="B29" s="134" t="s">
        <v>676</v>
      </c>
      <c r="C29" s="134"/>
      <c r="D29" s="134"/>
      <c r="E29" s="134"/>
      <c r="F29" s="133"/>
      <c r="G29" s="133"/>
      <c r="H29" s="133"/>
      <c r="N29" s="588">
        <v>2168292.58</v>
      </c>
      <c r="O29" s="7"/>
      <c r="P29" s="454">
        <v>531317.76000000001</v>
      </c>
    </row>
    <row r="30" spans="1:16" ht="24" customHeight="1" thickBot="1">
      <c r="A30" s="389"/>
      <c r="B30" s="423" t="s">
        <v>677</v>
      </c>
      <c r="C30" s="134"/>
      <c r="D30" s="134"/>
      <c r="E30" s="134"/>
      <c r="F30" s="133"/>
      <c r="G30" s="133"/>
      <c r="H30" s="133"/>
      <c r="N30" s="512">
        <f>SUM(N24:N29)</f>
        <v>3532038808.4299998</v>
      </c>
      <c r="O30" s="7"/>
      <c r="P30" s="512">
        <f>SUM(P24:P29)</f>
        <v>60506381.389999986</v>
      </c>
    </row>
    <row r="31" spans="1:16" ht="10.15" customHeight="1" thickTop="1">
      <c r="A31" s="389"/>
      <c r="B31" s="423"/>
      <c r="C31" s="134"/>
      <c r="D31" s="134"/>
      <c r="E31" s="134"/>
      <c r="F31" s="133"/>
      <c r="G31" s="133"/>
      <c r="H31" s="133"/>
    </row>
    <row r="32" spans="1:16" ht="24" customHeight="1">
      <c r="A32" s="133"/>
      <c r="B32" s="145"/>
      <c r="C32" s="389" t="s">
        <v>678</v>
      </c>
      <c r="D32" s="489"/>
      <c r="E32" s="134"/>
      <c r="F32" s="134"/>
      <c r="G32" s="229"/>
      <c r="H32" s="229"/>
    </row>
    <row r="33" spans="1:16" ht="24" customHeight="1">
      <c r="A33" s="133"/>
      <c r="C33" s="389" t="s">
        <v>679</v>
      </c>
      <c r="D33" s="489"/>
      <c r="E33" s="134"/>
      <c r="F33" s="134"/>
      <c r="G33" s="229"/>
      <c r="H33" s="229"/>
    </row>
    <row r="34" spans="1:16" ht="24" customHeight="1">
      <c r="A34" s="133"/>
      <c r="B34" s="389" t="s">
        <v>680</v>
      </c>
      <c r="C34" s="145"/>
      <c r="D34" s="489"/>
      <c r="E34" s="134"/>
      <c r="F34" s="134"/>
      <c r="G34" s="229"/>
      <c r="H34" s="229"/>
    </row>
    <row r="35" spans="1:16" ht="24" customHeight="1">
      <c r="A35" s="133"/>
      <c r="B35" s="389" t="s">
        <v>681</v>
      </c>
      <c r="C35" s="388"/>
      <c r="D35" s="145"/>
      <c r="E35" s="134"/>
      <c r="F35" s="134"/>
      <c r="G35" s="229"/>
      <c r="H35" s="229"/>
    </row>
    <row r="36" spans="1:16" ht="24" customHeight="1">
      <c r="A36" s="133"/>
      <c r="B36" s="389" t="s">
        <v>682</v>
      </c>
      <c r="C36" s="388"/>
      <c r="D36" s="145"/>
      <c r="E36" s="134"/>
      <c r="F36" s="133"/>
      <c r="G36" s="133"/>
      <c r="H36" s="133"/>
    </row>
    <row r="37" spans="1:16" ht="24" customHeight="1">
      <c r="A37" s="133"/>
      <c r="B37" s="389"/>
      <c r="C37" s="388"/>
      <c r="D37" s="145"/>
      <c r="E37" s="134"/>
      <c r="F37" s="133"/>
      <c r="G37" s="133"/>
      <c r="H37" s="133"/>
    </row>
    <row r="38" spans="1:16" ht="24" customHeight="1">
      <c r="A38" s="54"/>
      <c r="B38" s="49"/>
      <c r="C38" s="14"/>
      <c r="D38" s="14"/>
      <c r="E38" s="28"/>
    </row>
    <row r="39" spans="1:16" ht="24" customHeight="1">
      <c r="A39" s="54"/>
      <c r="B39" s="49"/>
      <c r="C39" s="14"/>
      <c r="D39" s="14"/>
      <c r="E39" s="28"/>
    </row>
    <row r="40" spans="1:16" ht="24" customHeight="1">
      <c r="A40" s="54"/>
      <c r="B40" s="49"/>
      <c r="C40" s="14"/>
      <c r="D40" s="14"/>
      <c r="E40" s="28"/>
    </row>
    <row r="41" spans="1:16" ht="24" customHeight="1">
      <c r="A41" s="54"/>
      <c r="B41" s="49"/>
      <c r="C41" s="14"/>
      <c r="D41" s="14"/>
      <c r="E41" s="28"/>
      <c r="F41" s="229" t="s">
        <v>683</v>
      </c>
      <c r="G41" s="122"/>
      <c r="H41" s="122"/>
    </row>
    <row r="42" spans="1:16" ht="24" customHeight="1">
      <c r="A42" s="54"/>
      <c r="B42" s="49"/>
      <c r="C42" s="14"/>
      <c r="D42" s="14"/>
      <c r="E42" s="28"/>
      <c r="F42" s="229" t="s">
        <v>684</v>
      </c>
      <c r="G42" s="122"/>
      <c r="H42" s="122"/>
    </row>
    <row r="43" spans="1:16" ht="24" customHeight="1">
      <c r="A43" s="710" t="s">
        <v>685</v>
      </c>
      <c r="B43" s="710"/>
      <c r="C43" s="710"/>
      <c r="D43" s="710"/>
      <c r="E43" s="710"/>
      <c r="F43" s="710"/>
      <c r="G43" s="710"/>
      <c r="H43" s="710"/>
      <c r="I43" s="710"/>
      <c r="J43" s="710"/>
      <c r="K43" s="710"/>
      <c r="L43" s="710"/>
      <c r="M43" s="710"/>
      <c r="N43" s="710"/>
      <c r="O43" s="710"/>
      <c r="P43" s="710"/>
    </row>
    <row r="44" spans="1:16" ht="24" customHeight="1">
      <c r="A44" s="54"/>
      <c r="B44" s="49"/>
      <c r="C44" s="14"/>
      <c r="D44" s="14"/>
      <c r="E44" s="28"/>
    </row>
    <row r="45" spans="1:16" ht="24" customHeight="1">
      <c r="A45" s="171" t="s">
        <v>686</v>
      </c>
      <c r="B45" s="425" t="s">
        <v>687</v>
      </c>
      <c r="C45" s="48"/>
      <c r="D45" s="145"/>
      <c r="E45" s="134"/>
      <c r="F45" s="133"/>
      <c r="G45" s="133"/>
      <c r="H45" s="133"/>
    </row>
    <row r="46" spans="1:16" ht="24" customHeight="1">
      <c r="A46" s="171"/>
      <c r="B46" s="423" t="s">
        <v>688</v>
      </c>
      <c r="C46" s="48"/>
      <c r="D46" s="145"/>
      <c r="E46" s="134"/>
      <c r="F46" s="133"/>
      <c r="G46" s="133"/>
      <c r="H46" s="133"/>
    </row>
    <row r="47" spans="1:16" ht="24" customHeight="1">
      <c r="A47" s="171"/>
      <c r="B47" s="423"/>
      <c r="C47" s="48"/>
      <c r="D47" s="145"/>
      <c r="E47" s="134"/>
      <c r="F47" s="133"/>
      <c r="G47" s="133"/>
      <c r="H47" s="133"/>
      <c r="N47" s="713" t="s">
        <v>159</v>
      </c>
      <c r="O47" s="713"/>
      <c r="P47" s="713"/>
    </row>
    <row r="48" spans="1:16" ht="24" customHeight="1">
      <c r="A48" s="48"/>
      <c r="B48" s="389"/>
      <c r="C48" s="48"/>
      <c r="D48" s="145"/>
      <c r="E48" s="134"/>
      <c r="F48" s="133"/>
      <c r="G48" s="133"/>
      <c r="H48" s="133"/>
      <c r="N48" s="136" t="s">
        <v>669</v>
      </c>
      <c r="O48" s="134"/>
      <c r="P48" s="492" t="s">
        <v>419</v>
      </c>
    </row>
    <row r="49" spans="1:16" ht="24" customHeight="1">
      <c r="A49" s="48"/>
      <c r="B49" s="389"/>
      <c r="C49" s="48"/>
      <c r="D49" s="145"/>
      <c r="E49" s="134"/>
      <c r="F49" s="133"/>
      <c r="G49" s="133"/>
      <c r="H49" s="133"/>
      <c r="N49" s="173" t="s">
        <v>670</v>
      </c>
      <c r="O49" s="134"/>
      <c r="P49" s="173" t="s">
        <v>670</v>
      </c>
    </row>
    <row r="50" spans="1:16" ht="24" customHeight="1">
      <c r="A50" s="48"/>
      <c r="B50" s="423" t="s">
        <v>689</v>
      </c>
      <c r="C50" s="185"/>
      <c r="D50" s="423"/>
      <c r="E50" s="134"/>
      <c r="F50" s="133"/>
      <c r="G50" s="133"/>
      <c r="H50" s="133"/>
      <c r="N50" s="7">
        <v>88217307.659999996</v>
      </c>
      <c r="O50" s="36"/>
      <c r="P50" s="7">
        <v>12977307.93</v>
      </c>
    </row>
    <row r="51" spans="1:16" ht="24" customHeight="1">
      <c r="A51" s="48"/>
      <c r="B51" s="423" t="s">
        <v>672</v>
      </c>
      <c r="C51" s="185"/>
      <c r="D51" s="423"/>
      <c r="E51" s="134"/>
      <c r="F51" s="133"/>
      <c r="G51" s="133"/>
      <c r="H51" s="133"/>
      <c r="N51" s="7">
        <v>5691588.7800000003</v>
      </c>
      <c r="O51" s="7"/>
      <c r="P51" s="7">
        <v>0</v>
      </c>
    </row>
    <row r="52" spans="1:16" ht="24" customHeight="1">
      <c r="A52" s="48"/>
      <c r="B52" s="134" t="s">
        <v>675</v>
      </c>
      <c r="C52" s="185"/>
      <c r="D52" s="423"/>
      <c r="E52" s="134"/>
      <c r="F52" s="133"/>
      <c r="G52" s="133"/>
      <c r="H52" s="133"/>
      <c r="N52" s="573">
        <v>-11392436.74</v>
      </c>
      <c r="O52" s="573"/>
      <c r="P52" s="573">
        <v>-2378192.4800000004</v>
      </c>
    </row>
    <row r="53" spans="1:16" ht="24" customHeight="1">
      <c r="A53" s="48"/>
      <c r="B53" s="423" t="s">
        <v>690</v>
      </c>
      <c r="C53" s="134"/>
      <c r="D53" s="134"/>
      <c r="E53" s="134"/>
      <c r="F53" s="133"/>
      <c r="G53" s="133"/>
      <c r="H53" s="133"/>
      <c r="N53" s="573">
        <v>-2168292.58</v>
      </c>
      <c r="O53" s="573"/>
      <c r="P53" s="573">
        <v>-531317.75999999978</v>
      </c>
    </row>
    <row r="54" spans="1:16" ht="24" customHeight="1" thickBot="1">
      <c r="A54" s="48"/>
      <c r="B54" s="389" t="s">
        <v>691</v>
      </c>
      <c r="C54" s="134"/>
      <c r="D54" s="134"/>
      <c r="E54" s="134"/>
      <c r="F54" s="133"/>
      <c r="G54" s="133"/>
      <c r="H54" s="133"/>
      <c r="N54" s="512">
        <f>SUM(N50:N53)</f>
        <v>80348167.120000005</v>
      </c>
      <c r="O54" s="7"/>
      <c r="P54" s="512">
        <f>SUM(P50:P53)</f>
        <v>10067797.689999999</v>
      </c>
    </row>
    <row r="55" spans="1:16" ht="24" customHeight="1" thickTop="1">
      <c r="A55" s="48"/>
      <c r="B55" s="389"/>
      <c r="C55" s="134"/>
      <c r="D55" s="134"/>
      <c r="E55" s="134"/>
      <c r="F55" s="133"/>
      <c r="G55" s="133"/>
      <c r="H55" s="133"/>
      <c r="N55" s="513"/>
      <c r="O55" s="7"/>
      <c r="P55" s="513"/>
    </row>
    <row r="56" spans="1:16" ht="24" customHeight="1">
      <c r="A56" s="514" t="s">
        <v>692</v>
      </c>
      <c r="B56" s="515" t="s">
        <v>693</v>
      </c>
      <c r="C56" s="136"/>
      <c r="D56" s="136"/>
      <c r="E56" s="136"/>
      <c r="F56" s="136"/>
      <c r="G56" s="136"/>
      <c r="H56" s="136"/>
    </row>
    <row r="57" spans="1:16" ht="24" customHeight="1">
      <c r="A57" s="516"/>
      <c r="B57" s="136"/>
      <c r="C57" s="136"/>
      <c r="D57" s="136"/>
      <c r="E57" s="136"/>
      <c r="F57" s="136"/>
      <c r="G57" s="136"/>
      <c r="H57" s="136"/>
      <c r="N57" s="712" t="s">
        <v>477</v>
      </c>
      <c r="O57" s="712"/>
      <c r="P57" s="712"/>
    </row>
    <row r="58" spans="1:16" ht="24" customHeight="1">
      <c r="A58" s="516"/>
      <c r="B58" s="136"/>
      <c r="C58" s="136"/>
      <c r="D58" s="136"/>
      <c r="E58" s="136"/>
      <c r="F58" s="136"/>
      <c r="G58" s="136"/>
      <c r="H58" s="136"/>
      <c r="N58" s="517" t="str">
        <f>+'P33-34'!K35</f>
        <v>June 30, 2026</v>
      </c>
      <c r="O58" s="136"/>
      <c r="P58" s="517" t="str">
        <f>+'P33-34'!M35</f>
        <v>December 31, 2025</v>
      </c>
    </row>
    <row r="59" spans="1:16" ht="24" customHeight="1">
      <c r="A59" s="516"/>
      <c r="B59" s="518" t="s">
        <v>693</v>
      </c>
      <c r="C59" s="136"/>
      <c r="D59" s="136"/>
      <c r="E59" s="136"/>
      <c r="F59" s="136"/>
      <c r="G59" s="136"/>
      <c r="H59" s="136"/>
      <c r="N59" s="7">
        <v>109485160.75</v>
      </c>
      <c r="O59" s="36"/>
      <c r="P59" s="7">
        <v>109485160.75</v>
      </c>
    </row>
    <row r="60" spans="1:16" ht="24" customHeight="1">
      <c r="A60" s="516"/>
      <c r="B60" s="518" t="s">
        <v>694</v>
      </c>
      <c r="C60" s="518"/>
      <c r="D60" s="136"/>
      <c r="E60" s="136"/>
      <c r="F60" s="136"/>
      <c r="G60" s="136"/>
      <c r="H60" s="136"/>
      <c r="N60" s="573">
        <v>-506703.01</v>
      </c>
      <c r="O60" s="573"/>
      <c r="P60" s="573">
        <v>-506703.01</v>
      </c>
    </row>
    <row r="61" spans="1:16" ht="24" customHeight="1" thickBot="1">
      <c r="A61" s="516"/>
      <c r="B61" s="518" t="s">
        <v>167</v>
      </c>
      <c r="C61" s="136"/>
      <c r="D61" s="136"/>
      <c r="E61" s="136"/>
      <c r="F61" s="136"/>
      <c r="G61" s="136"/>
      <c r="H61" s="136"/>
      <c r="N61" s="576">
        <f>SUM(N59:N60)</f>
        <v>108978457.73999999</v>
      </c>
      <c r="O61" s="577"/>
      <c r="P61" s="576">
        <f>SUM(P59:P60)</f>
        <v>108978457.73999999</v>
      </c>
    </row>
    <row r="62" spans="1:16" ht="24" customHeight="1" thickTop="1">
      <c r="A62" s="516"/>
      <c r="B62" s="518"/>
      <c r="C62" s="136"/>
      <c r="D62" s="136"/>
      <c r="E62" s="136"/>
      <c r="F62" s="136"/>
      <c r="G62" s="136"/>
      <c r="H62" s="136"/>
      <c r="N62" s="513"/>
      <c r="O62" s="7"/>
      <c r="P62" s="513"/>
    </row>
    <row r="63" spans="1:16" ht="24" customHeight="1">
      <c r="A63" s="171" t="s">
        <v>695</v>
      </c>
      <c r="B63" s="425" t="s">
        <v>696</v>
      </c>
      <c r="C63" s="48"/>
      <c r="D63" s="145"/>
      <c r="E63" s="145"/>
      <c r="F63" s="133"/>
      <c r="G63" s="133"/>
      <c r="H63" s="133"/>
    </row>
    <row r="64" spans="1:16" ht="24" customHeight="1">
      <c r="A64" s="48"/>
      <c r="B64" s="423" t="s">
        <v>697</v>
      </c>
      <c r="C64" s="48"/>
      <c r="D64" s="145"/>
      <c r="E64" s="145"/>
      <c r="F64" s="133"/>
      <c r="G64" s="133"/>
      <c r="H64" s="133"/>
    </row>
    <row r="65" spans="1:24" ht="24" customHeight="1">
      <c r="A65" s="48"/>
      <c r="B65" s="423"/>
      <c r="C65" s="48"/>
      <c r="D65" s="145"/>
      <c r="E65" s="145"/>
      <c r="F65" s="133"/>
      <c r="G65" s="133"/>
      <c r="H65" s="133"/>
      <c r="N65" s="713" t="s">
        <v>159</v>
      </c>
      <c r="O65" s="713"/>
      <c r="P65" s="713"/>
    </row>
    <row r="66" spans="1:24" ht="24" customHeight="1">
      <c r="A66" s="48"/>
      <c r="B66" s="389"/>
      <c r="C66" s="48"/>
      <c r="D66" s="145"/>
      <c r="E66" s="145"/>
      <c r="F66" s="133"/>
      <c r="G66" s="133"/>
      <c r="H66" s="133"/>
      <c r="N66" s="136" t="s">
        <v>669</v>
      </c>
      <c r="O66" s="134"/>
      <c r="P66" s="424" t="s">
        <v>419</v>
      </c>
    </row>
    <row r="67" spans="1:24" ht="24" customHeight="1">
      <c r="A67" s="48"/>
      <c r="B67" s="389"/>
      <c r="C67" s="48"/>
      <c r="D67" s="145"/>
      <c r="E67" s="145"/>
      <c r="F67" s="133"/>
      <c r="G67" s="133"/>
      <c r="H67" s="133"/>
      <c r="N67" s="173" t="s">
        <v>670</v>
      </c>
      <c r="O67" s="134"/>
      <c r="P67" s="173" t="s">
        <v>670</v>
      </c>
    </row>
    <row r="68" spans="1:24" ht="24" customHeight="1">
      <c r="A68" s="48"/>
      <c r="B68" s="423" t="s">
        <v>671</v>
      </c>
      <c r="C68" s="185"/>
      <c r="D68" s="145"/>
      <c r="E68" s="145"/>
      <c r="F68" s="133"/>
      <c r="G68" s="133"/>
      <c r="H68" s="133"/>
      <c r="N68" s="7">
        <v>16407648.99</v>
      </c>
      <c r="O68" s="11"/>
      <c r="P68" s="7">
        <v>273363.99</v>
      </c>
    </row>
    <row r="69" spans="1:24" ht="24" customHeight="1">
      <c r="A69" s="48"/>
      <c r="B69" s="423" t="s">
        <v>672</v>
      </c>
      <c r="C69" s="185"/>
      <c r="D69" s="145"/>
      <c r="E69" s="145"/>
      <c r="F69" s="133"/>
      <c r="G69" s="133"/>
      <c r="H69" s="133"/>
      <c r="N69" s="11">
        <v>4943.93</v>
      </c>
      <c r="O69" s="11"/>
      <c r="P69" s="11">
        <v>0</v>
      </c>
    </row>
    <row r="70" spans="1:24" ht="24" customHeight="1">
      <c r="A70" s="48"/>
      <c r="B70" s="134" t="s">
        <v>698</v>
      </c>
      <c r="C70" s="134"/>
      <c r="D70" s="145"/>
      <c r="E70" s="145"/>
      <c r="F70" s="133"/>
      <c r="G70" s="133"/>
      <c r="H70" s="133"/>
      <c r="N70" s="573">
        <v>-49849.02</v>
      </c>
      <c r="O70" s="573"/>
      <c r="P70" s="573">
        <v>-49849.02</v>
      </c>
    </row>
    <row r="71" spans="1:24" ht="24" customHeight="1">
      <c r="A71" s="48"/>
      <c r="B71" s="134" t="s">
        <v>699</v>
      </c>
      <c r="C71" s="134"/>
      <c r="D71" s="145"/>
      <c r="E71" s="145"/>
      <c r="F71" s="133"/>
      <c r="G71" s="133"/>
      <c r="H71" s="133"/>
      <c r="N71" s="575">
        <v>-1473378.59</v>
      </c>
      <c r="O71" s="573"/>
      <c r="P71" s="575">
        <v>-58342.68</v>
      </c>
    </row>
    <row r="72" spans="1:24" ht="24" customHeight="1" thickBot="1">
      <c r="A72" s="48"/>
      <c r="B72" s="389" t="s">
        <v>700</v>
      </c>
      <c r="C72" s="134"/>
      <c r="D72" s="145"/>
      <c r="E72" s="145"/>
      <c r="F72" s="133"/>
      <c r="G72" s="133"/>
      <c r="H72" s="133"/>
      <c r="N72" s="519">
        <f>SUM(N68:N71)</f>
        <v>14889365.310000001</v>
      </c>
      <c r="O72" s="134"/>
      <c r="P72" s="519">
        <f>SUM(P68:P71)</f>
        <v>165172.29</v>
      </c>
    </row>
    <row r="73" spans="1:24" ht="24" customHeight="1" thickTop="1">
      <c r="A73" s="54"/>
      <c r="B73" s="49"/>
      <c r="C73" s="14"/>
      <c r="D73" s="14"/>
      <c r="E73" s="28"/>
    </row>
    <row r="74" spans="1:24" s="54" customFormat="1" ht="24" customHeight="1">
      <c r="A74" s="32"/>
      <c r="B74" s="36"/>
      <c r="C74" s="36"/>
      <c r="D74" s="145"/>
      <c r="S74" s="28"/>
      <c r="T74" s="51"/>
      <c r="U74" s="51"/>
      <c r="V74" s="51"/>
      <c r="W74" s="51"/>
      <c r="X74" s="51"/>
    </row>
    <row r="75" spans="1:24" s="54" customFormat="1" ht="24" customHeight="1">
      <c r="A75" s="51"/>
      <c r="S75" s="28"/>
      <c r="T75" s="51"/>
      <c r="U75" s="51"/>
      <c r="V75" s="51"/>
      <c r="W75" s="51"/>
      <c r="X75" s="51"/>
    </row>
    <row r="76" spans="1:24" s="54" customFormat="1" ht="24" customHeight="1">
      <c r="A76" s="51"/>
      <c r="S76" s="28"/>
      <c r="T76" s="51"/>
      <c r="U76" s="51"/>
      <c r="V76" s="51"/>
      <c r="W76" s="51"/>
      <c r="X76" s="51"/>
    </row>
    <row r="77" spans="1:24" s="54" customFormat="1" ht="24" customHeight="1">
      <c r="A77" s="51"/>
      <c r="S77" s="28"/>
      <c r="T77" s="51"/>
      <c r="U77" s="51"/>
      <c r="V77" s="51"/>
      <c r="W77" s="51"/>
      <c r="X77" s="51"/>
    </row>
    <row r="78" spans="1:24" s="54" customFormat="1" ht="24" customHeight="1">
      <c r="A78" s="51"/>
      <c r="S78" s="28"/>
      <c r="T78" s="51"/>
      <c r="U78" s="51"/>
      <c r="V78" s="51"/>
      <c r="W78" s="51"/>
      <c r="X78" s="51"/>
    </row>
    <row r="79" spans="1:24" s="54" customFormat="1" ht="24" customHeight="1">
      <c r="A79" s="51"/>
      <c r="S79" s="28"/>
      <c r="T79" s="51"/>
      <c r="U79" s="51"/>
      <c r="V79" s="51"/>
      <c r="W79" s="51"/>
      <c r="X79" s="51"/>
    </row>
    <row r="80" spans="1:24" s="54" customFormat="1" ht="24" customHeight="1">
      <c r="A80" s="51"/>
      <c r="S80" s="28"/>
      <c r="T80" s="51"/>
      <c r="U80" s="51"/>
      <c r="V80" s="51"/>
      <c r="W80" s="51"/>
      <c r="X80" s="51"/>
    </row>
    <row r="81" spans="1:24" s="54" customFormat="1" ht="24" customHeight="1">
      <c r="A81" s="51"/>
      <c r="S81" s="28"/>
      <c r="T81" s="51"/>
      <c r="U81" s="51"/>
      <c r="V81" s="51"/>
      <c r="W81" s="51"/>
      <c r="X81" s="51"/>
    </row>
    <row r="82" spans="1:24" s="54" customFormat="1" ht="24" customHeight="1">
      <c r="B82" s="49"/>
      <c r="C82" s="14"/>
      <c r="D82" s="14"/>
      <c r="E82" s="28"/>
      <c r="F82" s="229" t="s">
        <v>683</v>
      </c>
      <c r="G82" s="122"/>
      <c r="H82" s="122"/>
      <c r="S82" s="28"/>
      <c r="T82" s="51"/>
      <c r="U82" s="51"/>
      <c r="V82" s="51"/>
      <c r="W82" s="51"/>
      <c r="X82" s="51"/>
    </row>
    <row r="83" spans="1:24" s="54" customFormat="1" ht="24" customHeight="1">
      <c r="B83" s="49"/>
      <c r="C83" s="14"/>
      <c r="D83" s="14"/>
      <c r="E83" s="28"/>
      <c r="F83" s="229" t="s">
        <v>684</v>
      </c>
      <c r="G83" s="122"/>
      <c r="H83" s="122"/>
      <c r="S83" s="28"/>
      <c r="T83" s="51"/>
      <c r="U83" s="51"/>
      <c r="V83" s="51"/>
      <c r="W83" s="51"/>
      <c r="X83" s="51"/>
    </row>
    <row r="84" spans="1:24" s="54" customFormat="1" ht="22.15" customHeight="1">
      <c r="A84" s="710" t="s">
        <v>701</v>
      </c>
      <c r="B84" s="710"/>
      <c r="C84" s="710"/>
      <c r="D84" s="710"/>
      <c r="E84" s="710"/>
      <c r="F84" s="710"/>
      <c r="G84" s="710"/>
      <c r="H84" s="710"/>
      <c r="I84" s="710"/>
      <c r="J84" s="710"/>
      <c r="K84" s="710"/>
      <c r="L84" s="710"/>
      <c r="M84" s="710"/>
      <c r="N84" s="710"/>
      <c r="O84" s="710"/>
      <c r="P84" s="710"/>
      <c r="S84" s="28"/>
      <c r="T84" s="51"/>
      <c r="U84" s="51"/>
      <c r="V84" s="51"/>
      <c r="W84" s="51"/>
      <c r="X84" s="51"/>
    </row>
    <row r="85" spans="1:24" s="54" customFormat="1" ht="22.15" customHeight="1">
      <c r="A85" s="231"/>
      <c r="B85" s="231"/>
      <c r="C85" s="231"/>
      <c r="D85" s="231"/>
      <c r="E85" s="231"/>
      <c r="F85" s="231"/>
      <c r="G85" s="231"/>
      <c r="H85" s="231"/>
      <c r="I85" s="231"/>
      <c r="J85" s="231"/>
      <c r="K85" s="231"/>
      <c r="L85" s="231"/>
      <c r="M85" s="231"/>
      <c r="N85" s="231"/>
      <c r="O85" s="231"/>
      <c r="P85" s="231"/>
      <c r="S85" s="28"/>
      <c r="T85" s="51"/>
      <c r="U85" s="51"/>
      <c r="V85" s="51"/>
      <c r="W85" s="51"/>
      <c r="X85" s="51"/>
    </row>
    <row r="86" spans="1:24" s="54" customFormat="1" ht="22.15" customHeight="1">
      <c r="A86" s="109" t="s">
        <v>702</v>
      </c>
      <c r="B86" s="354" t="s">
        <v>703</v>
      </c>
      <c r="C86" s="68"/>
      <c r="D86" s="68"/>
      <c r="E86" s="68"/>
      <c r="S86" s="28"/>
      <c r="T86" s="51"/>
      <c r="U86" s="51"/>
      <c r="V86" s="51"/>
      <c r="W86" s="51"/>
      <c r="X86" s="51"/>
    </row>
    <row r="87" spans="1:24" s="54" customFormat="1" ht="22.15" customHeight="1">
      <c r="A87" s="49"/>
      <c r="B87" s="68"/>
      <c r="C87" s="68"/>
      <c r="D87" s="68"/>
      <c r="E87" s="68"/>
      <c r="N87" s="520"/>
      <c r="O87" s="520"/>
      <c r="P87" s="520"/>
      <c r="S87" s="28"/>
      <c r="T87" s="51"/>
      <c r="U87" s="51"/>
      <c r="V87" s="51"/>
      <c r="W87" s="51"/>
      <c r="X87" s="51"/>
    </row>
    <row r="88" spans="1:24" s="54" customFormat="1" ht="22.15" customHeight="1">
      <c r="A88" s="49"/>
      <c r="B88" s="68"/>
      <c r="C88" s="68"/>
      <c r="D88" s="68"/>
      <c r="E88" s="68"/>
      <c r="N88" s="712" t="s">
        <v>477</v>
      </c>
      <c r="O88" s="712"/>
      <c r="P88" s="712"/>
      <c r="S88" s="28"/>
      <c r="T88" s="51"/>
      <c r="U88" s="51"/>
      <c r="V88" s="51"/>
      <c r="W88" s="51"/>
      <c r="X88" s="51"/>
    </row>
    <row r="89" spans="1:24" s="54" customFormat="1" ht="22.15" customHeight="1">
      <c r="A89" s="49"/>
      <c r="B89" s="68"/>
      <c r="C89" s="68"/>
      <c r="D89" s="68"/>
      <c r="E89" s="68"/>
      <c r="N89" s="393" t="str">
        <f>+N58</f>
        <v>June 30, 2026</v>
      </c>
      <c r="O89" s="127"/>
      <c r="P89" s="393" t="str">
        <f>+P58</f>
        <v>December 31, 2025</v>
      </c>
      <c r="S89" s="28"/>
      <c r="T89" s="51"/>
      <c r="U89" s="51"/>
      <c r="V89" s="51"/>
      <c r="W89" s="51"/>
      <c r="X89" s="51"/>
    </row>
    <row r="90" spans="1:24" s="54" customFormat="1" ht="22.15" customHeight="1">
      <c r="A90" s="49"/>
      <c r="B90" s="49" t="s">
        <v>213</v>
      </c>
      <c r="C90" s="68"/>
      <c r="D90" s="68"/>
      <c r="E90" s="68"/>
      <c r="N90" s="7">
        <v>31000000</v>
      </c>
      <c r="O90" s="11"/>
      <c r="P90" s="7">
        <v>37000000</v>
      </c>
      <c r="S90" s="28"/>
      <c r="T90" s="51"/>
      <c r="U90" s="51"/>
      <c r="V90" s="51"/>
      <c r="W90" s="51"/>
      <c r="X90" s="51"/>
    </row>
    <row r="91" spans="1:24" s="54" customFormat="1" ht="22.15" customHeight="1">
      <c r="A91" s="49"/>
      <c r="B91" s="49" t="s">
        <v>704</v>
      </c>
      <c r="C91" s="68"/>
      <c r="D91" s="68"/>
      <c r="E91" s="68"/>
      <c r="N91" s="62">
        <v>11630182.130000001</v>
      </c>
      <c r="O91" s="11"/>
      <c r="P91" s="62">
        <v>11630182.130000001</v>
      </c>
      <c r="S91" s="28"/>
      <c r="T91" s="51"/>
      <c r="U91" s="51"/>
      <c r="V91" s="51"/>
      <c r="W91" s="51"/>
      <c r="X91" s="51"/>
    </row>
    <row r="92" spans="1:24" s="54" customFormat="1" ht="22.15" customHeight="1">
      <c r="A92" s="49"/>
      <c r="B92" s="68"/>
      <c r="C92" s="68"/>
      <c r="D92" s="355" t="s">
        <v>167</v>
      </c>
      <c r="E92" s="68"/>
      <c r="N92" s="41">
        <f>SUM(N90:N91)</f>
        <v>42630182.130000003</v>
      </c>
      <c r="O92" s="127"/>
      <c r="P92" s="41">
        <f>SUM(P90:P91)</f>
        <v>48630182.130000003</v>
      </c>
      <c r="S92" s="28"/>
      <c r="T92" s="51"/>
      <c r="U92" s="51"/>
      <c r="V92" s="51"/>
      <c r="W92" s="51"/>
      <c r="X92" s="51"/>
    </row>
    <row r="93" spans="1:24" s="54" customFormat="1" ht="22.15" customHeight="1">
      <c r="A93" s="49"/>
      <c r="B93" s="49" t="s">
        <v>705</v>
      </c>
      <c r="C93" s="68"/>
      <c r="D93" s="68"/>
      <c r="E93" s="68"/>
      <c r="K93" s="375"/>
      <c r="N93" s="573">
        <v>-11630182.130000001</v>
      </c>
      <c r="O93" s="573"/>
      <c r="P93" s="573">
        <v>-11630182.130000001</v>
      </c>
      <c r="S93" s="28"/>
      <c r="T93" s="51"/>
      <c r="U93" s="51"/>
      <c r="V93" s="51"/>
      <c r="W93" s="51"/>
      <c r="X93" s="51"/>
    </row>
    <row r="94" spans="1:24" s="54" customFormat="1" ht="22.15" customHeight="1">
      <c r="A94" s="49"/>
      <c r="B94" s="49" t="s">
        <v>706</v>
      </c>
      <c r="C94" s="68"/>
      <c r="D94" s="68"/>
      <c r="E94" s="68"/>
      <c r="J94" s="2"/>
      <c r="K94" s="2"/>
      <c r="N94" s="484">
        <f>SUM(N92:N93)</f>
        <v>31000000</v>
      </c>
      <c r="O94" s="127"/>
      <c r="P94" s="484">
        <f>SUM(P92:P93)</f>
        <v>37000000</v>
      </c>
      <c r="S94" s="28"/>
      <c r="T94" s="51"/>
      <c r="U94" s="51"/>
      <c r="V94" s="51"/>
      <c r="W94" s="51"/>
      <c r="X94" s="51"/>
    </row>
    <row r="95" spans="1:24" s="54" customFormat="1" ht="22.15" customHeight="1">
      <c r="A95" s="49"/>
      <c r="B95" s="2" t="s">
        <v>707</v>
      </c>
      <c r="C95" s="32"/>
      <c r="D95" s="36"/>
      <c r="E95" s="68"/>
      <c r="K95" s="375"/>
      <c r="N95" s="573">
        <v>-21500000</v>
      </c>
      <c r="O95" s="573"/>
      <c r="P95" s="62">
        <v>0</v>
      </c>
      <c r="S95" s="28"/>
      <c r="T95" s="51"/>
      <c r="U95" s="51"/>
      <c r="V95" s="51"/>
      <c r="W95" s="51"/>
      <c r="X95" s="51"/>
    </row>
    <row r="96" spans="1:24" s="54" customFormat="1" ht="22.15" customHeight="1" thickBot="1">
      <c r="A96" s="51"/>
      <c r="B96" s="2" t="s">
        <v>708</v>
      </c>
      <c r="C96" s="36"/>
      <c r="D96" s="36"/>
      <c r="N96" s="206">
        <f>SUM(N94:N95)</f>
        <v>9500000</v>
      </c>
      <c r="O96" s="127"/>
      <c r="P96" s="206">
        <f>SUM(P94:P95)</f>
        <v>37000000</v>
      </c>
      <c r="S96" s="28"/>
      <c r="T96" s="51"/>
      <c r="U96" s="51"/>
      <c r="V96" s="51"/>
      <c r="W96" s="51"/>
      <c r="X96" s="51"/>
    </row>
    <row r="97" spans="1:24" s="54" customFormat="1" ht="10.15" customHeight="1" thickTop="1">
      <c r="A97" s="231"/>
      <c r="B97" s="231"/>
      <c r="C97" s="231"/>
      <c r="D97" s="231"/>
      <c r="E97" s="231"/>
      <c r="F97" s="231"/>
      <c r="G97" s="231"/>
      <c r="H97" s="231"/>
      <c r="I97" s="231"/>
      <c r="J97" s="231"/>
      <c r="K97" s="231"/>
      <c r="L97" s="231"/>
      <c r="M97" s="231"/>
      <c r="N97" s="231"/>
      <c r="O97" s="231"/>
      <c r="P97" s="231"/>
      <c r="S97" s="28"/>
      <c r="T97" s="51"/>
      <c r="U97" s="51"/>
      <c r="V97" s="51"/>
      <c r="W97" s="51"/>
      <c r="X97" s="51"/>
    </row>
    <row r="98" spans="1:24" s="54" customFormat="1" ht="22.15" customHeight="1">
      <c r="A98" s="107"/>
      <c r="B98" s="32" t="s">
        <v>709</v>
      </c>
      <c r="C98" s="36"/>
      <c r="D98" s="145"/>
      <c r="S98" s="28"/>
      <c r="T98" s="51"/>
      <c r="U98" s="51"/>
      <c r="V98" s="51"/>
      <c r="W98" s="51"/>
      <c r="X98" s="51"/>
    </row>
    <row r="99" spans="1:24" s="54" customFormat="1" ht="22.15" customHeight="1">
      <c r="A99" s="32" t="s">
        <v>710</v>
      </c>
      <c r="B99" s="36"/>
      <c r="C99" s="36"/>
      <c r="D99" s="145"/>
      <c r="S99" s="28"/>
      <c r="T99" s="51"/>
      <c r="U99" s="51"/>
      <c r="V99" s="51"/>
      <c r="W99" s="51"/>
      <c r="X99" s="51"/>
    </row>
    <row r="100" spans="1:24" s="54" customFormat="1" ht="22.15" customHeight="1">
      <c r="A100" s="32" t="s">
        <v>711</v>
      </c>
      <c r="B100" s="36"/>
      <c r="C100" s="36"/>
      <c r="D100" s="145"/>
      <c r="S100" s="28"/>
      <c r="T100" s="51"/>
      <c r="U100" s="51"/>
      <c r="V100" s="51"/>
      <c r="W100" s="51"/>
      <c r="X100" s="51"/>
    </row>
    <row r="101" spans="1:24" s="54" customFormat="1" ht="22.15" customHeight="1">
      <c r="A101" s="32"/>
      <c r="B101" s="36"/>
      <c r="C101" s="36"/>
      <c r="D101" s="145"/>
      <c r="S101" s="28"/>
      <c r="T101" s="51"/>
      <c r="U101" s="51"/>
      <c r="V101" s="51"/>
      <c r="W101" s="51"/>
      <c r="X101" s="51"/>
    </row>
    <row r="102" spans="1:24" s="54" customFormat="1" ht="22.15" customHeight="1">
      <c r="A102" s="483" t="s">
        <v>712</v>
      </c>
      <c r="B102" s="521" t="s">
        <v>713</v>
      </c>
      <c r="C102" s="228"/>
      <c r="D102" s="522"/>
      <c r="E102" s="36"/>
      <c r="F102" s="36"/>
      <c r="S102" s="28"/>
      <c r="T102" s="51"/>
      <c r="U102" s="51"/>
      <c r="V102" s="51"/>
      <c r="W102" s="51"/>
      <c r="X102" s="51"/>
    </row>
    <row r="103" spans="1:24" s="54" customFormat="1" ht="22.15" customHeight="1">
      <c r="A103" s="36"/>
      <c r="B103" s="228"/>
      <c r="C103" s="522"/>
      <c r="D103" s="228"/>
      <c r="E103" s="36"/>
      <c r="F103" s="36"/>
      <c r="H103" s="36"/>
      <c r="I103" s="36"/>
      <c r="J103" s="711" t="s">
        <v>159</v>
      </c>
      <c r="K103" s="711"/>
      <c r="L103" s="711"/>
      <c r="M103" s="49"/>
      <c r="N103" s="711" t="s">
        <v>159</v>
      </c>
      <c r="O103" s="711"/>
      <c r="P103" s="711"/>
      <c r="S103" s="28"/>
      <c r="T103" s="51"/>
      <c r="U103" s="51"/>
      <c r="V103" s="51"/>
      <c r="W103" s="51"/>
      <c r="X103" s="51"/>
    </row>
    <row r="104" spans="1:24" s="54" customFormat="1" ht="22.15" customHeight="1">
      <c r="A104" s="36"/>
      <c r="B104" s="36"/>
      <c r="C104" s="36"/>
      <c r="D104" s="36"/>
      <c r="E104" s="36"/>
      <c r="F104" s="36"/>
      <c r="H104" s="36"/>
      <c r="I104" s="36"/>
      <c r="J104" s="673" t="s">
        <v>714</v>
      </c>
      <c r="K104" s="673"/>
      <c r="L104" s="673"/>
      <c r="M104" s="49"/>
      <c r="N104" s="673" t="str">
        <f>+N188</f>
        <v xml:space="preserve"> Separate   financial  statements</v>
      </c>
      <c r="O104" s="673"/>
      <c r="P104" s="673"/>
      <c r="S104" s="28"/>
      <c r="T104" s="51"/>
      <c r="U104" s="51"/>
      <c r="V104" s="51"/>
      <c r="W104" s="51"/>
      <c r="X104" s="51"/>
    </row>
    <row r="105" spans="1:24" s="54" customFormat="1" ht="22.15" customHeight="1">
      <c r="A105" s="36"/>
      <c r="B105" s="36"/>
      <c r="C105" s="36"/>
      <c r="D105" s="36"/>
      <c r="E105" s="36"/>
      <c r="F105" s="36"/>
      <c r="H105" s="127"/>
      <c r="I105" s="36"/>
      <c r="J105" s="205" t="str">
        <f>+J189</f>
        <v>June 30, 2026</v>
      </c>
      <c r="K105" s="127"/>
      <c r="L105" s="205" t="str">
        <f>+L189</f>
        <v>December 31, 2025</v>
      </c>
      <c r="M105" s="49"/>
      <c r="N105" s="205" t="str">
        <f>+J105</f>
        <v>June 30, 2026</v>
      </c>
      <c r="O105" s="127"/>
      <c r="P105" s="205" t="str">
        <f>+L105</f>
        <v>December 31, 2025</v>
      </c>
      <c r="S105" s="28"/>
      <c r="T105" s="51"/>
      <c r="U105" s="51"/>
      <c r="V105" s="51"/>
      <c r="W105" s="51"/>
      <c r="X105" s="51"/>
    </row>
    <row r="106" spans="1:24" s="54" customFormat="1" ht="22.15" customHeight="1">
      <c r="A106" s="36"/>
      <c r="B106" s="107" t="s">
        <v>715</v>
      </c>
      <c r="C106" s="228"/>
      <c r="D106" s="36"/>
      <c r="E106" s="36"/>
      <c r="F106" s="36"/>
      <c r="H106" s="36"/>
      <c r="I106" s="36"/>
      <c r="J106" s="115">
        <v>2478621.81</v>
      </c>
      <c r="K106" s="167"/>
      <c r="L106" s="115">
        <v>2990227.09</v>
      </c>
      <c r="M106" s="167"/>
      <c r="N106" s="115">
        <v>2182071.7999999998</v>
      </c>
      <c r="O106" s="167"/>
      <c r="P106" s="115">
        <v>2704677.08</v>
      </c>
      <c r="S106" s="28"/>
      <c r="T106" s="51"/>
      <c r="U106" s="51"/>
      <c r="V106" s="51"/>
      <c r="W106" s="51"/>
      <c r="X106" s="51"/>
    </row>
    <row r="107" spans="1:24" s="54" customFormat="1" ht="22.15" customHeight="1">
      <c r="A107" s="36"/>
      <c r="B107" s="107" t="s">
        <v>716</v>
      </c>
      <c r="C107" s="228"/>
      <c r="D107" s="36"/>
      <c r="E107" s="36"/>
      <c r="F107" s="36"/>
      <c r="H107" s="93"/>
      <c r="I107" s="36"/>
      <c r="J107" s="115">
        <v>350650</v>
      </c>
      <c r="K107" s="71"/>
      <c r="L107" s="115">
        <v>324650</v>
      </c>
      <c r="M107" s="167"/>
      <c r="N107" s="115">
        <v>0</v>
      </c>
      <c r="O107" s="71"/>
      <c r="P107" s="115">
        <v>0</v>
      </c>
      <c r="S107" s="28"/>
      <c r="T107" s="51"/>
      <c r="U107" s="51"/>
      <c r="V107" s="51"/>
      <c r="W107" s="51"/>
      <c r="X107" s="51"/>
    </row>
    <row r="108" spans="1:24" s="54" customFormat="1" ht="22.15" customHeight="1">
      <c r="A108" s="36"/>
      <c r="B108" s="107" t="s">
        <v>717</v>
      </c>
      <c r="C108" s="228"/>
      <c r="D108" s="36"/>
      <c r="E108" s="36"/>
      <c r="F108" s="36"/>
      <c r="H108" s="93"/>
      <c r="I108" s="36"/>
      <c r="J108" s="115">
        <v>30083229.359999999</v>
      </c>
      <c r="K108" s="71"/>
      <c r="L108" s="115">
        <v>0</v>
      </c>
      <c r="M108" s="167"/>
      <c r="N108" s="115">
        <v>0</v>
      </c>
      <c r="O108" s="71"/>
      <c r="P108" s="115">
        <v>0</v>
      </c>
      <c r="S108" s="28"/>
      <c r="T108" s="51"/>
      <c r="U108" s="51"/>
      <c r="V108" s="51"/>
      <c r="W108" s="51"/>
      <c r="X108" s="51"/>
    </row>
    <row r="109" spans="1:24" s="54" customFormat="1" ht="22.15" customHeight="1">
      <c r="A109" s="36"/>
      <c r="B109" s="36" t="s">
        <v>718</v>
      </c>
      <c r="C109" s="36"/>
      <c r="D109" s="36"/>
      <c r="E109" s="36"/>
      <c r="F109" s="36"/>
      <c r="H109" s="36"/>
      <c r="I109" s="36"/>
      <c r="J109" s="115">
        <v>2238340.66</v>
      </c>
      <c r="K109" s="167"/>
      <c r="L109" s="115">
        <v>2497624.44</v>
      </c>
      <c r="M109" s="167"/>
      <c r="N109" s="115">
        <v>0</v>
      </c>
      <c r="O109" s="578"/>
      <c r="P109" s="115">
        <v>0</v>
      </c>
      <c r="S109" s="28"/>
      <c r="T109" s="51"/>
      <c r="U109" s="51"/>
      <c r="V109" s="51"/>
      <c r="W109" s="51"/>
      <c r="X109" s="51"/>
    </row>
    <row r="110" spans="1:24" s="54" customFormat="1" ht="22.15" customHeight="1">
      <c r="A110" s="36"/>
      <c r="B110" s="417"/>
      <c r="C110" s="36" t="s">
        <v>167</v>
      </c>
      <c r="D110" s="36"/>
      <c r="E110" s="36"/>
      <c r="F110" s="14"/>
      <c r="H110" s="36"/>
      <c r="I110" s="36"/>
      <c r="J110" s="484">
        <f>SUM(J106:J109)</f>
        <v>35150841.829999998</v>
      </c>
      <c r="K110" s="71"/>
      <c r="L110" s="484">
        <f>SUM(L106:L109)</f>
        <v>5812501.5299999993</v>
      </c>
      <c r="M110" s="28"/>
      <c r="N110" s="484">
        <f>SUM(N106:N109)</f>
        <v>2182071.7999999998</v>
      </c>
      <c r="O110" s="71"/>
      <c r="P110" s="484">
        <f>SUM(P106:P109)</f>
        <v>2704677.08</v>
      </c>
      <c r="S110" s="28"/>
      <c r="T110" s="51"/>
      <c r="U110" s="51"/>
      <c r="V110" s="51"/>
      <c r="W110" s="51"/>
      <c r="X110" s="51"/>
    </row>
    <row r="111" spans="1:24" s="54" customFormat="1" ht="22.15" customHeight="1">
      <c r="A111" s="36"/>
      <c r="B111" s="417" t="s">
        <v>264</v>
      </c>
      <c r="C111" s="36" t="s">
        <v>719</v>
      </c>
      <c r="D111" s="36"/>
      <c r="E111" s="36"/>
      <c r="F111" s="14"/>
      <c r="H111" s="36"/>
      <c r="I111" s="36"/>
      <c r="J111" s="575">
        <v>-31260683.560000002</v>
      </c>
      <c r="K111" s="573"/>
      <c r="L111" s="575">
        <v>-1177454.19</v>
      </c>
      <c r="M111" s="28"/>
      <c r="N111" s="573">
        <v>-1177454.19</v>
      </c>
      <c r="O111" s="578"/>
      <c r="P111" s="575">
        <v>-1177454.19</v>
      </c>
      <c r="S111" s="28"/>
      <c r="T111" s="51"/>
      <c r="U111" s="51"/>
      <c r="V111" s="51"/>
      <c r="W111" s="51"/>
      <c r="X111" s="51"/>
    </row>
    <row r="112" spans="1:24" s="54" customFormat="1" ht="22.15" customHeight="1" thickBot="1">
      <c r="A112" s="36"/>
      <c r="B112" s="34" t="s">
        <v>720</v>
      </c>
      <c r="C112" s="36"/>
      <c r="D112" s="36"/>
      <c r="E112" s="36"/>
      <c r="F112" s="14"/>
      <c r="H112" s="36"/>
      <c r="I112" s="36"/>
      <c r="J112" s="120">
        <f>SUM(J110:J111)</f>
        <v>3890158.2699999958</v>
      </c>
      <c r="K112" s="36"/>
      <c r="L112" s="120">
        <f>SUM(L110:L111)</f>
        <v>4635047.34</v>
      </c>
      <c r="M112" s="28"/>
      <c r="N112" s="120">
        <f>SUM(N110:N111)</f>
        <v>1004617.6099999999</v>
      </c>
      <c r="O112" s="578"/>
      <c r="P112" s="120">
        <f>SUM(P110:P111)</f>
        <v>1527222.8900000001</v>
      </c>
      <c r="S112" s="28"/>
      <c r="T112" s="51"/>
      <c r="U112" s="51"/>
      <c r="V112" s="51"/>
      <c r="W112" s="51"/>
      <c r="X112" s="51"/>
    </row>
    <row r="113" spans="1:24" s="54" customFormat="1" ht="22.15" customHeight="1" thickTop="1">
      <c r="A113" s="49"/>
      <c r="B113" s="49"/>
      <c r="C113" s="68"/>
      <c r="D113" s="68"/>
      <c r="E113" s="68"/>
      <c r="M113" s="28"/>
      <c r="N113" s="41"/>
      <c r="O113" s="578"/>
      <c r="P113" s="41"/>
      <c r="S113" s="28"/>
      <c r="T113" s="51"/>
      <c r="U113" s="51"/>
      <c r="V113" s="51"/>
      <c r="W113" s="51"/>
      <c r="X113" s="51"/>
    </row>
    <row r="114" spans="1:24" s="54" customFormat="1" ht="22.15" customHeight="1">
      <c r="A114" s="109" t="s">
        <v>721</v>
      </c>
      <c r="B114" s="237" t="s">
        <v>722</v>
      </c>
      <c r="C114" s="49"/>
      <c r="D114" s="49"/>
      <c r="E114" s="49"/>
      <c r="O114" s="578"/>
      <c r="S114" s="28"/>
      <c r="T114" s="51"/>
      <c r="U114" s="51"/>
      <c r="V114" s="51"/>
      <c r="W114" s="51"/>
      <c r="X114" s="51"/>
    </row>
    <row r="115" spans="1:24" s="54" customFormat="1" ht="10.15" customHeight="1">
      <c r="A115" s="28"/>
      <c r="B115" s="49"/>
      <c r="C115" s="49"/>
      <c r="D115" s="49"/>
      <c r="E115" s="49"/>
      <c r="F115" s="49"/>
      <c r="G115" s="49"/>
      <c r="H115" s="49"/>
      <c r="I115" s="49"/>
      <c r="J115" s="49"/>
      <c r="K115" s="49"/>
      <c r="L115" s="49"/>
      <c r="M115" s="49"/>
      <c r="N115" s="49"/>
      <c r="O115" s="49"/>
      <c r="P115" s="49"/>
      <c r="S115" s="28"/>
      <c r="T115" s="51"/>
      <c r="U115" s="51"/>
      <c r="V115" s="51"/>
      <c r="W115" s="51"/>
      <c r="X115" s="51"/>
    </row>
    <row r="116" spans="1:24" s="54" customFormat="1" ht="22.15" customHeight="1">
      <c r="A116" s="49"/>
      <c r="B116" s="49"/>
      <c r="C116" s="49"/>
      <c r="D116" s="49"/>
      <c r="E116" s="49"/>
      <c r="F116" s="667" t="s">
        <v>272</v>
      </c>
      <c r="G116" s="667"/>
      <c r="H116" s="667"/>
      <c r="I116" s="68"/>
      <c r="J116" s="669" t="s">
        <v>159</v>
      </c>
      <c r="K116" s="669"/>
      <c r="L116" s="669"/>
      <c r="M116" s="669"/>
      <c r="N116" s="669"/>
      <c r="O116" s="669"/>
      <c r="P116" s="669"/>
      <c r="S116" s="28"/>
      <c r="T116" s="51"/>
      <c r="U116" s="51"/>
      <c r="V116" s="51"/>
      <c r="W116" s="51"/>
      <c r="X116" s="51"/>
    </row>
    <row r="117" spans="1:24" s="54" customFormat="1" ht="22.15" customHeight="1">
      <c r="A117" s="49"/>
      <c r="B117" s="49"/>
      <c r="C117" s="49"/>
      <c r="D117" s="49"/>
      <c r="E117" s="49"/>
      <c r="F117" s="669" t="s">
        <v>723</v>
      </c>
      <c r="G117" s="669"/>
      <c r="H117" s="669"/>
      <c r="I117" s="68"/>
      <c r="J117" s="665" t="s">
        <v>381</v>
      </c>
      <c r="K117" s="665"/>
      <c r="L117" s="665"/>
      <c r="M117" s="68"/>
      <c r="N117" s="665" t="s">
        <v>724</v>
      </c>
      <c r="O117" s="665"/>
      <c r="P117" s="665"/>
      <c r="S117" s="28"/>
      <c r="T117" s="51"/>
      <c r="U117" s="51"/>
      <c r="V117" s="51"/>
      <c r="W117" s="51"/>
      <c r="X117" s="51"/>
    </row>
    <row r="118" spans="1:24" s="54" customFormat="1" ht="22.15" customHeight="1">
      <c r="A118" s="49"/>
      <c r="B118" s="49"/>
      <c r="C118" s="49"/>
      <c r="D118" s="49"/>
      <c r="E118" s="49"/>
      <c r="F118" s="356" t="str">
        <f>+N89</f>
        <v>June 30, 2026</v>
      </c>
      <c r="G118" s="340"/>
      <c r="H118" s="356" t="str">
        <f>+P89</f>
        <v>December 31, 2025</v>
      </c>
      <c r="I118" s="340"/>
      <c r="J118" s="342" t="str">
        <f>+F118</f>
        <v>June 30, 2026</v>
      </c>
      <c r="K118" s="340"/>
      <c r="L118" s="342" t="str">
        <f>+H118</f>
        <v>December 31, 2025</v>
      </c>
      <c r="M118" s="68"/>
      <c r="N118" s="342" t="str">
        <f>+J118</f>
        <v>June 30, 2026</v>
      </c>
      <c r="O118" s="18"/>
      <c r="P118" s="342" t="str">
        <f>+L118</f>
        <v>December 31, 2025</v>
      </c>
      <c r="S118" s="28"/>
      <c r="T118" s="51"/>
      <c r="U118" s="51"/>
      <c r="V118" s="51"/>
      <c r="W118" s="51"/>
      <c r="X118" s="51"/>
    </row>
    <row r="119" spans="1:24" s="54" customFormat="1" ht="22.15" customHeight="1">
      <c r="A119" s="49"/>
      <c r="B119" s="49" t="s">
        <v>725</v>
      </c>
      <c r="C119" s="49"/>
      <c r="D119" s="49"/>
      <c r="E119" s="49"/>
      <c r="F119" s="219" t="s">
        <v>726</v>
      </c>
      <c r="G119" s="127"/>
      <c r="H119" s="219" t="s">
        <v>726</v>
      </c>
      <c r="I119" s="127"/>
      <c r="J119" s="49"/>
      <c r="K119" s="49"/>
      <c r="L119" s="49"/>
      <c r="M119" s="49"/>
      <c r="N119" s="49"/>
      <c r="O119" s="49"/>
      <c r="P119" s="49"/>
      <c r="S119" s="28"/>
      <c r="T119" s="51"/>
      <c r="U119" s="51"/>
      <c r="V119" s="51"/>
      <c r="W119" s="51"/>
      <c r="X119" s="51"/>
    </row>
    <row r="120" spans="1:24" s="54" customFormat="1" ht="22.15" customHeight="1">
      <c r="A120" s="49"/>
      <c r="B120" s="49"/>
      <c r="C120" s="49"/>
      <c r="D120" s="49"/>
      <c r="E120" s="49"/>
      <c r="F120" s="220" t="s">
        <v>727</v>
      </c>
      <c r="G120" s="127"/>
      <c r="H120" s="220" t="s">
        <v>727</v>
      </c>
      <c r="I120" s="127"/>
      <c r="J120" s="115">
        <v>123467284.31</v>
      </c>
      <c r="K120" s="127"/>
      <c r="L120" s="115">
        <v>129165866.83</v>
      </c>
      <c r="M120" s="127"/>
      <c r="N120" s="115">
        <v>73505703.579999998</v>
      </c>
      <c r="O120" s="127"/>
      <c r="P120" s="115">
        <v>103963541.88</v>
      </c>
      <c r="S120" s="28"/>
      <c r="T120" s="51"/>
      <c r="U120" s="51"/>
      <c r="V120" s="51"/>
      <c r="W120" s="51"/>
      <c r="X120" s="51"/>
    </row>
    <row r="121" spans="1:24" s="54" customFormat="1" ht="22.15" customHeight="1">
      <c r="A121" s="49"/>
      <c r="B121" s="49" t="s">
        <v>728</v>
      </c>
      <c r="C121" s="49"/>
      <c r="D121" s="49"/>
      <c r="E121" s="49"/>
      <c r="F121" s="219" t="s">
        <v>729</v>
      </c>
      <c r="G121" s="221"/>
      <c r="H121" s="219" t="s">
        <v>729</v>
      </c>
      <c r="I121" s="32"/>
      <c r="J121" s="142"/>
      <c r="K121" s="142"/>
      <c r="L121" s="142"/>
      <c r="M121" s="142"/>
      <c r="N121" s="142"/>
      <c r="O121" s="142"/>
      <c r="P121" s="142"/>
      <c r="S121" s="28"/>
      <c r="T121" s="51"/>
      <c r="U121" s="51"/>
      <c r="V121" s="51"/>
      <c r="W121" s="51"/>
      <c r="X121" s="51"/>
    </row>
    <row r="122" spans="1:24" s="54" customFormat="1" ht="22.15" customHeight="1">
      <c r="A122" s="49"/>
      <c r="B122" s="49"/>
      <c r="C122" s="49"/>
      <c r="D122" s="49"/>
      <c r="E122" s="49"/>
      <c r="F122" s="219" t="s">
        <v>730</v>
      </c>
      <c r="G122" s="221"/>
      <c r="H122" s="219" t="s">
        <v>730</v>
      </c>
      <c r="I122" s="32"/>
      <c r="J122" s="114">
        <v>81300000</v>
      </c>
      <c r="K122" s="34"/>
      <c r="L122" s="114">
        <v>82708167.239999995</v>
      </c>
      <c r="M122" s="34"/>
      <c r="N122" s="114">
        <v>28300000</v>
      </c>
      <c r="O122" s="34"/>
      <c r="P122" s="114">
        <v>28300000</v>
      </c>
      <c r="S122" s="28"/>
      <c r="T122" s="51"/>
      <c r="U122" s="51"/>
      <c r="V122" s="51"/>
      <c r="W122" s="51"/>
      <c r="X122" s="51"/>
    </row>
    <row r="123" spans="1:24" s="54" customFormat="1" ht="22.15" customHeight="1" thickBot="1">
      <c r="A123" s="28"/>
      <c r="B123" s="28"/>
      <c r="C123" s="49" t="s">
        <v>167</v>
      </c>
      <c r="D123" s="49"/>
      <c r="E123" s="49"/>
      <c r="F123" s="222"/>
      <c r="G123" s="221"/>
      <c r="H123" s="222"/>
      <c r="I123" s="32"/>
      <c r="J123" s="199">
        <f>SUM(J120:J122)</f>
        <v>204767284.31</v>
      </c>
      <c r="K123" s="34"/>
      <c r="L123" s="199">
        <f>SUM(L120:L122)</f>
        <v>211874034.06999999</v>
      </c>
      <c r="M123" s="34"/>
      <c r="N123" s="199">
        <f>SUM(N120:N122)</f>
        <v>101805703.58</v>
      </c>
      <c r="O123" s="34"/>
      <c r="P123" s="199">
        <f>SUM(P120:P122)</f>
        <v>132263541.88</v>
      </c>
      <c r="S123" s="28"/>
      <c r="T123" s="51"/>
      <c r="U123" s="51"/>
      <c r="V123" s="51"/>
      <c r="W123" s="51"/>
      <c r="X123" s="51"/>
    </row>
    <row r="124" spans="1:24" s="54" customFormat="1" ht="22.15" customHeight="1" thickTop="1">
      <c r="A124" s="49"/>
      <c r="B124" s="49"/>
      <c r="C124" s="68"/>
      <c r="D124" s="68"/>
      <c r="E124" s="68"/>
      <c r="N124" s="41"/>
      <c r="O124" s="36"/>
      <c r="P124" s="41"/>
      <c r="S124" s="28"/>
      <c r="T124" s="51"/>
      <c r="U124" s="51"/>
      <c r="V124" s="51"/>
      <c r="W124" s="51"/>
      <c r="X124" s="51"/>
    </row>
    <row r="125" spans="1:24" s="54" customFormat="1" ht="22.15" customHeight="1">
      <c r="A125" s="49"/>
      <c r="B125" s="49"/>
      <c r="C125" s="68"/>
      <c r="D125" s="68"/>
      <c r="E125" s="68"/>
      <c r="N125" s="41"/>
      <c r="O125" s="36"/>
      <c r="P125" s="41"/>
      <c r="S125" s="28"/>
      <c r="T125" s="51"/>
      <c r="U125" s="51"/>
      <c r="V125" s="51"/>
      <c r="W125" s="51"/>
      <c r="X125" s="51"/>
    </row>
    <row r="126" spans="1:24" s="54" customFormat="1" ht="22.15" customHeight="1">
      <c r="A126" s="49"/>
      <c r="B126" s="49"/>
      <c r="C126" s="68"/>
      <c r="D126" s="68"/>
      <c r="E126" s="68"/>
      <c r="N126" s="41"/>
      <c r="O126" s="36"/>
      <c r="P126" s="41"/>
      <c r="S126" s="28"/>
      <c r="T126" s="51"/>
      <c r="U126" s="51"/>
      <c r="V126" s="51"/>
      <c r="W126" s="51"/>
      <c r="X126" s="51"/>
    </row>
    <row r="127" spans="1:24" s="54" customFormat="1" ht="22.15" customHeight="1">
      <c r="A127" s="49"/>
      <c r="B127" s="49"/>
      <c r="C127" s="68"/>
      <c r="D127" s="68"/>
      <c r="E127" s="68"/>
      <c r="N127" s="41"/>
      <c r="O127" s="36"/>
      <c r="P127" s="41"/>
      <c r="S127" s="28"/>
      <c r="T127" s="51"/>
      <c r="U127" s="51"/>
      <c r="V127" s="51"/>
      <c r="W127" s="51"/>
      <c r="X127" s="51"/>
    </row>
    <row r="128" spans="1:24" s="54" customFormat="1" ht="22.15" customHeight="1">
      <c r="B128" s="49"/>
      <c r="C128" s="14"/>
      <c r="D128" s="14"/>
      <c r="E128" s="28"/>
      <c r="F128" s="229" t="s">
        <v>683</v>
      </c>
      <c r="G128" s="122"/>
      <c r="H128" s="122"/>
      <c r="N128" s="41"/>
      <c r="O128" s="36"/>
      <c r="P128" s="41"/>
      <c r="S128" s="28"/>
      <c r="T128" s="51"/>
      <c r="U128" s="51"/>
      <c r="V128" s="51"/>
      <c r="W128" s="51"/>
      <c r="X128" s="51"/>
    </row>
    <row r="129" spans="1:24" s="54" customFormat="1" ht="22.15" customHeight="1">
      <c r="B129" s="49"/>
      <c r="C129" s="14"/>
      <c r="D129" s="14"/>
      <c r="E129" s="28"/>
      <c r="F129" s="229" t="s">
        <v>684</v>
      </c>
      <c r="G129" s="122"/>
      <c r="H129" s="122"/>
      <c r="N129" s="41"/>
      <c r="O129" s="36"/>
      <c r="P129" s="41"/>
      <c r="S129" s="28"/>
      <c r="T129" s="51"/>
      <c r="U129" s="51"/>
      <c r="V129" s="51"/>
      <c r="W129" s="51"/>
      <c r="X129" s="51"/>
    </row>
    <row r="130" spans="1:24" s="54" customFormat="1" ht="24" customHeight="1">
      <c r="A130" s="710" t="s">
        <v>731</v>
      </c>
      <c r="B130" s="710"/>
      <c r="C130" s="710"/>
      <c r="D130" s="710"/>
      <c r="E130" s="710"/>
      <c r="F130" s="710"/>
      <c r="G130" s="710"/>
      <c r="H130" s="710"/>
      <c r="I130" s="710"/>
      <c r="J130" s="710"/>
      <c r="K130" s="710"/>
      <c r="L130" s="710"/>
      <c r="M130" s="710"/>
      <c r="N130" s="710"/>
      <c r="O130" s="710"/>
      <c r="P130" s="710"/>
      <c r="S130" s="28"/>
      <c r="T130" s="51"/>
      <c r="U130" s="51"/>
      <c r="V130" s="51"/>
      <c r="W130" s="51"/>
      <c r="X130" s="51"/>
    </row>
    <row r="131" spans="1:24" s="54" customFormat="1" ht="24" customHeight="1">
      <c r="A131" s="28"/>
      <c r="B131" s="28"/>
      <c r="C131" s="49"/>
      <c r="D131" s="49"/>
      <c r="E131" s="49"/>
      <c r="F131" s="222"/>
      <c r="G131" s="221"/>
      <c r="H131" s="222"/>
      <c r="I131" s="32"/>
      <c r="J131" s="115"/>
      <c r="K131" s="34"/>
      <c r="L131" s="115"/>
      <c r="M131" s="34"/>
      <c r="N131" s="115"/>
      <c r="O131" s="34"/>
      <c r="P131" s="115"/>
      <c r="S131" s="28"/>
      <c r="T131" s="51"/>
      <c r="U131" s="51"/>
      <c r="V131" s="51"/>
      <c r="W131" s="51"/>
      <c r="X131" s="51"/>
    </row>
    <row r="132" spans="1:24" s="54" customFormat="1" ht="24" customHeight="1">
      <c r="A132" s="49"/>
      <c r="B132" s="49"/>
      <c r="C132" s="49" t="s">
        <v>732</v>
      </c>
      <c r="D132" s="49"/>
      <c r="E132" s="49"/>
      <c r="F132" s="49"/>
      <c r="G132" s="49"/>
      <c r="H132" s="357"/>
      <c r="S132" s="28"/>
      <c r="T132" s="51"/>
      <c r="U132" s="51"/>
      <c r="V132" s="51"/>
      <c r="W132" s="51"/>
      <c r="X132" s="51"/>
    </row>
    <row r="133" spans="1:24" s="54" customFormat="1" ht="24" customHeight="1">
      <c r="A133" s="49"/>
      <c r="B133" s="49" t="s">
        <v>733</v>
      </c>
      <c r="C133" s="49"/>
      <c r="D133" s="49"/>
      <c r="E133" s="49"/>
      <c r="F133" s="49"/>
      <c r="G133" s="49"/>
      <c r="H133" s="357"/>
      <c r="S133" s="28"/>
      <c r="T133" s="51"/>
      <c r="U133" s="51"/>
      <c r="V133" s="51"/>
      <c r="W133" s="51"/>
      <c r="X133" s="51"/>
    </row>
    <row r="134" spans="1:24" s="54" customFormat="1" ht="24" customHeight="1">
      <c r="A134" s="49"/>
      <c r="B134" s="49" t="s">
        <v>734</v>
      </c>
      <c r="C134" s="49"/>
      <c r="D134" s="49"/>
      <c r="E134" s="49"/>
      <c r="F134" s="49"/>
      <c r="G134" s="49"/>
      <c r="H134" s="49"/>
      <c r="S134" s="28"/>
      <c r="T134" s="51"/>
      <c r="U134" s="51"/>
      <c r="V134" s="51"/>
      <c r="W134" s="51"/>
      <c r="X134" s="51"/>
    </row>
    <row r="135" spans="1:24" s="54" customFormat="1" ht="24" customHeight="1">
      <c r="A135" s="28"/>
      <c r="B135" s="49" t="s">
        <v>735</v>
      </c>
      <c r="C135" s="49"/>
      <c r="D135" s="49"/>
      <c r="E135" s="49"/>
      <c r="F135" s="49"/>
      <c r="G135" s="49"/>
      <c r="H135" s="49"/>
      <c r="S135" s="28"/>
      <c r="T135" s="51"/>
      <c r="U135" s="51"/>
      <c r="V135" s="51"/>
      <c r="W135" s="51"/>
      <c r="X135" s="51"/>
    </row>
    <row r="136" spans="1:24" s="54" customFormat="1" ht="24" customHeight="1">
      <c r="A136" s="49"/>
      <c r="B136" s="49"/>
      <c r="C136" s="68"/>
      <c r="D136" s="68"/>
      <c r="E136" s="68"/>
      <c r="N136" s="41"/>
      <c r="O136" s="36"/>
      <c r="P136" s="41"/>
      <c r="S136" s="28"/>
      <c r="T136" s="51"/>
      <c r="U136" s="51"/>
      <c r="V136" s="51"/>
      <c r="W136" s="51"/>
      <c r="X136" s="51"/>
    </row>
    <row r="137" spans="1:24" s="54" customFormat="1" ht="24" customHeight="1">
      <c r="A137" s="109" t="s">
        <v>736</v>
      </c>
      <c r="B137" s="237" t="s">
        <v>737</v>
      </c>
      <c r="C137" s="237"/>
      <c r="D137" s="237"/>
      <c r="E137" s="237"/>
      <c r="F137" s="237"/>
      <c r="G137" s="237"/>
      <c r="H137" s="237"/>
      <c r="S137" s="28"/>
      <c r="T137" s="51"/>
      <c r="U137" s="51"/>
      <c r="V137" s="51"/>
      <c r="W137" s="51"/>
      <c r="X137" s="51"/>
    </row>
    <row r="138" spans="1:24" s="54" customFormat="1" ht="10.15" customHeight="1">
      <c r="A138" s="109"/>
      <c r="B138" s="237"/>
      <c r="C138" s="237"/>
      <c r="D138" s="237"/>
      <c r="E138" s="237"/>
      <c r="F138" s="237"/>
      <c r="G138" s="237"/>
      <c r="H138" s="237"/>
      <c r="S138" s="28"/>
      <c r="T138" s="51"/>
      <c r="U138" s="51"/>
      <c r="V138" s="51"/>
      <c r="W138" s="51"/>
      <c r="X138" s="51"/>
    </row>
    <row r="139" spans="1:24" s="54" customFormat="1" ht="24" customHeight="1">
      <c r="A139" s="49"/>
      <c r="B139" s="49"/>
      <c r="C139" s="49"/>
      <c r="D139" s="49"/>
      <c r="E139" s="49"/>
      <c r="F139" s="49"/>
      <c r="G139" s="49"/>
      <c r="H139" s="358"/>
      <c r="J139" s="669" t="s">
        <v>159</v>
      </c>
      <c r="K139" s="669"/>
      <c r="L139" s="669"/>
      <c r="M139" s="669"/>
      <c r="N139" s="669"/>
      <c r="O139" s="669"/>
      <c r="P139" s="669"/>
      <c r="S139" s="28"/>
      <c r="T139" s="51"/>
      <c r="U139" s="51"/>
      <c r="V139" s="51"/>
      <c r="W139" s="51"/>
      <c r="X139" s="51"/>
    </row>
    <row r="140" spans="1:24" s="54" customFormat="1" ht="24" customHeight="1">
      <c r="A140" s="49"/>
      <c r="B140" s="49"/>
      <c r="C140" s="49"/>
      <c r="D140" s="49"/>
      <c r="E140" s="49"/>
      <c r="F140" s="49"/>
      <c r="G140" s="49"/>
      <c r="H140" s="358"/>
      <c r="J140" s="665" t="s">
        <v>381</v>
      </c>
      <c r="K140" s="665"/>
      <c r="L140" s="665"/>
      <c r="M140" s="68"/>
      <c r="N140" s="665" t="s">
        <v>724</v>
      </c>
      <c r="O140" s="665"/>
      <c r="P140" s="665"/>
      <c r="S140" s="28"/>
      <c r="T140" s="51"/>
      <c r="U140" s="51"/>
      <c r="V140" s="51"/>
      <c r="W140" s="51"/>
      <c r="X140" s="51"/>
    </row>
    <row r="141" spans="1:24" s="54" customFormat="1" ht="24" customHeight="1">
      <c r="A141" s="49"/>
      <c r="B141" s="49"/>
      <c r="C141" s="49"/>
      <c r="D141" s="49"/>
      <c r="E141" s="49"/>
      <c r="F141" s="49"/>
      <c r="G141" s="49"/>
      <c r="H141" s="68"/>
      <c r="J141" s="350" t="str">
        <f>+J118</f>
        <v>June 30, 2026</v>
      </c>
      <c r="K141" s="340"/>
      <c r="L141" s="350" t="str">
        <f>+L118</f>
        <v>December 31, 2025</v>
      </c>
      <c r="M141" s="68"/>
      <c r="N141" s="350" t="str">
        <f>+J141</f>
        <v>June 30, 2026</v>
      </c>
      <c r="O141" s="18"/>
      <c r="P141" s="350" t="str">
        <f>+L141</f>
        <v>December 31, 2025</v>
      </c>
      <c r="S141" s="28"/>
      <c r="T141" s="51"/>
      <c r="U141" s="51"/>
      <c r="V141" s="51"/>
      <c r="W141" s="51"/>
      <c r="X141" s="51"/>
    </row>
    <row r="142" spans="1:24" s="54" customFormat="1" ht="24" customHeight="1">
      <c r="A142" s="49"/>
      <c r="B142" s="49" t="s">
        <v>234</v>
      </c>
      <c r="C142" s="49"/>
      <c r="D142" s="49"/>
      <c r="E142" s="49"/>
      <c r="F142" s="49"/>
      <c r="G142" s="49"/>
      <c r="H142" s="68"/>
      <c r="J142" s="115">
        <v>434532507.67000002</v>
      </c>
      <c r="K142" s="13"/>
      <c r="L142" s="115">
        <v>460784469.51999998</v>
      </c>
      <c r="M142" s="13"/>
      <c r="N142" s="115">
        <v>269224683.12</v>
      </c>
      <c r="O142" s="13"/>
      <c r="P142" s="115">
        <v>232021790.03</v>
      </c>
      <c r="S142" s="28"/>
      <c r="T142" s="51"/>
      <c r="U142" s="51"/>
      <c r="V142" s="51"/>
      <c r="W142" s="51"/>
      <c r="X142" s="51"/>
    </row>
    <row r="143" spans="1:24" s="54" customFormat="1" ht="24" customHeight="1">
      <c r="A143" s="49"/>
      <c r="B143" s="49" t="s">
        <v>240</v>
      </c>
      <c r="C143" s="49"/>
      <c r="D143" s="49"/>
      <c r="E143" s="49"/>
      <c r="F143" s="49"/>
      <c r="G143" s="49"/>
      <c r="H143" s="68"/>
      <c r="J143" s="36"/>
      <c r="K143" s="523"/>
      <c r="L143" s="36"/>
      <c r="M143" s="524"/>
      <c r="N143" s="36"/>
      <c r="O143" s="523"/>
      <c r="P143" s="525"/>
      <c r="S143" s="28"/>
      <c r="T143" s="51"/>
      <c r="U143" s="51"/>
      <c r="V143" s="51"/>
      <c r="W143" s="51"/>
      <c r="X143" s="51"/>
    </row>
    <row r="144" spans="1:24" s="54" customFormat="1" ht="24" customHeight="1">
      <c r="A144" s="49"/>
      <c r="B144" s="49"/>
      <c r="C144" s="358" t="s">
        <v>248</v>
      </c>
      <c r="D144" s="49"/>
      <c r="E144" s="49"/>
      <c r="F144" s="49"/>
      <c r="G144" s="49"/>
      <c r="H144" s="49"/>
      <c r="J144" s="115">
        <v>113972993.40000001</v>
      </c>
      <c r="K144" s="22"/>
      <c r="L144" s="115">
        <v>75909879.019999996</v>
      </c>
      <c r="M144" s="22"/>
      <c r="N144" s="115">
        <v>74837670.939999998</v>
      </c>
      <c r="O144" s="22"/>
      <c r="P144" s="115">
        <v>34334376.68</v>
      </c>
      <c r="S144" s="28"/>
      <c r="T144" s="51"/>
      <c r="U144" s="51"/>
      <c r="V144" s="51"/>
      <c r="W144" s="51"/>
      <c r="X144" s="51"/>
    </row>
    <row r="145" spans="1:24" s="54" customFormat="1" ht="24" customHeight="1">
      <c r="A145" s="49"/>
      <c r="B145" s="49"/>
      <c r="C145" s="358" t="s">
        <v>738</v>
      </c>
      <c r="D145" s="49"/>
      <c r="E145" s="49"/>
      <c r="F145" s="49"/>
      <c r="G145" s="49"/>
      <c r="H145" s="49"/>
      <c r="J145" s="115">
        <v>10401610.640000001</v>
      </c>
      <c r="K145" s="22"/>
      <c r="L145" s="115">
        <v>10403714.890000001</v>
      </c>
      <c r="M145" s="22"/>
      <c r="N145" s="115">
        <v>10401610.640000001</v>
      </c>
      <c r="O145" s="22"/>
      <c r="P145" s="115">
        <v>10401610.640000001</v>
      </c>
      <c r="S145" s="28"/>
      <c r="T145" s="51"/>
      <c r="U145" s="51"/>
      <c r="V145" s="51"/>
      <c r="W145" s="51"/>
      <c r="X145" s="51"/>
    </row>
    <row r="146" spans="1:24" s="54" customFormat="1" ht="24" customHeight="1">
      <c r="A146" s="49"/>
      <c r="B146" s="49"/>
      <c r="C146" s="36" t="s">
        <v>739</v>
      </c>
      <c r="D146" s="49"/>
      <c r="E146" s="49"/>
      <c r="F146" s="49"/>
      <c r="G146" s="49"/>
      <c r="H146" s="49"/>
      <c r="J146" s="115">
        <v>44054320.689999998</v>
      </c>
      <c r="K146" s="22"/>
      <c r="L146" s="115">
        <v>68290897.260000005</v>
      </c>
      <c r="M146" s="22"/>
      <c r="N146" s="115">
        <v>44054320.689999998</v>
      </c>
      <c r="O146" s="22"/>
      <c r="P146" s="115">
        <v>66621847.259999998</v>
      </c>
      <c r="S146" s="28"/>
      <c r="T146" s="51"/>
      <c r="U146" s="51"/>
      <c r="V146" s="51"/>
      <c r="W146" s="51"/>
      <c r="X146" s="51"/>
    </row>
    <row r="147" spans="1:24" s="54" customFormat="1" ht="24" customHeight="1">
      <c r="A147" s="49"/>
      <c r="B147" s="49"/>
      <c r="C147" s="344" t="s">
        <v>243</v>
      </c>
      <c r="D147" s="49"/>
      <c r="E147" s="49"/>
      <c r="F147" s="49"/>
      <c r="G147" s="49"/>
      <c r="H147" s="49"/>
      <c r="J147" s="115">
        <v>37707573.420000002</v>
      </c>
      <c r="K147" s="22"/>
      <c r="L147" s="115">
        <v>30343385.079999998</v>
      </c>
      <c r="M147" s="22"/>
      <c r="N147" s="115">
        <v>39437527.789999992</v>
      </c>
      <c r="O147" s="22"/>
      <c r="P147" s="115">
        <v>45406271.950000003</v>
      </c>
      <c r="S147" s="28"/>
      <c r="T147" s="51"/>
      <c r="U147" s="51"/>
      <c r="V147" s="51"/>
      <c r="W147" s="51"/>
      <c r="X147" s="51"/>
    </row>
    <row r="148" spans="1:24" s="54" customFormat="1" ht="24" customHeight="1">
      <c r="A148" s="49"/>
      <c r="B148" s="49"/>
      <c r="C148" s="358" t="s">
        <v>740</v>
      </c>
      <c r="D148" s="49"/>
      <c r="E148" s="49"/>
      <c r="F148" s="49"/>
      <c r="G148" s="49"/>
      <c r="H148" s="49"/>
      <c r="J148" s="115">
        <v>8261326.7800000003</v>
      </c>
      <c r="K148" s="22"/>
      <c r="L148" s="115">
        <v>12506566.17</v>
      </c>
      <c r="M148" s="22"/>
      <c r="N148" s="115">
        <v>2444832.56</v>
      </c>
      <c r="O148" s="22"/>
      <c r="P148" s="115">
        <v>7203059.4400000004</v>
      </c>
      <c r="S148" s="28"/>
      <c r="T148" s="51"/>
      <c r="U148" s="51"/>
      <c r="V148" s="51"/>
      <c r="W148" s="51"/>
      <c r="X148" s="51"/>
    </row>
    <row r="149" spans="1:24" s="54" customFormat="1" ht="24" customHeight="1">
      <c r="A149" s="49"/>
      <c r="B149" s="49"/>
      <c r="C149" s="359" t="s">
        <v>741</v>
      </c>
      <c r="D149" s="49"/>
      <c r="E149" s="49"/>
      <c r="F149" s="49"/>
      <c r="G149" s="49"/>
      <c r="H149" s="49"/>
      <c r="J149" s="115">
        <v>56300053.719999999</v>
      </c>
      <c r="K149" s="22"/>
      <c r="L149" s="115">
        <v>52093292.149999999</v>
      </c>
      <c r="M149" s="22"/>
      <c r="N149" s="115">
        <v>46568992.539999999</v>
      </c>
      <c r="O149" s="22"/>
      <c r="P149" s="115">
        <v>44515545.43</v>
      </c>
      <c r="S149" s="28"/>
      <c r="T149" s="51"/>
      <c r="U149" s="51"/>
      <c r="V149" s="51"/>
      <c r="W149" s="51"/>
      <c r="X149" s="51"/>
    </row>
    <row r="150" spans="1:24" s="54" customFormat="1" ht="24" customHeight="1">
      <c r="A150" s="49"/>
      <c r="B150" s="49"/>
      <c r="C150" s="358" t="s">
        <v>742</v>
      </c>
      <c r="D150" s="49"/>
      <c r="E150" s="49"/>
      <c r="F150" s="49"/>
      <c r="G150" s="49"/>
      <c r="H150" s="49"/>
      <c r="J150" s="115">
        <v>52003558.689999998</v>
      </c>
      <c r="K150" s="22"/>
      <c r="L150" s="115">
        <v>49053011.460000001</v>
      </c>
      <c r="M150" s="22"/>
      <c r="N150" s="115">
        <v>19136050.98</v>
      </c>
      <c r="O150" s="22"/>
      <c r="P150" s="115">
        <v>16025489.800000001</v>
      </c>
      <c r="S150" s="28"/>
      <c r="T150" s="51"/>
      <c r="U150" s="51"/>
      <c r="V150" s="51"/>
      <c r="W150" s="51"/>
      <c r="X150" s="51"/>
    </row>
    <row r="151" spans="1:24" s="54" customFormat="1" ht="24" customHeight="1">
      <c r="A151" s="49"/>
      <c r="B151" s="49"/>
      <c r="C151" s="49" t="s">
        <v>743</v>
      </c>
      <c r="D151" s="49"/>
      <c r="E151" s="49"/>
      <c r="F151" s="49"/>
      <c r="G151" s="49"/>
      <c r="H151" s="49"/>
      <c r="J151" s="115">
        <v>2860505.99</v>
      </c>
      <c r="K151" s="22"/>
      <c r="L151" s="115">
        <v>3145824.64</v>
      </c>
      <c r="M151" s="22"/>
      <c r="N151" s="115">
        <v>0</v>
      </c>
      <c r="O151" s="22"/>
      <c r="P151" s="115">
        <v>0</v>
      </c>
      <c r="S151" s="28"/>
      <c r="T151" s="51"/>
      <c r="U151" s="51"/>
      <c r="V151" s="51"/>
      <c r="W151" s="51"/>
      <c r="X151" s="51"/>
    </row>
    <row r="152" spans="1:24" s="54" customFormat="1" ht="24" customHeight="1">
      <c r="A152" s="49"/>
      <c r="B152" s="49"/>
      <c r="C152" s="49" t="s">
        <v>744</v>
      </c>
      <c r="D152" s="49"/>
      <c r="E152" s="49"/>
      <c r="F152" s="49"/>
      <c r="G152" s="49"/>
      <c r="H152" s="49"/>
      <c r="J152" s="115">
        <v>236722.88</v>
      </c>
      <c r="K152" s="22"/>
      <c r="L152" s="115">
        <v>246358.26</v>
      </c>
      <c r="M152" s="22"/>
      <c r="N152" s="115">
        <v>246358.26</v>
      </c>
      <c r="O152" s="22"/>
      <c r="P152" s="115">
        <v>246358.26</v>
      </c>
      <c r="S152" s="28"/>
      <c r="T152" s="51"/>
      <c r="U152" s="51"/>
      <c r="V152" s="51"/>
      <c r="W152" s="51"/>
      <c r="X152" s="51"/>
    </row>
    <row r="153" spans="1:24" s="580" customFormat="1" ht="24" customHeight="1">
      <c r="A153" s="49"/>
      <c r="B153" s="49"/>
      <c r="C153" s="587" t="s">
        <v>745</v>
      </c>
      <c r="D153" s="49"/>
      <c r="E153" s="49"/>
      <c r="F153" s="49"/>
      <c r="G153" s="49"/>
      <c r="H153" s="49"/>
      <c r="I153" s="54"/>
      <c r="J153" s="115">
        <v>97500000</v>
      </c>
      <c r="K153" s="22"/>
      <c r="L153" s="115">
        <v>0</v>
      </c>
      <c r="M153" s="22"/>
      <c r="N153" s="115">
        <v>0</v>
      </c>
      <c r="O153" s="22"/>
      <c r="P153" s="115">
        <v>0</v>
      </c>
      <c r="S153" s="571"/>
      <c r="T153" s="546"/>
      <c r="U153" s="546"/>
      <c r="V153" s="546"/>
      <c r="W153" s="546"/>
      <c r="X153" s="546"/>
    </row>
    <row r="154" spans="1:24" s="54" customFormat="1" ht="24" customHeight="1">
      <c r="A154" s="49"/>
      <c r="B154" s="49"/>
      <c r="C154" s="358" t="s">
        <v>746</v>
      </c>
      <c r="D154" s="49"/>
      <c r="E154" s="49"/>
      <c r="F154" s="49"/>
      <c r="G154" s="49"/>
      <c r="H154" s="49"/>
      <c r="J154" s="114">
        <v>24966584.23</v>
      </c>
      <c r="K154" s="22"/>
      <c r="L154" s="114">
        <v>34853338.670000002</v>
      </c>
      <c r="M154" s="22"/>
      <c r="N154" s="114">
        <v>2183081.6900000004</v>
      </c>
      <c r="O154" s="22"/>
      <c r="P154" s="114">
        <v>1945227.59</v>
      </c>
      <c r="S154" s="28"/>
      <c r="T154" s="51"/>
      <c r="U154" s="51"/>
      <c r="V154" s="51"/>
      <c r="W154" s="51"/>
      <c r="X154" s="51"/>
    </row>
    <row r="155" spans="1:24" s="54" customFormat="1" ht="24" customHeight="1">
      <c r="A155" s="49"/>
      <c r="B155" s="360"/>
      <c r="C155" s="49"/>
      <c r="D155" s="355" t="s">
        <v>167</v>
      </c>
      <c r="E155" s="49"/>
      <c r="F155" s="49"/>
      <c r="G155" s="49"/>
      <c r="H155" s="49"/>
      <c r="J155" s="72">
        <f>SUM(J144:J154)</f>
        <v>448265250.44000006</v>
      </c>
      <c r="K155" s="526"/>
      <c r="L155" s="72">
        <f>SUM(L144:L154)</f>
        <v>336846267.59999996</v>
      </c>
      <c r="M155" s="41"/>
      <c r="N155" s="72">
        <f>SUM(N144:N154)</f>
        <v>239310446.08999997</v>
      </c>
      <c r="O155" s="41"/>
      <c r="P155" s="72">
        <f>SUM(P144:P154)</f>
        <v>226699787.05000001</v>
      </c>
      <c r="S155" s="28"/>
      <c r="T155" s="51"/>
      <c r="U155" s="51"/>
      <c r="V155" s="51"/>
      <c r="W155" s="51"/>
      <c r="X155" s="51"/>
    </row>
    <row r="156" spans="1:24" s="54" customFormat="1" ht="24" customHeight="1">
      <c r="A156" s="49"/>
      <c r="B156" s="49" t="s">
        <v>747</v>
      </c>
      <c r="C156" s="36"/>
      <c r="D156" s="355"/>
      <c r="E156" s="361"/>
      <c r="F156" s="361"/>
      <c r="G156" s="361"/>
      <c r="H156" s="49"/>
      <c r="J156" s="484">
        <f>+J142+J155</f>
        <v>882797758.11000013</v>
      </c>
      <c r="K156" s="29"/>
      <c r="L156" s="484">
        <f>+L142+L155</f>
        <v>797630737.11999989</v>
      </c>
      <c r="M156" s="29"/>
      <c r="N156" s="484">
        <f>+N142+N155</f>
        <v>508535129.20999998</v>
      </c>
      <c r="O156" s="29"/>
      <c r="P156" s="484">
        <f>+P142+P155</f>
        <v>458721577.08000004</v>
      </c>
      <c r="S156" s="28"/>
      <c r="T156" s="51"/>
      <c r="U156" s="51"/>
      <c r="V156" s="51"/>
      <c r="W156" s="51"/>
      <c r="X156" s="51"/>
    </row>
    <row r="157" spans="1:24" s="54" customFormat="1" ht="24" customHeight="1">
      <c r="A157" s="49"/>
      <c r="B157" s="36" t="s">
        <v>264</v>
      </c>
      <c r="C157" s="36" t="s">
        <v>748</v>
      </c>
      <c r="D157" s="36"/>
      <c r="E157" s="361"/>
      <c r="F157" s="361"/>
      <c r="G157" s="361"/>
      <c r="H157" s="49"/>
      <c r="J157" s="114">
        <v>0</v>
      </c>
      <c r="K157" s="252"/>
      <c r="L157" s="114">
        <v>0</v>
      </c>
      <c r="M157" s="252"/>
      <c r="N157" s="650">
        <v>-34407629.799999997</v>
      </c>
      <c r="O157" s="252"/>
      <c r="P157" s="114">
        <v>0</v>
      </c>
      <c r="S157" s="28"/>
      <c r="T157" s="51"/>
      <c r="U157" s="51"/>
      <c r="V157" s="51"/>
      <c r="W157" s="51"/>
      <c r="X157" s="51"/>
    </row>
    <row r="158" spans="1:24" s="54" customFormat="1" ht="24" customHeight="1" thickBot="1">
      <c r="A158" s="49"/>
      <c r="B158" s="49" t="s">
        <v>749</v>
      </c>
      <c r="C158" s="36"/>
      <c r="D158" s="36"/>
      <c r="E158" s="361"/>
      <c r="F158" s="361"/>
      <c r="G158" s="361"/>
      <c r="H158" s="49"/>
      <c r="J158" s="206">
        <f>SUM(J156:J157)</f>
        <v>882797758.11000013</v>
      </c>
      <c r="K158" s="29"/>
      <c r="L158" s="206">
        <f>SUM(L156:L157)</f>
        <v>797630737.11999989</v>
      </c>
      <c r="M158" s="29"/>
      <c r="N158" s="206">
        <f>SUM(N156:N157)</f>
        <v>474127499.40999997</v>
      </c>
      <c r="O158" s="29"/>
      <c r="P158" s="206">
        <f>SUM(P156:P157)</f>
        <v>458721577.08000004</v>
      </c>
      <c r="S158" s="28"/>
      <c r="T158" s="51"/>
      <c r="U158" s="51"/>
      <c r="V158" s="51"/>
      <c r="W158" s="51"/>
      <c r="X158" s="51"/>
    </row>
    <row r="159" spans="1:24" s="54" customFormat="1" ht="24" customHeight="1" thickTop="1">
      <c r="A159" s="49"/>
      <c r="B159" s="49"/>
      <c r="C159" s="36"/>
      <c r="D159" s="36"/>
      <c r="E159" s="361"/>
      <c r="F159" s="361"/>
      <c r="G159" s="361"/>
      <c r="H159" s="49"/>
      <c r="J159" s="115"/>
      <c r="K159" s="29"/>
      <c r="L159" s="115"/>
      <c r="M159" s="29"/>
      <c r="N159" s="115"/>
      <c r="O159" s="29"/>
      <c r="P159" s="115"/>
      <c r="S159" s="28"/>
      <c r="T159" s="51"/>
      <c r="U159" s="51"/>
      <c r="V159" s="51"/>
      <c r="W159" s="51"/>
      <c r="X159" s="51"/>
    </row>
    <row r="160" spans="1:24" s="54" customFormat="1" ht="24" customHeight="1">
      <c r="A160" s="144" t="s">
        <v>750</v>
      </c>
      <c r="B160" s="105" t="s">
        <v>751</v>
      </c>
      <c r="C160" s="28"/>
      <c r="D160" s="28"/>
      <c r="E160" s="28"/>
      <c r="F160" s="28"/>
      <c r="G160" s="28"/>
      <c r="H160" s="28"/>
      <c r="S160" s="28"/>
      <c r="T160" s="51"/>
      <c r="U160" s="51"/>
      <c r="V160" s="51"/>
      <c r="W160" s="51"/>
      <c r="X160" s="51"/>
    </row>
    <row r="161" spans="1:24" s="54" customFormat="1" ht="24" customHeight="1">
      <c r="A161" s="49"/>
      <c r="B161" s="49"/>
      <c r="C161" s="49"/>
      <c r="D161" s="49"/>
      <c r="E161" s="49"/>
      <c r="F161" s="49"/>
      <c r="G161" s="49"/>
      <c r="H161" s="49"/>
      <c r="N161" s="714" t="s">
        <v>159</v>
      </c>
      <c r="O161" s="714"/>
      <c r="P161" s="714"/>
      <c r="S161" s="28"/>
      <c r="T161" s="51"/>
      <c r="U161" s="51"/>
      <c r="V161" s="51"/>
      <c r="W161" s="51"/>
      <c r="X161" s="51"/>
    </row>
    <row r="162" spans="1:24" s="54" customFormat="1" ht="24" customHeight="1">
      <c r="A162" s="49"/>
      <c r="B162" s="49"/>
      <c r="C162" s="49"/>
      <c r="D162" s="49"/>
      <c r="E162" s="49"/>
      <c r="F162" s="49"/>
      <c r="G162" s="49"/>
      <c r="H162" s="49"/>
      <c r="N162" s="715" t="s">
        <v>752</v>
      </c>
      <c r="O162" s="715"/>
      <c r="P162" s="715"/>
      <c r="S162" s="28"/>
      <c r="T162" s="51"/>
      <c r="U162" s="51"/>
      <c r="V162" s="51"/>
      <c r="W162" s="51"/>
      <c r="X162" s="51"/>
    </row>
    <row r="163" spans="1:24" s="54" customFormat="1" ht="24" customHeight="1">
      <c r="A163" s="49"/>
      <c r="B163" s="49"/>
      <c r="C163" s="49"/>
      <c r="D163" s="49"/>
      <c r="E163" s="49"/>
      <c r="F163" s="49"/>
      <c r="G163" s="49"/>
      <c r="H163" s="49"/>
      <c r="N163" s="673" t="s">
        <v>753</v>
      </c>
      <c r="O163" s="673"/>
      <c r="P163" s="673"/>
      <c r="S163" s="28"/>
      <c r="T163" s="51"/>
      <c r="U163" s="51"/>
      <c r="V163" s="51"/>
      <c r="W163" s="51"/>
      <c r="X163" s="51"/>
    </row>
    <row r="164" spans="1:24" s="54" customFormat="1" ht="24" customHeight="1">
      <c r="A164" s="49"/>
      <c r="B164" s="49"/>
      <c r="C164" s="49"/>
      <c r="D164" s="49"/>
      <c r="E164" s="49"/>
      <c r="F164" s="49"/>
      <c r="G164" s="49"/>
      <c r="H164" s="49"/>
      <c r="N164" s="119" t="str">
        <f>+J141</f>
        <v>June 30, 2026</v>
      </c>
      <c r="O164" s="127"/>
      <c r="P164" s="119" t="str">
        <f>+L141</f>
        <v>December 31, 2025</v>
      </c>
      <c r="S164" s="28"/>
      <c r="T164" s="51"/>
      <c r="U164" s="51"/>
      <c r="V164" s="51"/>
      <c r="W164" s="51"/>
      <c r="X164" s="51"/>
    </row>
    <row r="165" spans="1:24" s="54" customFormat="1" ht="24" customHeight="1">
      <c r="A165" s="49"/>
      <c r="B165" s="12" t="s">
        <v>754</v>
      </c>
      <c r="C165" s="36"/>
      <c r="D165" s="49"/>
      <c r="E165" s="49"/>
      <c r="F165" s="49"/>
      <c r="G165" s="49"/>
      <c r="H165" s="49"/>
      <c r="N165" s="114">
        <v>4122533.95</v>
      </c>
      <c r="O165" s="127"/>
      <c r="P165" s="114">
        <v>115121698.70999999</v>
      </c>
      <c r="S165" s="28"/>
      <c r="T165" s="51"/>
      <c r="U165" s="51"/>
      <c r="V165" s="51"/>
      <c r="W165" s="51"/>
      <c r="X165" s="51"/>
    </row>
    <row r="166" spans="1:24" s="54" customFormat="1" ht="24" customHeight="1" thickBot="1">
      <c r="A166" s="49"/>
      <c r="B166" s="28"/>
      <c r="C166" s="36" t="s">
        <v>167</v>
      </c>
      <c r="D166" s="49"/>
      <c r="E166" s="49"/>
      <c r="F166" s="49"/>
      <c r="G166" s="49"/>
      <c r="H166" s="49"/>
      <c r="N166" s="120">
        <f>SUM(N165)</f>
        <v>4122533.95</v>
      </c>
      <c r="O166" s="36"/>
      <c r="P166" s="120">
        <f>SUM(P165)</f>
        <v>115121698.70999999</v>
      </c>
      <c r="S166" s="28"/>
      <c r="T166" s="51"/>
      <c r="U166" s="51"/>
      <c r="V166" s="51"/>
      <c r="W166" s="51"/>
      <c r="X166" s="51"/>
    </row>
    <row r="167" spans="1:24" s="54" customFormat="1" ht="24" customHeight="1" thickTop="1">
      <c r="A167" s="231"/>
      <c r="B167" s="231"/>
      <c r="C167" s="231"/>
      <c r="D167" s="231"/>
      <c r="E167" s="231"/>
      <c r="F167" s="231"/>
      <c r="G167" s="231"/>
      <c r="H167" s="231"/>
      <c r="I167" s="231"/>
      <c r="J167" s="231"/>
      <c r="K167" s="231"/>
      <c r="L167" s="231"/>
      <c r="M167" s="231"/>
      <c r="N167" s="231"/>
      <c r="O167" s="231"/>
      <c r="P167" s="231"/>
      <c r="S167" s="28"/>
      <c r="T167" s="51"/>
      <c r="U167" s="51"/>
      <c r="V167" s="51"/>
      <c r="W167" s="51"/>
      <c r="X167" s="51"/>
    </row>
    <row r="168" spans="1:24" s="54" customFormat="1" ht="24" customHeight="1">
      <c r="A168" s="36"/>
      <c r="C168" s="36" t="s">
        <v>755</v>
      </c>
      <c r="D168" s="36"/>
      <c r="E168" s="36"/>
      <c r="F168" s="36"/>
      <c r="G168" s="49"/>
      <c r="H168" s="49"/>
      <c r="R168"/>
      <c r="T168" s="36"/>
      <c r="U168" s="49"/>
      <c r="V168" s="51"/>
      <c r="W168" s="51"/>
      <c r="X168" s="51"/>
    </row>
    <row r="169" spans="1:24" s="54" customFormat="1" ht="24" customHeight="1">
      <c r="A169" s="36"/>
      <c r="C169" s="36"/>
      <c r="D169" s="36"/>
      <c r="E169" s="36"/>
      <c r="F169" s="36"/>
      <c r="G169" s="49"/>
      <c r="H169" s="49"/>
      <c r="R169"/>
      <c r="T169" s="36"/>
      <c r="U169" s="49"/>
      <c r="V169" s="51"/>
      <c r="W169" s="51"/>
      <c r="X169" s="51"/>
    </row>
    <row r="170" spans="1:24" s="54" customFormat="1" ht="24" customHeight="1">
      <c r="C170" s="14"/>
      <c r="D170" s="14"/>
      <c r="E170" s="28"/>
      <c r="F170" s="28" t="s">
        <v>683</v>
      </c>
      <c r="G170" s="28"/>
      <c r="H170" s="28"/>
      <c r="S170" s="28"/>
      <c r="T170" s="51"/>
      <c r="U170" s="51"/>
      <c r="V170" s="51"/>
      <c r="W170" s="51"/>
      <c r="X170" s="51"/>
    </row>
    <row r="171" spans="1:24" s="54" customFormat="1" ht="24" customHeight="1">
      <c r="B171" s="28"/>
      <c r="C171" s="28"/>
      <c r="D171" s="28"/>
      <c r="E171" s="28"/>
      <c r="F171" s="28" t="s">
        <v>684</v>
      </c>
      <c r="G171" s="28"/>
      <c r="H171" s="28"/>
      <c r="S171" s="28"/>
      <c r="T171" s="51"/>
      <c r="U171" s="51"/>
      <c r="V171" s="51"/>
      <c r="W171" s="51"/>
      <c r="X171" s="51"/>
    </row>
    <row r="172" spans="1:24" s="54" customFormat="1" ht="24" customHeight="1">
      <c r="A172" s="710" t="s">
        <v>756</v>
      </c>
      <c r="B172" s="710"/>
      <c r="C172" s="710"/>
      <c r="D172" s="710"/>
      <c r="E172" s="710"/>
      <c r="F172" s="710"/>
      <c r="G172" s="710"/>
      <c r="H172" s="710"/>
      <c r="I172" s="710"/>
      <c r="J172" s="710"/>
      <c r="K172" s="710"/>
      <c r="L172" s="710"/>
      <c r="M172" s="710"/>
      <c r="N172" s="710"/>
      <c r="O172" s="710"/>
      <c r="P172" s="710"/>
      <c r="S172" s="28"/>
      <c r="T172" s="51"/>
      <c r="U172" s="51"/>
      <c r="V172" s="51"/>
      <c r="W172" s="51"/>
      <c r="X172" s="51"/>
    </row>
    <row r="173" spans="1:24" s="54" customFormat="1" ht="24" customHeight="1">
      <c r="A173" s="51"/>
      <c r="B173" s="527"/>
      <c r="C173" s="527"/>
      <c r="D173" s="527"/>
      <c r="E173" s="36"/>
      <c r="G173" s="49"/>
      <c r="H173" s="49"/>
      <c r="R173" s="36"/>
      <c r="S173" s="36"/>
      <c r="T173" s="36"/>
      <c r="U173" s="36"/>
      <c r="V173" s="51"/>
      <c r="W173" s="51"/>
      <c r="X173" s="51"/>
    </row>
    <row r="174" spans="1:24" s="54" customFormat="1" ht="24" customHeight="1">
      <c r="A174" s="394" t="s">
        <v>757</v>
      </c>
      <c r="B174" s="105" t="s">
        <v>758</v>
      </c>
      <c r="C174" s="12"/>
      <c r="D174" s="12"/>
      <c r="E174" s="36"/>
      <c r="F174" s="36"/>
      <c r="G174" s="79"/>
      <c r="H174" s="79"/>
      <c r="I174" s="231"/>
      <c r="J174" s="231"/>
      <c r="K174" s="231"/>
      <c r="L174" s="231"/>
      <c r="M174" s="231"/>
      <c r="N174" s="231"/>
      <c r="O174" s="231"/>
      <c r="P174" s="231"/>
      <c r="S174" s="28"/>
      <c r="T174" s="51"/>
      <c r="U174" s="51"/>
      <c r="V174" s="51"/>
      <c r="W174" s="51"/>
      <c r="X174" s="51"/>
    </row>
    <row r="175" spans="1:24" s="54" customFormat="1" ht="24" customHeight="1">
      <c r="A175" s="2"/>
      <c r="B175" s="36"/>
      <c r="C175" s="12"/>
      <c r="D175" s="12"/>
      <c r="E175" s="36"/>
      <c r="F175" s="36"/>
      <c r="G175" s="2"/>
      <c r="H175" s="2"/>
      <c r="I175" s="231"/>
      <c r="J175" s="669" t="s">
        <v>159</v>
      </c>
      <c r="K175" s="669"/>
      <c r="L175" s="669"/>
      <c r="M175" s="669"/>
      <c r="N175" s="669"/>
      <c r="O175" s="669"/>
      <c r="P175" s="669"/>
      <c r="S175" s="28"/>
      <c r="T175" s="51"/>
      <c r="U175" s="51"/>
      <c r="V175" s="51"/>
      <c r="W175" s="51"/>
      <c r="X175" s="51"/>
    </row>
    <row r="176" spans="1:24" s="54" customFormat="1" ht="24" customHeight="1">
      <c r="A176" s="2"/>
      <c r="B176" s="36"/>
      <c r="C176" s="12"/>
      <c r="D176" s="12"/>
      <c r="E176" s="36"/>
      <c r="F176" s="36"/>
      <c r="G176" s="2"/>
      <c r="H176" s="2"/>
      <c r="I176" s="231"/>
      <c r="J176" s="665" t="s">
        <v>381</v>
      </c>
      <c r="K176" s="665"/>
      <c r="L176" s="665"/>
      <c r="M176" s="68"/>
      <c r="N176" s="665" t="s">
        <v>724</v>
      </c>
      <c r="O176" s="665"/>
      <c r="P176" s="665"/>
      <c r="S176" s="28"/>
      <c r="T176" s="51"/>
      <c r="U176" s="51"/>
      <c r="V176" s="51"/>
      <c r="W176" s="51"/>
      <c r="X176" s="51"/>
    </row>
    <row r="177" spans="1:24" s="54" customFormat="1" ht="24" customHeight="1">
      <c r="A177" s="2"/>
      <c r="B177" s="36"/>
      <c r="C177" s="12"/>
      <c r="D177" s="12"/>
      <c r="E177" s="36"/>
      <c r="F177" s="36"/>
      <c r="G177" s="2"/>
      <c r="H177" s="2"/>
      <c r="I177" s="231"/>
      <c r="J177" s="350" t="str">
        <f>+J141</f>
        <v>June 30, 2026</v>
      </c>
      <c r="K177" s="340"/>
      <c r="L177" s="350" t="str">
        <f>+L141</f>
        <v>December 31, 2025</v>
      </c>
      <c r="M177" s="68"/>
      <c r="N177" s="350" t="str">
        <f>+N141</f>
        <v>June 30, 2026</v>
      </c>
      <c r="O177" s="18"/>
      <c r="P177" s="350" t="str">
        <f>+P141</f>
        <v>December 31, 2025</v>
      </c>
      <c r="S177" s="28"/>
      <c r="T177" s="51"/>
      <c r="U177" s="51"/>
      <c r="V177" s="51"/>
      <c r="W177" s="51"/>
      <c r="X177" s="51"/>
    </row>
    <row r="178" spans="1:24" s="54" customFormat="1" ht="24" customHeight="1">
      <c r="A178" s="2"/>
      <c r="B178" s="12" t="s">
        <v>759</v>
      </c>
      <c r="C178" s="12"/>
      <c r="D178" s="12"/>
      <c r="E178" s="36"/>
      <c r="F178" s="36"/>
      <c r="G178" s="2"/>
      <c r="H178" s="2"/>
      <c r="I178" s="231"/>
      <c r="J178" s="581">
        <v>78600000</v>
      </c>
      <c r="K178" s="573"/>
      <c r="L178" s="581">
        <v>49200000</v>
      </c>
      <c r="M178" s="231"/>
      <c r="N178" s="114">
        <v>65600006</v>
      </c>
      <c r="O178" s="22"/>
      <c r="P178" s="114">
        <v>49200000</v>
      </c>
      <c r="S178" s="28"/>
      <c r="T178" s="51"/>
      <c r="U178" s="51"/>
      <c r="V178" s="51"/>
      <c r="W178" s="51"/>
      <c r="X178" s="51"/>
    </row>
    <row r="179" spans="1:24" s="54" customFormat="1" ht="24" customHeight="1" thickBot="1">
      <c r="A179" s="2"/>
      <c r="B179" s="36"/>
      <c r="C179" s="12" t="s">
        <v>167</v>
      </c>
      <c r="D179" s="12"/>
      <c r="E179" s="36"/>
      <c r="F179" s="36"/>
      <c r="G179" s="2"/>
      <c r="H179" s="2"/>
      <c r="I179" s="231"/>
      <c r="J179" s="582">
        <f>SUM(J178)</f>
        <v>78600000</v>
      </c>
      <c r="K179" s="28"/>
      <c r="L179" s="582">
        <f>SUM(L178)</f>
        <v>49200000</v>
      </c>
      <c r="M179" s="231"/>
      <c r="N179" s="120">
        <f>SUM(N178)</f>
        <v>65600006</v>
      </c>
      <c r="O179" s="36"/>
      <c r="P179" s="120">
        <f>SUM(P178)</f>
        <v>49200000</v>
      </c>
      <c r="S179" s="28"/>
      <c r="T179" s="51"/>
      <c r="U179" s="51"/>
      <c r="V179" s="51"/>
      <c r="W179" s="51"/>
      <c r="X179" s="51"/>
    </row>
    <row r="180" spans="1:24" s="54" customFormat="1" ht="24" customHeight="1" thickTop="1">
      <c r="A180" s="36"/>
      <c r="B180" s="36"/>
      <c r="C180" s="36"/>
      <c r="D180" s="12"/>
      <c r="E180" s="36"/>
      <c r="F180" s="36"/>
      <c r="G180" s="36"/>
      <c r="H180" s="2"/>
      <c r="I180" s="231"/>
      <c r="J180" s="231"/>
      <c r="K180" s="231"/>
      <c r="L180" s="231"/>
      <c r="M180" s="231"/>
      <c r="N180" s="231"/>
      <c r="O180" s="231"/>
      <c r="P180" s="231"/>
      <c r="S180" s="28"/>
      <c r="T180" s="51"/>
      <c r="U180" s="51"/>
      <c r="V180" s="51"/>
      <c r="W180" s="51"/>
      <c r="X180" s="51"/>
    </row>
    <row r="181" spans="1:24" s="54" customFormat="1" ht="24" customHeight="1">
      <c r="A181" s="36"/>
      <c r="B181" s="36" t="s">
        <v>760</v>
      </c>
      <c r="C181" s="12"/>
      <c r="D181" s="2"/>
      <c r="E181" s="2"/>
      <c r="F181" s="2"/>
      <c r="G181" s="2"/>
      <c r="H181" s="2"/>
      <c r="S181" s="28"/>
      <c r="T181" s="51"/>
      <c r="U181" s="51"/>
      <c r="V181" s="51"/>
      <c r="W181" s="51"/>
      <c r="X181" s="51"/>
    </row>
    <row r="182" spans="1:24" s="54" customFormat="1" ht="24" customHeight="1">
      <c r="A182" s="36" t="s">
        <v>761</v>
      </c>
      <c r="B182" s="36"/>
      <c r="C182" s="36"/>
      <c r="D182" s="2"/>
      <c r="E182" s="2"/>
      <c r="F182" s="2"/>
      <c r="G182" s="2"/>
      <c r="H182" s="2"/>
      <c r="S182" s="28"/>
      <c r="T182" s="51"/>
      <c r="U182" s="51"/>
      <c r="V182" s="51"/>
      <c r="W182" s="51"/>
      <c r="X182" s="51"/>
    </row>
    <row r="183" spans="1:24" s="54" customFormat="1" ht="24" customHeight="1">
      <c r="A183" s="2"/>
      <c r="B183" s="2"/>
      <c r="C183" s="36"/>
      <c r="D183" s="2"/>
      <c r="E183" s="2"/>
      <c r="F183" s="2"/>
      <c r="S183" s="28"/>
      <c r="T183" s="51"/>
      <c r="U183" s="51"/>
      <c r="V183" s="51"/>
      <c r="W183" s="51"/>
      <c r="X183" s="51"/>
    </row>
    <row r="184" spans="1:24" s="54" customFormat="1" ht="24" customHeight="1">
      <c r="A184" s="109" t="s">
        <v>762</v>
      </c>
      <c r="B184" s="76" t="s">
        <v>763</v>
      </c>
      <c r="C184" s="49"/>
      <c r="D184" s="49"/>
      <c r="E184" s="49"/>
      <c r="S184" s="28"/>
      <c r="T184" s="51"/>
      <c r="U184" s="51"/>
      <c r="V184" s="51"/>
      <c r="W184" s="51"/>
      <c r="X184" s="51"/>
    </row>
    <row r="185" spans="1:24" s="54" customFormat="1" ht="24" customHeight="1">
      <c r="A185" s="109"/>
      <c r="B185" s="12" t="s">
        <v>764</v>
      </c>
      <c r="C185" s="49"/>
      <c r="D185" s="49"/>
      <c r="E185" s="49"/>
      <c r="S185" s="28"/>
      <c r="T185" s="51"/>
      <c r="U185" s="51"/>
      <c r="V185" s="51"/>
      <c r="W185" s="51"/>
      <c r="X185" s="51"/>
    </row>
    <row r="186" spans="1:24" s="54" customFormat="1" ht="10.15" customHeight="1">
      <c r="A186" s="109"/>
      <c r="B186" s="12"/>
      <c r="C186" s="49"/>
      <c r="D186" s="49"/>
      <c r="E186" s="49"/>
      <c r="S186" s="28"/>
      <c r="T186" s="51"/>
      <c r="U186" s="51"/>
      <c r="V186" s="51"/>
      <c r="W186" s="51"/>
      <c r="X186" s="51"/>
    </row>
    <row r="187" spans="1:24" s="54" customFormat="1" ht="24" customHeight="1">
      <c r="A187" s="49"/>
      <c r="B187" s="49"/>
      <c r="C187" s="49"/>
      <c r="D187" s="49"/>
      <c r="E187" s="49"/>
      <c r="J187" s="711" t="s">
        <v>159</v>
      </c>
      <c r="K187" s="711"/>
      <c r="L187" s="711"/>
      <c r="M187" s="711"/>
      <c r="N187" s="711"/>
      <c r="O187" s="711"/>
      <c r="P187" s="711"/>
      <c r="S187" s="28"/>
      <c r="T187" s="51"/>
      <c r="U187" s="51"/>
      <c r="V187" s="51"/>
      <c r="W187" s="51"/>
      <c r="X187" s="51"/>
    </row>
    <row r="188" spans="1:24" s="54" customFormat="1" ht="24" customHeight="1">
      <c r="A188" s="49"/>
      <c r="B188" s="49"/>
      <c r="C188" s="49"/>
      <c r="D188" s="49"/>
      <c r="E188" s="49"/>
      <c r="J188" s="673" t="s">
        <v>714</v>
      </c>
      <c r="K188" s="673"/>
      <c r="L188" s="673"/>
      <c r="M188" s="49"/>
      <c r="N188" s="665" t="s">
        <v>724</v>
      </c>
      <c r="O188" s="665"/>
      <c r="P188" s="665"/>
      <c r="S188" s="28"/>
      <c r="T188" s="51"/>
      <c r="U188" s="51"/>
      <c r="V188" s="51"/>
      <c r="W188" s="51"/>
      <c r="X188" s="51"/>
    </row>
    <row r="189" spans="1:24" s="54" customFormat="1" ht="24" customHeight="1">
      <c r="A189" s="49"/>
      <c r="B189" s="49"/>
      <c r="C189" s="49"/>
      <c r="D189" s="49"/>
      <c r="E189" s="49"/>
      <c r="J189" s="583" t="str">
        <f>+J177</f>
        <v>June 30, 2026</v>
      </c>
      <c r="K189" s="127"/>
      <c r="L189" s="583" t="str">
        <f>+L177</f>
        <v>December 31, 2025</v>
      </c>
      <c r="M189" s="49"/>
      <c r="N189" s="583" t="str">
        <f>+N177</f>
        <v>June 30, 2026</v>
      </c>
      <c r="O189" s="127"/>
      <c r="P189" s="583" t="str">
        <f>+P177</f>
        <v>December 31, 2025</v>
      </c>
      <c r="S189" s="28"/>
      <c r="T189" s="51"/>
      <c r="U189" s="51"/>
      <c r="V189" s="51"/>
      <c r="W189" s="51"/>
      <c r="X189" s="51"/>
    </row>
    <row r="190" spans="1:24" s="54" customFormat="1" ht="24" customHeight="1">
      <c r="A190" s="49"/>
      <c r="B190" s="12" t="s">
        <v>765</v>
      </c>
      <c r="C190" s="12"/>
      <c r="D190" s="36"/>
      <c r="E190" s="12"/>
      <c r="J190" s="115">
        <v>2573484305.75</v>
      </c>
      <c r="K190" s="71"/>
      <c r="L190" s="115">
        <v>2766411800</v>
      </c>
      <c r="M190" s="36"/>
      <c r="N190" s="115">
        <v>334771879.89999998</v>
      </c>
      <c r="O190" s="71"/>
      <c r="P190" s="115">
        <v>125000000</v>
      </c>
      <c r="S190" s="28"/>
      <c r="T190" s="51"/>
      <c r="U190" s="51"/>
      <c r="V190" s="51"/>
      <c r="W190" s="51"/>
      <c r="X190" s="51"/>
    </row>
    <row r="191" spans="1:24" s="54" customFormat="1" ht="24" customHeight="1">
      <c r="A191" s="49"/>
      <c r="B191" s="12" t="s">
        <v>766</v>
      </c>
      <c r="C191" s="12" t="s">
        <v>767</v>
      </c>
      <c r="D191" s="36"/>
      <c r="E191" s="12"/>
      <c r="J191" s="115">
        <v>233713348.31</v>
      </c>
      <c r="K191" s="71"/>
      <c r="L191" s="115">
        <v>618912995.78999996</v>
      </c>
      <c r="M191" s="36"/>
      <c r="N191" s="115">
        <v>232436848.31</v>
      </c>
      <c r="O191" s="71"/>
      <c r="P191" s="115">
        <v>218912995.78999999</v>
      </c>
      <c r="S191" s="28"/>
      <c r="T191" s="51"/>
      <c r="U191" s="51"/>
      <c r="V191" s="51"/>
      <c r="W191" s="51"/>
      <c r="X191" s="51"/>
    </row>
    <row r="192" spans="1:24" s="54" customFormat="1" ht="24" customHeight="1">
      <c r="A192" s="49"/>
      <c r="B192" s="36" t="s">
        <v>264</v>
      </c>
      <c r="C192" s="12" t="s">
        <v>768</v>
      </c>
      <c r="D192" s="36"/>
      <c r="E192" s="12"/>
      <c r="J192" s="528">
        <v>-499184651.83999997</v>
      </c>
      <c r="K192" s="71"/>
      <c r="L192" s="528">
        <v>-811840490.03999996</v>
      </c>
      <c r="M192" s="36"/>
      <c r="N192" s="528">
        <v>-173833845.02000001</v>
      </c>
      <c r="O192" s="71"/>
      <c r="P192" s="528">
        <v>-9141115.8900000006</v>
      </c>
      <c r="S192" s="28"/>
      <c r="T192" s="51"/>
      <c r="U192" s="51"/>
      <c r="V192" s="51"/>
      <c r="W192" s="51"/>
      <c r="X192" s="51"/>
    </row>
    <row r="193" spans="1:24" s="54" customFormat="1" ht="24" customHeight="1">
      <c r="A193" s="49"/>
      <c r="B193" s="12" t="s">
        <v>167</v>
      </c>
      <c r="C193" s="12"/>
      <c r="D193" s="36"/>
      <c r="E193" s="12"/>
      <c r="J193" s="115">
        <f>SUM(J190:J192)</f>
        <v>2308013002.2199998</v>
      </c>
      <c r="K193" s="71"/>
      <c r="L193" s="115">
        <f>SUM(L190:L192)</f>
        <v>2573484305.75</v>
      </c>
      <c r="M193" s="49"/>
      <c r="N193" s="115">
        <f>SUM(N190:N192)</f>
        <v>393374883.19000006</v>
      </c>
      <c r="O193" s="71"/>
      <c r="P193" s="115">
        <f>SUM(P190:P192)</f>
        <v>334771879.89999998</v>
      </c>
      <c r="S193" s="28"/>
      <c r="T193" s="51"/>
      <c r="U193" s="51"/>
      <c r="V193" s="51"/>
      <c r="W193" s="51"/>
      <c r="X193" s="51"/>
    </row>
    <row r="194" spans="1:24" s="54" customFormat="1" ht="24" customHeight="1">
      <c r="A194" s="49"/>
      <c r="B194" s="12" t="s">
        <v>769</v>
      </c>
      <c r="C194" s="12" t="s">
        <v>770</v>
      </c>
      <c r="D194" s="36"/>
      <c r="E194" s="12"/>
      <c r="J194" s="165">
        <v>-6140204.25</v>
      </c>
      <c r="K194" s="71"/>
      <c r="L194" s="165">
        <v>-8687650.0700000003</v>
      </c>
      <c r="M194" s="36"/>
      <c r="N194" s="590">
        <v>0</v>
      </c>
      <c r="O194" s="71"/>
      <c r="P194" s="165">
        <v>-470905.69</v>
      </c>
      <c r="S194" s="28"/>
      <c r="T194" s="51"/>
      <c r="U194" s="51"/>
      <c r="V194" s="51"/>
      <c r="W194" s="51"/>
      <c r="X194" s="51"/>
    </row>
    <row r="195" spans="1:24" s="54" customFormat="1" ht="24" customHeight="1">
      <c r="A195" s="49"/>
      <c r="B195" s="12"/>
      <c r="C195" s="12" t="s">
        <v>771</v>
      </c>
      <c r="D195" s="36"/>
      <c r="E195" s="12"/>
      <c r="J195" s="589">
        <v>0</v>
      </c>
      <c r="K195" s="71"/>
      <c r="L195" s="528">
        <v>-1495483.08</v>
      </c>
      <c r="M195" s="36"/>
      <c r="N195" s="589">
        <v>0</v>
      </c>
      <c r="O195" s="71"/>
      <c r="P195" s="528">
        <v>-1495483.08</v>
      </c>
      <c r="S195" s="28"/>
      <c r="T195" s="51"/>
      <c r="U195" s="51"/>
      <c r="V195" s="51"/>
      <c r="W195" s="51"/>
      <c r="X195" s="51"/>
    </row>
    <row r="196" spans="1:24" s="54" customFormat="1" ht="24" customHeight="1">
      <c r="A196" s="49"/>
      <c r="B196" s="12" t="s">
        <v>772</v>
      </c>
      <c r="C196" s="12"/>
      <c r="D196" s="36"/>
      <c r="E196" s="12"/>
      <c r="J196" s="115">
        <f>SUM(J193:J195)</f>
        <v>2301872797.9699998</v>
      </c>
      <c r="K196" s="71"/>
      <c r="L196" s="115">
        <f>SUM(L193:L195)</f>
        <v>2563301172.5999999</v>
      </c>
      <c r="M196" s="49"/>
      <c r="N196" s="115">
        <f>SUM(N193:N195)</f>
        <v>393374883.19000006</v>
      </c>
      <c r="O196" s="71"/>
      <c r="P196" s="115">
        <f>SUM(P193:P195)</f>
        <v>332805491.13</v>
      </c>
      <c r="S196" s="28"/>
      <c r="T196" s="51"/>
      <c r="U196" s="51"/>
      <c r="V196" s="51"/>
      <c r="W196" s="51"/>
      <c r="X196" s="51"/>
    </row>
    <row r="197" spans="1:24" s="54" customFormat="1" ht="24" customHeight="1">
      <c r="A197" s="49"/>
      <c r="B197" s="12" t="s">
        <v>769</v>
      </c>
      <c r="C197" s="12" t="s">
        <v>773</v>
      </c>
      <c r="D197" s="36"/>
      <c r="E197" s="12"/>
      <c r="J197" s="49"/>
      <c r="K197" s="49"/>
      <c r="L197" s="49"/>
      <c r="M197" s="49"/>
      <c r="N197" s="49"/>
      <c r="O197" s="49"/>
      <c r="P197" s="49"/>
      <c r="S197" s="28"/>
      <c r="T197" s="51"/>
      <c r="U197" s="51"/>
      <c r="V197" s="51"/>
      <c r="W197" s="51"/>
      <c r="X197" s="51"/>
    </row>
    <row r="198" spans="1:24" s="54" customFormat="1" ht="24" customHeight="1">
      <c r="A198" s="49"/>
      <c r="B198" s="12"/>
      <c r="C198" s="12" t="s">
        <v>266</v>
      </c>
      <c r="D198" s="36"/>
      <c r="E198" s="12"/>
      <c r="J198" s="528">
        <v>-818841301.28999996</v>
      </c>
      <c r="K198" s="30"/>
      <c r="L198" s="528">
        <v>-810601472.35000002</v>
      </c>
      <c r="M198" s="36"/>
      <c r="N198" s="528">
        <v>-175130328.65000001</v>
      </c>
      <c r="O198" s="30"/>
      <c r="P198" s="528">
        <v>-126193246.59999999</v>
      </c>
      <c r="S198" s="28"/>
      <c r="T198" s="51"/>
      <c r="U198" s="51"/>
      <c r="V198" s="51"/>
      <c r="W198" s="51"/>
      <c r="X198" s="51"/>
    </row>
    <row r="199" spans="1:24" s="54" customFormat="1" ht="24" customHeight="1" thickBot="1">
      <c r="A199" s="49"/>
      <c r="B199" s="12" t="s">
        <v>774</v>
      </c>
      <c r="C199" s="12"/>
      <c r="D199" s="36"/>
      <c r="E199" s="12"/>
      <c r="J199" s="206">
        <f>SUM(J196:J198)</f>
        <v>1483031496.6799998</v>
      </c>
      <c r="K199" s="30"/>
      <c r="L199" s="206">
        <f>SUM(L196:L198)</f>
        <v>1752699700.25</v>
      </c>
      <c r="M199" s="49"/>
      <c r="N199" s="206">
        <f>SUM(N196:N198)</f>
        <v>218244554.54000005</v>
      </c>
      <c r="O199" s="30"/>
      <c r="P199" s="206">
        <f>SUM(P196:P198)</f>
        <v>206612244.53</v>
      </c>
      <c r="S199" s="28"/>
      <c r="T199" s="51"/>
      <c r="U199" s="51"/>
      <c r="V199" s="51"/>
      <c r="W199" s="51"/>
      <c r="X199" s="51"/>
    </row>
    <row r="200" spans="1:24" s="54" customFormat="1" ht="24" customHeight="1" thickTop="1">
      <c r="A200" s="49"/>
      <c r="B200" s="12"/>
      <c r="C200" s="12"/>
      <c r="D200" s="36"/>
      <c r="E200" s="12"/>
      <c r="J200" s="115"/>
      <c r="K200" s="30"/>
      <c r="L200" s="115"/>
      <c r="M200" s="49"/>
      <c r="N200" s="115"/>
      <c r="O200" s="30"/>
      <c r="P200" s="115"/>
      <c r="S200" s="28"/>
      <c r="T200" s="51"/>
      <c r="U200" s="51"/>
      <c r="V200" s="51"/>
      <c r="W200" s="51"/>
      <c r="X200" s="51"/>
    </row>
    <row r="201" spans="1:24" s="54" customFormat="1" ht="24" customHeight="1">
      <c r="A201" s="49"/>
      <c r="B201" s="12"/>
      <c r="C201" s="12"/>
      <c r="D201" s="36"/>
      <c r="E201" s="12"/>
      <c r="J201" s="115"/>
      <c r="K201" s="30"/>
      <c r="L201" s="115"/>
      <c r="M201" s="49"/>
      <c r="N201" s="115"/>
      <c r="O201" s="30"/>
      <c r="P201" s="115"/>
      <c r="S201" s="28"/>
      <c r="T201" s="51"/>
      <c r="U201" s="51"/>
      <c r="V201" s="51"/>
      <c r="W201" s="51"/>
      <c r="X201" s="51"/>
    </row>
    <row r="202" spans="1:24" s="54" customFormat="1" ht="24" customHeight="1">
      <c r="A202" s="49"/>
      <c r="B202" s="12"/>
      <c r="C202" s="12"/>
      <c r="D202" s="36"/>
      <c r="E202" s="12"/>
      <c r="J202" s="115"/>
      <c r="K202" s="30"/>
      <c r="L202" s="115"/>
      <c r="M202" s="49"/>
      <c r="N202" s="115"/>
      <c r="O202" s="30"/>
      <c r="P202" s="115"/>
      <c r="S202" s="28"/>
      <c r="T202" s="51"/>
      <c r="U202" s="51"/>
      <c r="V202" s="51"/>
      <c r="W202" s="51"/>
      <c r="X202" s="51"/>
    </row>
    <row r="203" spans="1:24" s="54" customFormat="1" ht="24" customHeight="1">
      <c r="A203" s="49"/>
      <c r="B203" s="12"/>
      <c r="C203" s="12"/>
      <c r="D203" s="36"/>
      <c r="E203" s="12"/>
      <c r="J203" s="115"/>
      <c r="K203" s="30"/>
      <c r="L203" s="115"/>
      <c r="M203" s="49"/>
      <c r="N203" s="115"/>
      <c r="O203" s="30"/>
      <c r="P203" s="115"/>
      <c r="S203" s="28"/>
      <c r="T203" s="51"/>
      <c r="U203" s="51"/>
      <c r="V203" s="51"/>
      <c r="W203" s="51"/>
      <c r="X203" s="51"/>
    </row>
    <row r="204" spans="1:24" s="54" customFormat="1" ht="24" customHeight="1">
      <c r="A204" s="49"/>
      <c r="B204" s="12"/>
      <c r="C204" s="12"/>
      <c r="D204" s="36"/>
      <c r="E204" s="12"/>
      <c r="J204" s="115"/>
      <c r="K204" s="30"/>
      <c r="L204" s="115"/>
      <c r="M204" s="49"/>
      <c r="N204" s="115"/>
      <c r="O204" s="30"/>
      <c r="P204" s="115"/>
      <c r="S204" s="28"/>
      <c r="T204" s="51"/>
      <c r="U204" s="51"/>
      <c r="V204" s="51"/>
      <c r="W204" s="51"/>
      <c r="X204" s="51"/>
    </row>
    <row r="205" spans="1:24" s="54" customFormat="1" ht="24" customHeight="1">
      <c r="A205" s="49"/>
      <c r="B205" s="12"/>
      <c r="C205" s="12"/>
      <c r="D205" s="36"/>
      <c r="E205" s="12"/>
      <c r="J205" s="115"/>
      <c r="K205" s="30"/>
      <c r="L205" s="115"/>
      <c r="M205" s="49"/>
      <c r="N205" s="115"/>
      <c r="O205" s="30"/>
      <c r="P205" s="115"/>
      <c r="S205" s="28"/>
      <c r="T205" s="51"/>
      <c r="U205" s="51"/>
      <c r="V205" s="51"/>
      <c r="W205" s="51"/>
      <c r="X205" s="51"/>
    </row>
    <row r="206" spans="1:24" s="54" customFormat="1" ht="24" customHeight="1">
      <c r="A206" s="49"/>
      <c r="B206" s="12"/>
      <c r="C206" s="12"/>
      <c r="D206" s="36"/>
      <c r="E206" s="12"/>
      <c r="J206" s="115"/>
      <c r="K206" s="30"/>
      <c r="L206" s="115"/>
      <c r="M206" s="49"/>
      <c r="N206" s="115"/>
      <c r="O206" s="30"/>
      <c r="P206" s="115"/>
      <c r="S206" s="28"/>
      <c r="T206" s="51"/>
      <c r="U206" s="51"/>
      <c r="V206" s="51"/>
      <c r="W206" s="51"/>
      <c r="X206" s="51"/>
    </row>
    <row r="207" spans="1:24" s="54" customFormat="1" ht="24" customHeight="1">
      <c r="A207" s="49"/>
      <c r="B207" s="12"/>
      <c r="C207" s="12"/>
      <c r="D207" s="36"/>
      <c r="E207" s="12"/>
      <c r="J207" s="115"/>
      <c r="K207" s="30"/>
      <c r="L207" s="115"/>
      <c r="M207" s="49"/>
      <c r="N207" s="115"/>
      <c r="O207" s="30"/>
      <c r="P207" s="115"/>
      <c r="S207" s="28"/>
      <c r="T207" s="51"/>
      <c r="U207" s="51"/>
      <c r="V207" s="51"/>
      <c r="W207" s="51"/>
      <c r="X207" s="51"/>
    </row>
    <row r="208" spans="1:24" s="54" customFormat="1" ht="24" customHeight="1">
      <c r="A208" s="49"/>
      <c r="B208" s="12"/>
      <c r="C208" s="12"/>
      <c r="D208" s="36"/>
      <c r="E208" s="12"/>
      <c r="J208" s="115"/>
      <c r="K208" s="30"/>
      <c r="L208" s="115"/>
      <c r="M208" s="49"/>
      <c r="N208" s="115"/>
      <c r="O208" s="30"/>
      <c r="P208" s="115"/>
      <c r="S208" s="28"/>
      <c r="T208" s="51"/>
      <c r="U208" s="51"/>
      <c r="V208" s="51"/>
      <c r="W208" s="51"/>
      <c r="X208" s="51"/>
    </row>
    <row r="209" spans="1:24" s="54" customFormat="1" ht="24" customHeight="1">
      <c r="A209" s="49"/>
      <c r="B209" s="12"/>
      <c r="C209" s="12"/>
      <c r="D209" s="36"/>
      <c r="E209" s="12"/>
      <c r="J209" s="115"/>
      <c r="K209" s="30"/>
      <c r="L209" s="115"/>
      <c r="M209" s="49"/>
      <c r="N209" s="115"/>
      <c r="O209" s="30"/>
      <c r="P209" s="115"/>
      <c r="S209" s="28"/>
      <c r="T209" s="51"/>
      <c r="U209" s="51"/>
      <c r="V209" s="51"/>
      <c r="W209" s="51"/>
      <c r="X209" s="51"/>
    </row>
    <row r="210" spans="1:24" s="54" customFormat="1" ht="24" customHeight="1">
      <c r="A210" s="49"/>
      <c r="B210" s="12"/>
      <c r="C210" s="12"/>
      <c r="D210" s="36"/>
      <c r="E210" s="12"/>
      <c r="J210" s="115"/>
      <c r="K210" s="30"/>
      <c r="L210" s="115"/>
      <c r="M210" s="49"/>
      <c r="N210" s="115"/>
      <c r="O210" s="30"/>
      <c r="P210" s="115"/>
      <c r="S210" s="28"/>
      <c r="T210" s="51"/>
      <c r="U210" s="51"/>
      <c r="V210" s="51"/>
      <c r="W210" s="51"/>
      <c r="X210" s="51"/>
    </row>
    <row r="211" spans="1:24" s="54" customFormat="1" ht="24" customHeight="1">
      <c r="A211" s="49"/>
      <c r="B211" s="12"/>
      <c r="C211" s="12"/>
      <c r="D211" s="36"/>
      <c r="E211" s="12"/>
      <c r="J211" s="115"/>
      <c r="K211" s="30"/>
      <c r="L211" s="115"/>
      <c r="M211" s="49"/>
      <c r="N211" s="115"/>
      <c r="O211" s="30"/>
      <c r="P211" s="115"/>
      <c r="S211" s="28"/>
      <c r="T211" s="51"/>
      <c r="U211" s="51"/>
      <c r="V211" s="51"/>
      <c r="W211" s="51"/>
      <c r="X211" s="51"/>
    </row>
    <row r="212" spans="1:24" s="54" customFormat="1" ht="24" customHeight="1">
      <c r="C212" s="14"/>
      <c r="D212" s="14"/>
      <c r="E212" s="28"/>
      <c r="F212" s="28" t="str">
        <f>+F170</f>
        <v xml:space="preserve">           (Sign) ……..…………………………………...........…………………………………. Authorized Director</v>
      </c>
      <c r="S212" s="28"/>
      <c r="T212" s="51"/>
      <c r="U212" s="51"/>
      <c r="V212" s="51"/>
      <c r="W212" s="51"/>
      <c r="X212" s="51"/>
    </row>
    <row r="213" spans="1:24" s="54" customFormat="1" ht="24" customHeight="1">
      <c r="B213" s="28"/>
      <c r="C213" s="28"/>
      <c r="D213" s="28"/>
      <c r="E213" s="28"/>
      <c r="F213" s="28" t="str">
        <f>+F171</f>
        <v xml:space="preserve">                        (                                                                                                                         )           </v>
      </c>
      <c r="S213" s="28"/>
      <c r="T213" s="51"/>
      <c r="U213" s="51"/>
      <c r="V213" s="51"/>
      <c r="W213" s="51"/>
      <c r="X213" s="51"/>
    </row>
  </sheetData>
  <sheetProtection formatCells="0" formatColumns="0" formatRows="0" insertColumns="0" insertRows="0" insertHyperlinks="0" deleteColumns="0" deleteRows="0" sort="0" autoFilter="0" pivotTables="0"/>
  <mergeCells count="34">
    <mergeCell ref="N163:P163"/>
    <mergeCell ref="F117:H117"/>
    <mergeCell ref="J117:L117"/>
    <mergeCell ref="N117:P117"/>
    <mergeCell ref="J139:P139"/>
    <mergeCell ref="J140:L140"/>
    <mergeCell ref="N140:P140"/>
    <mergeCell ref="J188:L188"/>
    <mergeCell ref="N188:P188"/>
    <mergeCell ref="N176:P176"/>
    <mergeCell ref="J187:P187"/>
    <mergeCell ref="J175:P175"/>
    <mergeCell ref="J176:L176"/>
    <mergeCell ref="A1:P1"/>
    <mergeCell ref="N88:P88"/>
    <mergeCell ref="A172:P172"/>
    <mergeCell ref="F116:H116"/>
    <mergeCell ref="J116:P116"/>
    <mergeCell ref="N21:P21"/>
    <mergeCell ref="N47:P47"/>
    <mergeCell ref="N57:P57"/>
    <mergeCell ref="N65:P65"/>
    <mergeCell ref="A43:P43"/>
    <mergeCell ref="A84:P84"/>
    <mergeCell ref="J104:L104"/>
    <mergeCell ref="N104:P104"/>
    <mergeCell ref="N161:P161"/>
    <mergeCell ref="N162:P162"/>
    <mergeCell ref="J7:P7"/>
    <mergeCell ref="J8:L8"/>
    <mergeCell ref="N8:P8"/>
    <mergeCell ref="A130:P130"/>
    <mergeCell ref="J103:L103"/>
    <mergeCell ref="N103:P103"/>
  </mergeCells>
  <pageMargins left="0.75" right="0.5" top="0.5" bottom="0.5" header="0" footer="0"/>
  <pageSetup paperSize="9" scale="78" orientation="portrait" r:id="rId1"/>
  <headerFooter alignWithMargins="0">
    <oddHeader>&amp;L&amp;"Angsana New,Regular"&amp;8THAI POLYCONS PUBLIC COMPANY LIMITED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2A70C-21C4-496D-B2A4-457167E55054}">
  <dimension ref="A1:V97"/>
  <sheetViews>
    <sheetView view="pageBreakPreview" zoomScaleNormal="90" zoomScaleSheetLayoutView="100" workbookViewId="0">
      <selection activeCell="X6" sqref="X6"/>
    </sheetView>
  </sheetViews>
  <sheetFormatPr defaultRowHeight="21.75"/>
  <cols>
    <col min="1" max="1" width="1.875" style="189" customWidth="1"/>
    <col min="2" max="2" width="4" style="189" customWidth="1"/>
    <col min="3" max="3" width="7.75" style="189" customWidth="1"/>
    <col min="4" max="4" width="0.625" style="189" customWidth="1"/>
    <col min="5" max="5" width="5.125" style="189" customWidth="1"/>
    <col min="6" max="6" width="0.625" style="189" customWidth="1"/>
    <col min="7" max="7" width="10.375" style="189" customWidth="1"/>
    <col min="8" max="8" width="0.625" style="189" customWidth="1"/>
    <col min="9" max="9" width="11.25" style="193" customWidth="1"/>
    <col min="10" max="10" width="0.625" style="189" customWidth="1"/>
    <col min="11" max="11" width="12.25" style="190" customWidth="1"/>
    <col min="12" max="12" width="0.625" style="189" customWidth="1"/>
    <col min="13" max="13" width="11.25" style="193" customWidth="1"/>
    <col min="14" max="14" width="0.625" style="189" customWidth="1"/>
    <col min="15" max="15" width="13.875" style="189" customWidth="1"/>
    <col min="16" max="16" width="0.625" style="189" customWidth="1"/>
    <col min="17" max="17" width="14.375" style="189" customWidth="1"/>
    <col min="18" max="18" width="0.625" style="189" customWidth="1"/>
    <col min="19" max="19" width="13.625" style="189" customWidth="1"/>
    <col min="20" max="20" width="0.625" style="189" customWidth="1"/>
    <col min="21" max="21" width="13.625" style="189" customWidth="1"/>
    <col min="22" max="22" width="0.875" style="189" customWidth="1"/>
    <col min="23" max="257" width="9" style="189"/>
    <col min="258" max="258" width="3.625" style="189" customWidth="1"/>
    <col min="259" max="259" width="4" style="189" customWidth="1"/>
    <col min="260" max="260" width="6.25" style="189" customWidth="1"/>
    <col min="261" max="261" width="0.875" style="189" customWidth="1"/>
    <col min="262" max="262" width="7" style="189" customWidth="1"/>
    <col min="263" max="263" width="0.875" style="189" customWidth="1"/>
    <col min="264" max="264" width="9" style="189"/>
    <col min="265" max="265" width="0.875" style="189" customWidth="1"/>
    <col min="266" max="266" width="15.5" style="189" customWidth="1"/>
    <col min="267" max="267" width="0.875" style="189" customWidth="1"/>
    <col min="268" max="268" width="15.625" style="189" customWidth="1"/>
    <col min="269" max="269" width="0.875" style="189" customWidth="1"/>
    <col min="270" max="270" width="15.625" style="189" customWidth="1"/>
    <col min="271" max="271" width="0.875" style="189" customWidth="1"/>
    <col min="272" max="272" width="3.625" style="189" customWidth="1"/>
    <col min="273" max="273" width="56.75" style="189" customWidth="1"/>
    <col min="274" max="274" width="0.875" style="189" customWidth="1"/>
    <col min="275" max="275" width="13.875" style="189" customWidth="1"/>
    <col min="276" max="276" width="0.875" style="189" customWidth="1"/>
    <col min="277" max="277" width="13.875" style="189" customWidth="1"/>
    <col min="278" max="278" width="0.875" style="189" customWidth="1"/>
    <col min="279" max="513" width="9" style="189"/>
    <col min="514" max="514" width="3.625" style="189" customWidth="1"/>
    <col min="515" max="515" width="4" style="189" customWidth="1"/>
    <col min="516" max="516" width="6.25" style="189" customWidth="1"/>
    <col min="517" max="517" width="0.875" style="189" customWidth="1"/>
    <col min="518" max="518" width="7" style="189" customWidth="1"/>
    <col min="519" max="519" width="0.875" style="189" customWidth="1"/>
    <col min="520" max="520" width="9" style="189"/>
    <col min="521" max="521" width="0.875" style="189" customWidth="1"/>
    <col min="522" max="522" width="15.5" style="189" customWidth="1"/>
    <col min="523" max="523" width="0.875" style="189" customWidth="1"/>
    <col min="524" max="524" width="15.625" style="189" customWidth="1"/>
    <col min="525" max="525" width="0.875" style="189" customWidth="1"/>
    <col min="526" max="526" width="15.625" style="189" customWidth="1"/>
    <col min="527" max="527" width="0.875" style="189" customWidth="1"/>
    <col min="528" max="528" width="3.625" style="189" customWidth="1"/>
    <col min="529" max="529" width="56.75" style="189" customWidth="1"/>
    <col min="530" max="530" width="0.875" style="189" customWidth="1"/>
    <col min="531" max="531" width="13.875" style="189" customWidth="1"/>
    <col min="532" max="532" width="0.875" style="189" customWidth="1"/>
    <col min="533" max="533" width="13.875" style="189" customWidth="1"/>
    <col min="534" max="534" width="0.875" style="189" customWidth="1"/>
    <col min="535" max="769" width="9" style="189"/>
    <col min="770" max="770" width="3.625" style="189" customWidth="1"/>
    <col min="771" max="771" width="4" style="189" customWidth="1"/>
    <col min="772" max="772" width="6.25" style="189" customWidth="1"/>
    <col min="773" max="773" width="0.875" style="189" customWidth="1"/>
    <col min="774" max="774" width="7" style="189" customWidth="1"/>
    <col min="775" max="775" width="0.875" style="189" customWidth="1"/>
    <col min="776" max="776" width="9" style="189"/>
    <col min="777" max="777" width="0.875" style="189" customWidth="1"/>
    <col min="778" max="778" width="15.5" style="189" customWidth="1"/>
    <col min="779" max="779" width="0.875" style="189" customWidth="1"/>
    <col min="780" max="780" width="15.625" style="189" customWidth="1"/>
    <col min="781" max="781" width="0.875" style="189" customWidth="1"/>
    <col min="782" max="782" width="15.625" style="189" customWidth="1"/>
    <col min="783" max="783" width="0.875" style="189" customWidth="1"/>
    <col min="784" max="784" width="3.625" style="189" customWidth="1"/>
    <col min="785" max="785" width="56.75" style="189" customWidth="1"/>
    <col min="786" max="786" width="0.875" style="189" customWidth="1"/>
    <col min="787" max="787" width="13.875" style="189" customWidth="1"/>
    <col min="788" max="788" width="0.875" style="189" customWidth="1"/>
    <col min="789" max="789" width="13.875" style="189" customWidth="1"/>
    <col min="790" max="790" width="0.875" style="189" customWidth="1"/>
    <col min="791" max="1025" width="9" style="189"/>
    <col min="1026" max="1026" width="3.625" style="189" customWidth="1"/>
    <col min="1027" max="1027" width="4" style="189" customWidth="1"/>
    <col min="1028" max="1028" width="6.25" style="189" customWidth="1"/>
    <col min="1029" max="1029" width="0.875" style="189" customWidth="1"/>
    <col min="1030" max="1030" width="7" style="189" customWidth="1"/>
    <col min="1031" max="1031" width="0.875" style="189" customWidth="1"/>
    <col min="1032" max="1032" width="9" style="189"/>
    <col min="1033" max="1033" width="0.875" style="189" customWidth="1"/>
    <col min="1034" max="1034" width="15.5" style="189" customWidth="1"/>
    <col min="1035" max="1035" width="0.875" style="189" customWidth="1"/>
    <col min="1036" max="1036" width="15.625" style="189" customWidth="1"/>
    <col min="1037" max="1037" width="0.875" style="189" customWidth="1"/>
    <col min="1038" max="1038" width="15.625" style="189" customWidth="1"/>
    <col min="1039" max="1039" width="0.875" style="189" customWidth="1"/>
    <col min="1040" max="1040" width="3.625" style="189" customWidth="1"/>
    <col min="1041" max="1041" width="56.75" style="189" customWidth="1"/>
    <col min="1042" max="1042" width="0.875" style="189" customWidth="1"/>
    <col min="1043" max="1043" width="13.875" style="189" customWidth="1"/>
    <col min="1044" max="1044" width="0.875" style="189" customWidth="1"/>
    <col min="1045" max="1045" width="13.875" style="189" customWidth="1"/>
    <col min="1046" max="1046" width="0.875" style="189" customWidth="1"/>
    <col min="1047" max="1281" width="9" style="189"/>
    <col min="1282" max="1282" width="3.625" style="189" customWidth="1"/>
    <col min="1283" max="1283" width="4" style="189" customWidth="1"/>
    <col min="1284" max="1284" width="6.25" style="189" customWidth="1"/>
    <col min="1285" max="1285" width="0.875" style="189" customWidth="1"/>
    <col min="1286" max="1286" width="7" style="189" customWidth="1"/>
    <col min="1287" max="1287" width="0.875" style="189" customWidth="1"/>
    <col min="1288" max="1288" width="9" style="189"/>
    <col min="1289" max="1289" width="0.875" style="189" customWidth="1"/>
    <col min="1290" max="1290" width="15.5" style="189" customWidth="1"/>
    <col min="1291" max="1291" width="0.875" style="189" customWidth="1"/>
    <col min="1292" max="1292" width="15.625" style="189" customWidth="1"/>
    <col min="1293" max="1293" width="0.875" style="189" customWidth="1"/>
    <col min="1294" max="1294" width="15.625" style="189" customWidth="1"/>
    <col min="1295" max="1295" width="0.875" style="189" customWidth="1"/>
    <col min="1296" max="1296" width="3.625" style="189" customWidth="1"/>
    <col min="1297" max="1297" width="56.75" style="189" customWidth="1"/>
    <col min="1298" max="1298" width="0.875" style="189" customWidth="1"/>
    <col min="1299" max="1299" width="13.875" style="189" customWidth="1"/>
    <col min="1300" max="1300" width="0.875" style="189" customWidth="1"/>
    <col min="1301" max="1301" width="13.875" style="189" customWidth="1"/>
    <col min="1302" max="1302" width="0.875" style="189" customWidth="1"/>
    <col min="1303" max="1537" width="9" style="189"/>
    <col min="1538" max="1538" width="3.625" style="189" customWidth="1"/>
    <col min="1539" max="1539" width="4" style="189" customWidth="1"/>
    <col min="1540" max="1540" width="6.25" style="189" customWidth="1"/>
    <col min="1541" max="1541" width="0.875" style="189" customWidth="1"/>
    <col min="1542" max="1542" width="7" style="189" customWidth="1"/>
    <col min="1543" max="1543" width="0.875" style="189" customWidth="1"/>
    <col min="1544" max="1544" width="9" style="189"/>
    <col min="1545" max="1545" width="0.875" style="189" customWidth="1"/>
    <col min="1546" max="1546" width="15.5" style="189" customWidth="1"/>
    <col min="1547" max="1547" width="0.875" style="189" customWidth="1"/>
    <col min="1548" max="1548" width="15.625" style="189" customWidth="1"/>
    <col min="1549" max="1549" width="0.875" style="189" customWidth="1"/>
    <col min="1550" max="1550" width="15.625" style="189" customWidth="1"/>
    <col min="1551" max="1551" width="0.875" style="189" customWidth="1"/>
    <col min="1552" max="1552" width="3.625" style="189" customWidth="1"/>
    <col min="1553" max="1553" width="56.75" style="189" customWidth="1"/>
    <col min="1554" max="1554" width="0.875" style="189" customWidth="1"/>
    <col min="1555" max="1555" width="13.875" style="189" customWidth="1"/>
    <col min="1556" max="1556" width="0.875" style="189" customWidth="1"/>
    <col min="1557" max="1557" width="13.875" style="189" customWidth="1"/>
    <col min="1558" max="1558" width="0.875" style="189" customWidth="1"/>
    <col min="1559" max="1793" width="9" style="189"/>
    <col min="1794" max="1794" width="3.625" style="189" customWidth="1"/>
    <col min="1795" max="1795" width="4" style="189" customWidth="1"/>
    <col min="1796" max="1796" width="6.25" style="189" customWidth="1"/>
    <col min="1797" max="1797" width="0.875" style="189" customWidth="1"/>
    <col min="1798" max="1798" width="7" style="189" customWidth="1"/>
    <col min="1799" max="1799" width="0.875" style="189" customWidth="1"/>
    <col min="1800" max="1800" width="9" style="189"/>
    <col min="1801" max="1801" width="0.875" style="189" customWidth="1"/>
    <col min="1802" max="1802" width="15.5" style="189" customWidth="1"/>
    <col min="1803" max="1803" width="0.875" style="189" customWidth="1"/>
    <col min="1804" max="1804" width="15.625" style="189" customWidth="1"/>
    <col min="1805" max="1805" width="0.875" style="189" customWidth="1"/>
    <col min="1806" max="1806" width="15.625" style="189" customWidth="1"/>
    <col min="1807" max="1807" width="0.875" style="189" customWidth="1"/>
    <col min="1808" max="1808" width="3.625" style="189" customWidth="1"/>
    <col min="1809" max="1809" width="56.75" style="189" customWidth="1"/>
    <col min="1810" max="1810" width="0.875" style="189" customWidth="1"/>
    <col min="1811" max="1811" width="13.875" style="189" customWidth="1"/>
    <col min="1812" max="1812" width="0.875" style="189" customWidth="1"/>
    <col min="1813" max="1813" width="13.875" style="189" customWidth="1"/>
    <col min="1814" max="1814" width="0.875" style="189" customWidth="1"/>
    <col min="1815" max="2049" width="9" style="189"/>
    <col min="2050" max="2050" width="3.625" style="189" customWidth="1"/>
    <col min="2051" max="2051" width="4" style="189" customWidth="1"/>
    <col min="2052" max="2052" width="6.25" style="189" customWidth="1"/>
    <col min="2053" max="2053" width="0.875" style="189" customWidth="1"/>
    <col min="2054" max="2054" width="7" style="189" customWidth="1"/>
    <col min="2055" max="2055" width="0.875" style="189" customWidth="1"/>
    <col min="2056" max="2056" width="9" style="189"/>
    <col min="2057" max="2057" width="0.875" style="189" customWidth="1"/>
    <col min="2058" max="2058" width="15.5" style="189" customWidth="1"/>
    <col min="2059" max="2059" width="0.875" style="189" customWidth="1"/>
    <col min="2060" max="2060" width="15.625" style="189" customWidth="1"/>
    <col min="2061" max="2061" width="0.875" style="189" customWidth="1"/>
    <col min="2062" max="2062" width="15.625" style="189" customWidth="1"/>
    <col min="2063" max="2063" width="0.875" style="189" customWidth="1"/>
    <col min="2064" max="2064" width="3.625" style="189" customWidth="1"/>
    <col min="2065" max="2065" width="56.75" style="189" customWidth="1"/>
    <col min="2066" max="2066" width="0.875" style="189" customWidth="1"/>
    <col min="2067" max="2067" width="13.875" style="189" customWidth="1"/>
    <col min="2068" max="2068" width="0.875" style="189" customWidth="1"/>
    <col min="2069" max="2069" width="13.875" style="189" customWidth="1"/>
    <col min="2070" max="2070" width="0.875" style="189" customWidth="1"/>
    <col min="2071" max="2305" width="9" style="189"/>
    <col min="2306" max="2306" width="3.625" style="189" customWidth="1"/>
    <col min="2307" max="2307" width="4" style="189" customWidth="1"/>
    <col min="2308" max="2308" width="6.25" style="189" customWidth="1"/>
    <col min="2309" max="2309" width="0.875" style="189" customWidth="1"/>
    <col min="2310" max="2310" width="7" style="189" customWidth="1"/>
    <col min="2311" max="2311" width="0.875" style="189" customWidth="1"/>
    <col min="2312" max="2312" width="9" style="189"/>
    <col min="2313" max="2313" width="0.875" style="189" customWidth="1"/>
    <col min="2314" max="2314" width="15.5" style="189" customWidth="1"/>
    <col min="2315" max="2315" width="0.875" style="189" customWidth="1"/>
    <col min="2316" max="2316" width="15.625" style="189" customWidth="1"/>
    <col min="2317" max="2317" width="0.875" style="189" customWidth="1"/>
    <col min="2318" max="2318" width="15.625" style="189" customWidth="1"/>
    <col min="2319" max="2319" width="0.875" style="189" customWidth="1"/>
    <col min="2320" max="2320" width="3.625" style="189" customWidth="1"/>
    <col min="2321" max="2321" width="56.75" style="189" customWidth="1"/>
    <col min="2322" max="2322" width="0.875" style="189" customWidth="1"/>
    <col min="2323" max="2323" width="13.875" style="189" customWidth="1"/>
    <col min="2324" max="2324" width="0.875" style="189" customWidth="1"/>
    <col min="2325" max="2325" width="13.875" style="189" customWidth="1"/>
    <col min="2326" max="2326" width="0.875" style="189" customWidth="1"/>
    <col min="2327" max="2561" width="9" style="189"/>
    <col min="2562" max="2562" width="3.625" style="189" customWidth="1"/>
    <col min="2563" max="2563" width="4" style="189" customWidth="1"/>
    <col min="2564" max="2564" width="6.25" style="189" customWidth="1"/>
    <col min="2565" max="2565" width="0.875" style="189" customWidth="1"/>
    <col min="2566" max="2566" width="7" style="189" customWidth="1"/>
    <col min="2567" max="2567" width="0.875" style="189" customWidth="1"/>
    <col min="2568" max="2568" width="9" style="189"/>
    <col min="2569" max="2569" width="0.875" style="189" customWidth="1"/>
    <col min="2570" max="2570" width="15.5" style="189" customWidth="1"/>
    <col min="2571" max="2571" width="0.875" style="189" customWidth="1"/>
    <col min="2572" max="2572" width="15.625" style="189" customWidth="1"/>
    <col min="2573" max="2573" width="0.875" style="189" customWidth="1"/>
    <col min="2574" max="2574" width="15.625" style="189" customWidth="1"/>
    <col min="2575" max="2575" width="0.875" style="189" customWidth="1"/>
    <col min="2576" max="2576" width="3.625" style="189" customWidth="1"/>
    <col min="2577" max="2577" width="56.75" style="189" customWidth="1"/>
    <col min="2578" max="2578" width="0.875" style="189" customWidth="1"/>
    <col min="2579" max="2579" width="13.875" style="189" customWidth="1"/>
    <col min="2580" max="2580" width="0.875" style="189" customWidth="1"/>
    <col min="2581" max="2581" width="13.875" style="189" customWidth="1"/>
    <col min="2582" max="2582" width="0.875" style="189" customWidth="1"/>
    <col min="2583" max="2817" width="9" style="189"/>
    <col min="2818" max="2818" width="3.625" style="189" customWidth="1"/>
    <col min="2819" max="2819" width="4" style="189" customWidth="1"/>
    <col min="2820" max="2820" width="6.25" style="189" customWidth="1"/>
    <col min="2821" max="2821" width="0.875" style="189" customWidth="1"/>
    <col min="2822" max="2822" width="7" style="189" customWidth="1"/>
    <col min="2823" max="2823" width="0.875" style="189" customWidth="1"/>
    <col min="2824" max="2824" width="9" style="189"/>
    <col min="2825" max="2825" width="0.875" style="189" customWidth="1"/>
    <col min="2826" max="2826" width="15.5" style="189" customWidth="1"/>
    <col min="2827" max="2827" width="0.875" style="189" customWidth="1"/>
    <col min="2828" max="2828" width="15.625" style="189" customWidth="1"/>
    <col min="2829" max="2829" width="0.875" style="189" customWidth="1"/>
    <col min="2830" max="2830" width="15.625" style="189" customWidth="1"/>
    <col min="2831" max="2831" width="0.875" style="189" customWidth="1"/>
    <col min="2832" max="2832" width="3.625" style="189" customWidth="1"/>
    <col min="2833" max="2833" width="56.75" style="189" customWidth="1"/>
    <col min="2834" max="2834" width="0.875" style="189" customWidth="1"/>
    <col min="2835" max="2835" width="13.875" style="189" customWidth="1"/>
    <col min="2836" max="2836" width="0.875" style="189" customWidth="1"/>
    <col min="2837" max="2837" width="13.875" style="189" customWidth="1"/>
    <col min="2838" max="2838" width="0.875" style="189" customWidth="1"/>
    <col min="2839" max="3073" width="9" style="189"/>
    <col min="3074" max="3074" width="3.625" style="189" customWidth="1"/>
    <col min="3075" max="3075" width="4" style="189" customWidth="1"/>
    <col min="3076" max="3076" width="6.25" style="189" customWidth="1"/>
    <col min="3077" max="3077" width="0.875" style="189" customWidth="1"/>
    <col min="3078" max="3078" width="7" style="189" customWidth="1"/>
    <col min="3079" max="3079" width="0.875" style="189" customWidth="1"/>
    <col min="3080" max="3080" width="9" style="189"/>
    <col min="3081" max="3081" width="0.875" style="189" customWidth="1"/>
    <col min="3082" max="3082" width="15.5" style="189" customWidth="1"/>
    <col min="3083" max="3083" width="0.875" style="189" customWidth="1"/>
    <col min="3084" max="3084" width="15.625" style="189" customWidth="1"/>
    <col min="3085" max="3085" width="0.875" style="189" customWidth="1"/>
    <col min="3086" max="3086" width="15.625" style="189" customWidth="1"/>
    <col min="3087" max="3087" width="0.875" style="189" customWidth="1"/>
    <col min="3088" max="3088" width="3.625" style="189" customWidth="1"/>
    <col min="3089" max="3089" width="56.75" style="189" customWidth="1"/>
    <col min="3090" max="3090" width="0.875" style="189" customWidth="1"/>
    <col min="3091" max="3091" width="13.875" style="189" customWidth="1"/>
    <col min="3092" max="3092" width="0.875" style="189" customWidth="1"/>
    <col min="3093" max="3093" width="13.875" style="189" customWidth="1"/>
    <col min="3094" max="3094" width="0.875" style="189" customWidth="1"/>
    <col min="3095" max="3329" width="9" style="189"/>
    <col min="3330" max="3330" width="3.625" style="189" customWidth="1"/>
    <col min="3331" max="3331" width="4" style="189" customWidth="1"/>
    <col min="3332" max="3332" width="6.25" style="189" customWidth="1"/>
    <col min="3333" max="3333" width="0.875" style="189" customWidth="1"/>
    <col min="3334" max="3334" width="7" style="189" customWidth="1"/>
    <col min="3335" max="3335" width="0.875" style="189" customWidth="1"/>
    <col min="3336" max="3336" width="9" style="189"/>
    <col min="3337" max="3337" width="0.875" style="189" customWidth="1"/>
    <col min="3338" max="3338" width="15.5" style="189" customWidth="1"/>
    <col min="3339" max="3339" width="0.875" style="189" customWidth="1"/>
    <col min="3340" max="3340" width="15.625" style="189" customWidth="1"/>
    <col min="3341" max="3341" width="0.875" style="189" customWidth="1"/>
    <col min="3342" max="3342" width="15.625" style="189" customWidth="1"/>
    <col min="3343" max="3343" width="0.875" style="189" customWidth="1"/>
    <col min="3344" max="3344" width="3.625" style="189" customWidth="1"/>
    <col min="3345" max="3345" width="56.75" style="189" customWidth="1"/>
    <col min="3346" max="3346" width="0.875" style="189" customWidth="1"/>
    <col min="3347" max="3347" width="13.875" style="189" customWidth="1"/>
    <col min="3348" max="3348" width="0.875" style="189" customWidth="1"/>
    <col min="3349" max="3349" width="13.875" style="189" customWidth="1"/>
    <col min="3350" max="3350" width="0.875" style="189" customWidth="1"/>
    <col min="3351" max="3585" width="9" style="189"/>
    <col min="3586" max="3586" width="3.625" style="189" customWidth="1"/>
    <col min="3587" max="3587" width="4" style="189" customWidth="1"/>
    <col min="3588" max="3588" width="6.25" style="189" customWidth="1"/>
    <col min="3589" max="3589" width="0.875" style="189" customWidth="1"/>
    <col min="3590" max="3590" width="7" style="189" customWidth="1"/>
    <col min="3591" max="3591" width="0.875" style="189" customWidth="1"/>
    <col min="3592" max="3592" width="9" style="189"/>
    <col min="3593" max="3593" width="0.875" style="189" customWidth="1"/>
    <col min="3594" max="3594" width="15.5" style="189" customWidth="1"/>
    <col min="3595" max="3595" width="0.875" style="189" customWidth="1"/>
    <col min="3596" max="3596" width="15.625" style="189" customWidth="1"/>
    <col min="3597" max="3597" width="0.875" style="189" customWidth="1"/>
    <col min="3598" max="3598" width="15.625" style="189" customWidth="1"/>
    <col min="3599" max="3599" width="0.875" style="189" customWidth="1"/>
    <col min="3600" max="3600" width="3.625" style="189" customWidth="1"/>
    <col min="3601" max="3601" width="56.75" style="189" customWidth="1"/>
    <col min="3602" max="3602" width="0.875" style="189" customWidth="1"/>
    <col min="3603" max="3603" width="13.875" style="189" customWidth="1"/>
    <col min="3604" max="3604" width="0.875" style="189" customWidth="1"/>
    <col min="3605" max="3605" width="13.875" style="189" customWidth="1"/>
    <col min="3606" max="3606" width="0.875" style="189" customWidth="1"/>
    <col min="3607" max="3841" width="9" style="189"/>
    <col min="3842" max="3842" width="3.625" style="189" customWidth="1"/>
    <col min="3843" max="3843" width="4" style="189" customWidth="1"/>
    <col min="3844" max="3844" width="6.25" style="189" customWidth="1"/>
    <col min="3845" max="3845" width="0.875" style="189" customWidth="1"/>
    <col min="3846" max="3846" width="7" style="189" customWidth="1"/>
    <col min="3847" max="3847" width="0.875" style="189" customWidth="1"/>
    <col min="3848" max="3848" width="9" style="189"/>
    <col min="3849" max="3849" width="0.875" style="189" customWidth="1"/>
    <col min="3850" max="3850" width="15.5" style="189" customWidth="1"/>
    <col min="3851" max="3851" width="0.875" style="189" customWidth="1"/>
    <col min="3852" max="3852" width="15.625" style="189" customWidth="1"/>
    <col min="3853" max="3853" width="0.875" style="189" customWidth="1"/>
    <col min="3854" max="3854" width="15.625" style="189" customWidth="1"/>
    <col min="3855" max="3855" width="0.875" style="189" customWidth="1"/>
    <col min="3856" max="3856" width="3.625" style="189" customWidth="1"/>
    <col min="3857" max="3857" width="56.75" style="189" customWidth="1"/>
    <col min="3858" max="3858" width="0.875" style="189" customWidth="1"/>
    <col min="3859" max="3859" width="13.875" style="189" customWidth="1"/>
    <col min="3860" max="3860" width="0.875" style="189" customWidth="1"/>
    <col min="3861" max="3861" width="13.875" style="189" customWidth="1"/>
    <col min="3862" max="3862" width="0.875" style="189" customWidth="1"/>
    <col min="3863" max="4097" width="9" style="189"/>
    <col min="4098" max="4098" width="3.625" style="189" customWidth="1"/>
    <col min="4099" max="4099" width="4" style="189" customWidth="1"/>
    <col min="4100" max="4100" width="6.25" style="189" customWidth="1"/>
    <col min="4101" max="4101" width="0.875" style="189" customWidth="1"/>
    <col min="4102" max="4102" width="7" style="189" customWidth="1"/>
    <col min="4103" max="4103" width="0.875" style="189" customWidth="1"/>
    <col min="4104" max="4104" width="9" style="189"/>
    <col min="4105" max="4105" width="0.875" style="189" customWidth="1"/>
    <col min="4106" max="4106" width="15.5" style="189" customWidth="1"/>
    <col min="4107" max="4107" width="0.875" style="189" customWidth="1"/>
    <col min="4108" max="4108" width="15.625" style="189" customWidth="1"/>
    <col min="4109" max="4109" width="0.875" style="189" customWidth="1"/>
    <col min="4110" max="4110" width="15.625" style="189" customWidth="1"/>
    <col min="4111" max="4111" width="0.875" style="189" customWidth="1"/>
    <col min="4112" max="4112" width="3.625" style="189" customWidth="1"/>
    <col min="4113" max="4113" width="56.75" style="189" customWidth="1"/>
    <col min="4114" max="4114" width="0.875" style="189" customWidth="1"/>
    <col min="4115" max="4115" width="13.875" style="189" customWidth="1"/>
    <col min="4116" max="4116" width="0.875" style="189" customWidth="1"/>
    <col min="4117" max="4117" width="13.875" style="189" customWidth="1"/>
    <col min="4118" max="4118" width="0.875" style="189" customWidth="1"/>
    <col min="4119" max="4353" width="9" style="189"/>
    <col min="4354" max="4354" width="3.625" style="189" customWidth="1"/>
    <col min="4355" max="4355" width="4" style="189" customWidth="1"/>
    <col min="4356" max="4356" width="6.25" style="189" customWidth="1"/>
    <col min="4357" max="4357" width="0.875" style="189" customWidth="1"/>
    <col min="4358" max="4358" width="7" style="189" customWidth="1"/>
    <col min="4359" max="4359" width="0.875" style="189" customWidth="1"/>
    <col min="4360" max="4360" width="9" style="189"/>
    <col min="4361" max="4361" width="0.875" style="189" customWidth="1"/>
    <col min="4362" max="4362" width="15.5" style="189" customWidth="1"/>
    <col min="4363" max="4363" width="0.875" style="189" customWidth="1"/>
    <col min="4364" max="4364" width="15.625" style="189" customWidth="1"/>
    <col min="4365" max="4365" width="0.875" style="189" customWidth="1"/>
    <col min="4366" max="4366" width="15.625" style="189" customWidth="1"/>
    <col min="4367" max="4367" width="0.875" style="189" customWidth="1"/>
    <col min="4368" max="4368" width="3.625" style="189" customWidth="1"/>
    <col min="4369" max="4369" width="56.75" style="189" customWidth="1"/>
    <col min="4370" max="4370" width="0.875" style="189" customWidth="1"/>
    <col min="4371" max="4371" width="13.875" style="189" customWidth="1"/>
    <col min="4372" max="4372" width="0.875" style="189" customWidth="1"/>
    <col min="4373" max="4373" width="13.875" style="189" customWidth="1"/>
    <col min="4374" max="4374" width="0.875" style="189" customWidth="1"/>
    <col min="4375" max="4609" width="9" style="189"/>
    <col min="4610" max="4610" width="3.625" style="189" customWidth="1"/>
    <col min="4611" max="4611" width="4" style="189" customWidth="1"/>
    <col min="4612" max="4612" width="6.25" style="189" customWidth="1"/>
    <col min="4613" max="4613" width="0.875" style="189" customWidth="1"/>
    <col min="4614" max="4614" width="7" style="189" customWidth="1"/>
    <col min="4615" max="4615" width="0.875" style="189" customWidth="1"/>
    <col min="4616" max="4616" width="9" style="189"/>
    <col min="4617" max="4617" width="0.875" style="189" customWidth="1"/>
    <col min="4618" max="4618" width="15.5" style="189" customWidth="1"/>
    <col min="4619" max="4619" width="0.875" style="189" customWidth="1"/>
    <col min="4620" max="4620" width="15.625" style="189" customWidth="1"/>
    <col min="4621" max="4621" width="0.875" style="189" customWidth="1"/>
    <col min="4622" max="4622" width="15.625" style="189" customWidth="1"/>
    <col min="4623" max="4623" width="0.875" style="189" customWidth="1"/>
    <col min="4624" max="4624" width="3.625" style="189" customWidth="1"/>
    <col min="4625" max="4625" width="56.75" style="189" customWidth="1"/>
    <col min="4626" max="4626" width="0.875" style="189" customWidth="1"/>
    <col min="4627" max="4627" width="13.875" style="189" customWidth="1"/>
    <col min="4628" max="4628" width="0.875" style="189" customWidth="1"/>
    <col min="4629" max="4629" width="13.875" style="189" customWidth="1"/>
    <col min="4630" max="4630" width="0.875" style="189" customWidth="1"/>
    <col min="4631" max="4865" width="9" style="189"/>
    <col min="4866" max="4866" width="3.625" style="189" customWidth="1"/>
    <col min="4867" max="4867" width="4" style="189" customWidth="1"/>
    <col min="4868" max="4868" width="6.25" style="189" customWidth="1"/>
    <col min="4869" max="4869" width="0.875" style="189" customWidth="1"/>
    <col min="4870" max="4870" width="7" style="189" customWidth="1"/>
    <col min="4871" max="4871" width="0.875" style="189" customWidth="1"/>
    <col min="4872" max="4872" width="9" style="189"/>
    <col min="4873" max="4873" width="0.875" style="189" customWidth="1"/>
    <col min="4874" max="4874" width="15.5" style="189" customWidth="1"/>
    <col min="4875" max="4875" width="0.875" style="189" customWidth="1"/>
    <col min="4876" max="4876" width="15.625" style="189" customWidth="1"/>
    <col min="4877" max="4877" width="0.875" style="189" customWidth="1"/>
    <col min="4878" max="4878" width="15.625" style="189" customWidth="1"/>
    <col min="4879" max="4879" width="0.875" style="189" customWidth="1"/>
    <col min="4880" max="4880" width="3.625" style="189" customWidth="1"/>
    <col min="4881" max="4881" width="56.75" style="189" customWidth="1"/>
    <col min="4882" max="4882" width="0.875" style="189" customWidth="1"/>
    <col min="4883" max="4883" width="13.875" style="189" customWidth="1"/>
    <col min="4884" max="4884" width="0.875" style="189" customWidth="1"/>
    <col min="4885" max="4885" width="13.875" style="189" customWidth="1"/>
    <col min="4886" max="4886" width="0.875" style="189" customWidth="1"/>
    <col min="4887" max="5121" width="9" style="189"/>
    <col min="5122" max="5122" width="3.625" style="189" customWidth="1"/>
    <col min="5123" max="5123" width="4" style="189" customWidth="1"/>
    <col min="5124" max="5124" width="6.25" style="189" customWidth="1"/>
    <col min="5125" max="5125" width="0.875" style="189" customWidth="1"/>
    <col min="5126" max="5126" width="7" style="189" customWidth="1"/>
    <col min="5127" max="5127" width="0.875" style="189" customWidth="1"/>
    <col min="5128" max="5128" width="9" style="189"/>
    <col min="5129" max="5129" width="0.875" style="189" customWidth="1"/>
    <col min="5130" max="5130" width="15.5" style="189" customWidth="1"/>
    <col min="5131" max="5131" width="0.875" style="189" customWidth="1"/>
    <col min="5132" max="5132" width="15.625" style="189" customWidth="1"/>
    <col min="5133" max="5133" width="0.875" style="189" customWidth="1"/>
    <col min="5134" max="5134" width="15.625" style="189" customWidth="1"/>
    <col min="5135" max="5135" width="0.875" style="189" customWidth="1"/>
    <col min="5136" max="5136" width="3.625" style="189" customWidth="1"/>
    <col min="5137" max="5137" width="56.75" style="189" customWidth="1"/>
    <col min="5138" max="5138" width="0.875" style="189" customWidth="1"/>
    <col min="5139" max="5139" width="13.875" style="189" customWidth="1"/>
    <col min="5140" max="5140" width="0.875" style="189" customWidth="1"/>
    <col min="5141" max="5141" width="13.875" style="189" customWidth="1"/>
    <col min="5142" max="5142" width="0.875" style="189" customWidth="1"/>
    <col min="5143" max="5377" width="9" style="189"/>
    <col min="5378" max="5378" width="3.625" style="189" customWidth="1"/>
    <col min="5379" max="5379" width="4" style="189" customWidth="1"/>
    <col min="5380" max="5380" width="6.25" style="189" customWidth="1"/>
    <col min="5381" max="5381" width="0.875" style="189" customWidth="1"/>
    <col min="5382" max="5382" width="7" style="189" customWidth="1"/>
    <col min="5383" max="5383" width="0.875" style="189" customWidth="1"/>
    <col min="5384" max="5384" width="9" style="189"/>
    <col min="5385" max="5385" width="0.875" style="189" customWidth="1"/>
    <col min="5386" max="5386" width="15.5" style="189" customWidth="1"/>
    <col min="5387" max="5387" width="0.875" style="189" customWidth="1"/>
    <col min="5388" max="5388" width="15.625" style="189" customWidth="1"/>
    <col min="5389" max="5389" width="0.875" style="189" customWidth="1"/>
    <col min="5390" max="5390" width="15.625" style="189" customWidth="1"/>
    <col min="5391" max="5391" width="0.875" style="189" customWidth="1"/>
    <col min="5392" max="5392" width="3.625" style="189" customWidth="1"/>
    <col min="5393" max="5393" width="56.75" style="189" customWidth="1"/>
    <col min="5394" max="5394" width="0.875" style="189" customWidth="1"/>
    <col min="5395" max="5395" width="13.875" style="189" customWidth="1"/>
    <col min="5396" max="5396" width="0.875" style="189" customWidth="1"/>
    <col min="5397" max="5397" width="13.875" style="189" customWidth="1"/>
    <col min="5398" max="5398" width="0.875" style="189" customWidth="1"/>
    <col min="5399" max="5633" width="9" style="189"/>
    <col min="5634" max="5634" width="3.625" style="189" customWidth="1"/>
    <col min="5635" max="5635" width="4" style="189" customWidth="1"/>
    <col min="5636" max="5636" width="6.25" style="189" customWidth="1"/>
    <col min="5637" max="5637" width="0.875" style="189" customWidth="1"/>
    <col min="5638" max="5638" width="7" style="189" customWidth="1"/>
    <col min="5639" max="5639" width="0.875" style="189" customWidth="1"/>
    <col min="5640" max="5640" width="9" style="189"/>
    <col min="5641" max="5641" width="0.875" style="189" customWidth="1"/>
    <col min="5642" max="5642" width="15.5" style="189" customWidth="1"/>
    <col min="5643" max="5643" width="0.875" style="189" customWidth="1"/>
    <col min="5644" max="5644" width="15.625" style="189" customWidth="1"/>
    <col min="5645" max="5645" width="0.875" style="189" customWidth="1"/>
    <col min="5646" max="5646" width="15.625" style="189" customWidth="1"/>
    <col min="5647" max="5647" width="0.875" style="189" customWidth="1"/>
    <col min="5648" max="5648" width="3.625" style="189" customWidth="1"/>
    <col min="5649" max="5649" width="56.75" style="189" customWidth="1"/>
    <col min="5650" max="5650" width="0.875" style="189" customWidth="1"/>
    <col min="5651" max="5651" width="13.875" style="189" customWidth="1"/>
    <col min="5652" max="5652" width="0.875" style="189" customWidth="1"/>
    <col min="5653" max="5653" width="13.875" style="189" customWidth="1"/>
    <col min="5654" max="5654" width="0.875" style="189" customWidth="1"/>
    <col min="5655" max="5889" width="9" style="189"/>
    <col min="5890" max="5890" width="3.625" style="189" customWidth="1"/>
    <col min="5891" max="5891" width="4" style="189" customWidth="1"/>
    <col min="5892" max="5892" width="6.25" style="189" customWidth="1"/>
    <col min="5893" max="5893" width="0.875" style="189" customWidth="1"/>
    <col min="5894" max="5894" width="7" style="189" customWidth="1"/>
    <col min="5895" max="5895" width="0.875" style="189" customWidth="1"/>
    <col min="5896" max="5896" width="9" style="189"/>
    <col min="5897" max="5897" width="0.875" style="189" customWidth="1"/>
    <col min="5898" max="5898" width="15.5" style="189" customWidth="1"/>
    <col min="5899" max="5899" width="0.875" style="189" customWidth="1"/>
    <col min="5900" max="5900" width="15.625" style="189" customWidth="1"/>
    <col min="5901" max="5901" width="0.875" style="189" customWidth="1"/>
    <col min="5902" max="5902" width="15.625" style="189" customWidth="1"/>
    <col min="5903" max="5903" width="0.875" style="189" customWidth="1"/>
    <col min="5904" max="5904" width="3.625" style="189" customWidth="1"/>
    <col min="5905" max="5905" width="56.75" style="189" customWidth="1"/>
    <col min="5906" max="5906" width="0.875" style="189" customWidth="1"/>
    <col min="5907" max="5907" width="13.875" style="189" customWidth="1"/>
    <col min="5908" max="5908" width="0.875" style="189" customWidth="1"/>
    <col min="5909" max="5909" width="13.875" style="189" customWidth="1"/>
    <col min="5910" max="5910" width="0.875" style="189" customWidth="1"/>
    <col min="5911" max="6145" width="9" style="189"/>
    <col min="6146" max="6146" width="3.625" style="189" customWidth="1"/>
    <col min="6147" max="6147" width="4" style="189" customWidth="1"/>
    <col min="6148" max="6148" width="6.25" style="189" customWidth="1"/>
    <col min="6149" max="6149" width="0.875" style="189" customWidth="1"/>
    <col min="6150" max="6150" width="7" style="189" customWidth="1"/>
    <col min="6151" max="6151" width="0.875" style="189" customWidth="1"/>
    <col min="6152" max="6152" width="9" style="189"/>
    <col min="6153" max="6153" width="0.875" style="189" customWidth="1"/>
    <col min="6154" max="6154" width="15.5" style="189" customWidth="1"/>
    <col min="6155" max="6155" width="0.875" style="189" customWidth="1"/>
    <col min="6156" max="6156" width="15.625" style="189" customWidth="1"/>
    <col min="6157" max="6157" width="0.875" style="189" customWidth="1"/>
    <col min="6158" max="6158" width="15.625" style="189" customWidth="1"/>
    <col min="6159" max="6159" width="0.875" style="189" customWidth="1"/>
    <col min="6160" max="6160" width="3.625" style="189" customWidth="1"/>
    <col min="6161" max="6161" width="56.75" style="189" customWidth="1"/>
    <col min="6162" max="6162" width="0.875" style="189" customWidth="1"/>
    <col min="6163" max="6163" width="13.875" style="189" customWidth="1"/>
    <col min="6164" max="6164" width="0.875" style="189" customWidth="1"/>
    <col min="6165" max="6165" width="13.875" style="189" customWidth="1"/>
    <col min="6166" max="6166" width="0.875" style="189" customWidth="1"/>
    <col min="6167" max="6401" width="9" style="189"/>
    <col min="6402" max="6402" width="3.625" style="189" customWidth="1"/>
    <col min="6403" max="6403" width="4" style="189" customWidth="1"/>
    <col min="6404" max="6404" width="6.25" style="189" customWidth="1"/>
    <col min="6405" max="6405" width="0.875" style="189" customWidth="1"/>
    <col min="6406" max="6406" width="7" style="189" customWidth="1"/>
    <col min="6407" max="6407" width="0.875" style="189" customWidth="1"/>
    <col min="6408" max="6408" width="9" style="189"/>
    <col min="6409" max="6409" width="0.875" style="189" customWidth="1"/>
    <col min="6410" max="6410" width="15.5" style="189" customWidth="1"/>
    <col min="6411" max="6411" width="0.875" style="189" customWidth="1"/>
    <col min="6412" max="6412" width="15.625" style="189" customWidth="1"/>
    <col min="6413" max="6413" width="0.875" style="189" customWidth="1"/>
    <col min="6414" max="6414" width="15.625" style="189" customWidth="1"/>
    <col min="6415" max="6415" width="0.875" style="189" customWidth="1"/>
    <col min="6416" max="6416" width="3.625" style="189" customWidth="1"/>
    <col min="6417" max="6417" width="56.75" style="189" customWidth="1"/>
    <col min="6418" max="6418" width="0.875" style="189" customWidth="1"/>
    <col min="6419" max="6419" width="13.875" style="189" customWidth="1"/>
    <col min="6420" max="6420" width="0.875" style="189" customWidth="1"/>
    <col min="6421" max="6421" width="13.875" style="189" customWidth="1"/>
    <col min="6422" max="6422" width="0.875" style="189" customWidth="1"/>
    <col min="6423" max="6657" width="9" style="189"/>
    <col min="6658" max="6658" width="3.625" style="189" customWidth="1"/>
    <col min="6659" max="6659" width="4" style="189" customWidth="1"/>
    <col min="6660" max="6660" width="6.25" style="189" customWidth="1"/>
    <col min="6661" max="6661" width="0.875" style="189" customWidth="1"/>
    <col min="6662" max="6662" width="7" style="189" customWidth="1"/>
    <col min="6663" max="6663" width="0.875" style="189" customWidth="1"/>
    <col min="6664" max="6664" width="9" style="189"/>
    <col min="6665" max="6665" width="0.875" style="189" customWidth="1"/>
    <col min="6666" max="6666" width="15.5" style="189" customWidth="1"/>
    <col min="6667" max="6667" width="0.875" style="189" customWidth="1"/>
    <col min="6668" max="6668" width="15.625" style="189" customWidth="1"/>
    <col min="6669" max="6669" width="0.875" style="189" customWidth="1"/>
    <col min="6670" max="6670" width="15.625" style="189" customWidth="1"/>
    <col min="6671" max="6671" width="0.875" style="189" customWidth="1"/>
    <col min="6672" max="6672" width="3.625" style="189" customWidth="1"/>
    <col min="6673" max="6673" width="56.75" style="189" customWidth="1"/>
    <col min="6674" max="6674" width="0.875" style="189" customWidth="1"/>
    <col min="6675" max="6675" width="13.875" style="189" customWidth="1"/>
    <col min="6676" max="6676" width="0.875" style="189" customWidth="1"/>
    <col min="6677" max="6677" width="13.875" style="189" customWidth="1"/>
    <col min="6678" max="6678" width="0.875" style="189" customWidth="1"/>
    <col min="6679" max="6913" width="9" style="189"/>
    <col min="6914" max="6914" width="3.625" style="189" customWidth="1"/>
    <col min="6915" max="6915" width="4" style="189" customWidth="1"/>
    <col min="6916" max="6916" width="6.25" style="189" customWidth="1"/>
    <col min="6917" max="6917" width="0.875" style="189" customWidth="1"/>
    <col min="6918" max="6918" width="7" style="189" customWidth="1"/>
    <col min="6919" max="6919" width="0.875" style="189" customWidth="1"/>
    <col min="6920" max="6920" width="9" style="189"/>
    <col min="6921" max="6921" width="0.875" style="189" customWidth="1"/>
    <col min="6922" max="6922" width="15.5" style="189" customWidth="1"/>
    <col min="6923" max="6923" width="0.875" style="189" customWidth="1"/>
    <col min="6924" max="6924" width="15.625" style="189" customWidth="1"/>
    <col min="6925" max="6925" width="0.875" style="189" customWidth="1"/>
    <col min="6926" max="6926" width="15.625" style="189" customWidth="1"/>
    <col min="6927" max="6927" width="0.875" style="189" customWidth="1"/>
    <col min="6928" max="6928" width="3.625" style="189" customWidth="1"/>
    <col min="6929" max="6929" width="56.75" style="189" customWidth="1"/>
    <col min="6930" max="6930" width="0.875" style="189" customWidth="1"/>
    <col min="6931" max="6931" width="13.875" style="189" customWidth="1"/>
    <col min="6932" max="6932" width="0.875" style="189" customWidth="1"/>
    <col min="6933" max="6933" width="13.875" style="189" customWidth="1"/>
    <col min="6934" max="6934" width="0.875" style="189" customWidth="1"/>
    <col min="6935" max="7169" width="9" style="189"/>
    <col min="7170" max="7170" width="3.625" style="189" customWidth="1"/>
    <col min="7171" max="7171" width="4" style="189" customWidth="1"/>
    <col min="7172" max="7172" width="6.25" style="189" customWidth="1"/>
    <col min="7173" max="7173" width="0.875" style="189" customWidth="1"/>
    <col min="7174" max="7174" width="7" style="189" customWidth="1"/>
    <col min="7175" max="7175" width="0.875" style="189" customWidth="1"/>
    <col min="7176" max="7176" width="9" style="189"/>
    <col min="7177" max="7177" width="0.875" style="189" customWidth="1"/>
    <col min="7178" max="7178" width="15.5" style="189" customWidth="1"/>
    <col min="7179" max="7179" width="0.875" style="189" customWidth="1"/>
    <col min="7180" max="7180" width="15.625" style="189" customWidth="1"/>
    <col min="7181" max="7181" width="0.875" style="189" customWidth="1"/>
    <col min="7182" max="7182" width="15.625" style="189" customWidth="1"/>
    <col min="7183" max="7183" width="0.875" style="189" customWidth="1"/>
    <col min="7184" max="7184" width="3.625" style="189" customWidth="1"/>
    <col min="7185" max="7185" width="56.75" style="189" customWidth="1"/>
    <col min="7186" max="7186" width="0.875" style="189" customWidth="1"/>
    <col min="7187" max="7187" width="13.875" style="189" customWidth="1"/>
    <col min="7188" max="7188" width="0.875" style="189" customWidth="1"/>
    <col min="7189" max="7189" width="13.875" style="189" customWidth="1"/>
    <col min="7190" max="7190" width="0.875" style="189" customWidth="1"/>
    <col min="7191" max="7425" width="9" style="189"/>
    <col min="7426" max="7426" width="3.625" style="189" customWidth="1"/>
    <col min="7427" max="7427" width="4" style="189" customWidth="1"/>
    <col min="7428" max="7428" width="6.25" style="189" customWidth="1"/>
    <col min="7429" max="7429" width="0.875" style="189" customWidth="1"/>
    <col min="7430" max="7430" width="7" style="189" customWidth="1"/>
    <col min="7431" max="7431" width="0.875" style="189" customWidth="1"/>
    <col min="7432" max="7432" width="9" style="189"/>
    <col min="7433" max="7433" width="0.875" style="189" customWidth="1"/>
    <col min="7434" max="7434" width="15.5" style="189" customWidth="1"/>
    <col min="7435" max="7435" width="0.875" style="189" customWidth="1"/>
    <col min="7436" max="7436" width="15.625" style="189" customWidth="1"/>
    <col min="7437" max="7437" width="0.875" style="189" customWidth="1"/>
    <col min="7438" max="7438" width="15.625" style="189" customWidth="1"/>
    <col min="7439" max="7439" width="0.875" style="189" customWidth="1"/>
    <col min="7440" max="7440" width="3.625" style="189" customWidth="1"/>
    <col min="7441" max="7441" width="56.75" style="189" customWidth="1"/>
    <col min="7442" max="7442" width="0.875" style="189" customWidth="1"/>
    <col min="7443" max="7443" width="13.875" style="189" customWidth="1"/>
    <col min="7444" max="7444" width="0.875" style="189" customWidth="1"/>
    <col min="7445" max="7445" width="13.875" style="189" customWidth="1"/>
    <col min="7446" max="7446" width="0.875" style="189" customWidth="1"/>
    <col min="7447" max="7681" width="9" style="189"/>
    <col min="7682" max="7682" width="3.625" style="189" customWidth="1"/>
    <col min="7683" max="7683" width="4" style="189" customWidth="1"/>
    <col min="7684" max="7684" width="6.25" style="189" customWidth="1"/>
    <col min="7685" max="7685" width="0.875" style="189" customWidth="1"/>
    <col min="7686" max="7686" width="7" style="189" customWidth="1"/>
    <col min="7687" max="7687" width="0.875" style="189" customWidth="1"/>
    <col min="7688" max="7688" width="9" style="189"/>
    <col min="7689" max="7689" width="0.875" style="189" customWidth="1"/>
    <col min="7690" max="7690" width="15.5" style="189" customWidth="1"/>
    <col min="7691" max="7691" width="0.875" style="189" customWidth="1"/>
    <col min="7692" max="7692" width="15.625" style="189" customWidth="1"/>
    <col min="7693" max="7693" width="0.875" style="189" customWidth="1"/>
    <col min="7694" max="7694" width="15.625" style="189" customWidth="1"/>
    <col min="7695" max="7695" width="0.875" style="189" customWidth="1"/>
    <col min="7696" max="7696" width="3.625" style="189" customWidth="1"/>
    <col min="7697" max="7697" width="56.75" style="189" customWidth="1"/>
    <col min="7698" max="7698" width="0.875" style="189" customWidth="1"/>
    <col min="7699" max="7699" width="13.875" style="189" customWidth="1"/>
    <col min="7700" max="7700" width="0.875" style="189" customWidth="1"/>
    <col min="7701" max="7701" width="13.875" style="189" customWidth="1"/>
    <col min="7702" max="7702" width="0.875" style="189" customWidth="1"/>
    <col min="7703" max="7937" width="9" style="189"/>
    <col min="7938" max="7938" width="3.625" style="189" customWidth="1"/>
    <col min="7939" max="7939" width="4" style="189" customWidth="1"/>
    <col min="7940" max="7940" width="6.25" style="189" customWidth="1"/>
    <col min="7941" max="7941" width="0.875" style="189" customWidth="1"/>
    <col min="7942" max="7942" width="7" style="189" customWidth="1"/>
    <col min="7943" max="7943" width="0.875" style="189" customWidth="1"/>
    <col min="7944" max="7944" width="9" style="189"/>
    <col min="7945" max="7945" width="0.875" style="189" customWidth="1"/>
    <col min="7946" max="7946" width="15.5" style="189" customWidth="1"/>
    <col min="7947" max="7947" width="0.875" style="189" customWidth="1"/>
    <col min="7948" max="7948" width="15.625" style="189" customWidth="1"/>
    <col min="7949" max="7949" width="0.875" style="189" customWidth="1"/>
    <col min="7950" max="7950" width="15.625" style="189" customWidth="1"/>
    <col min="7951" max="7951" width="0.875" style="189" customWidth="1"/>
    <col min="7952" max="7952" width="3.625" style="189" customWidth="1"/>
    <col min="7953" max="7953" width="56.75" style="189" customWidth="1"/>
    <col min="7954" max="7954" width="0.875" style="189" customWidth="1"/>
    <col min="7955" max="7955" width="13.875" style="189" customWidth="1"/>
    <col min="7956" max="7956" width="0.875" style="189" customWidth="1"/>
    <col min="7957" max="7957" width="13.875" style="189" customWidth="1"/>
    <col min="7958" max="7958" width="0.875" style="189" customWidth="1"/>
    <col min="7959" max="8193" width="9" style="189"/>
    <col min="8194" max="8194" width="3.625" style="189" customWidth="1"/>
    <col min="8195" max="8195" width="4" style="189" customWidth="1"/>
    <col min="8196" max="8196" width="6.25" style="189" customWidth="1"/>
    <col min="8197" max="8197" width="0.875" style="189" customWidth="1"/>
    <col min="8198" max="8198" width="7" style="189" customWidth="1"/>
    <col min="8199" max="8199" width="0.875" style="189" customWidth="1"/>
    <col min="8200" max="8200" width="9" style="189"/>
    <col min="8201" max="8201" width="0.875" style="189" customWidth="1"/>
    <col min="8202" max="8202" width="15.5" style="189" customWidth="1"/>
    <col min="8203" max="8203" width="0.875" style="189" customWidth="1"/>
    <col min="8204" max="8204" width="15.625" style="189" customWidth="1"/>
    <col min="8205" max="8205" width="0.875" style="189" customWidth="1"/>
    <col min="8206" max="8206" width="15.625" style="189" customWidth="1"/>
    <col min="8207" max="8207" width="0.875" style="189" customWidth="1"/>
    <col min="8208" max="8208" width="3.625" style="189" customWidth="1"/>
    <col min="8209" max="8209" width="56.75" style="189" customWidth="1"/>
    <col min="8210" max="8210" width="0.875" style="189" customWidth="1"/>
    <col min="8211" max="8211" width="13.875" style="189" customWidth="1"/>
    <col min="8212" max="8212" width="0.875" style="189" customWidth="1"/>
    <col min="8213" max="8213" width="13.875" style="189" customWidth="1"/>
    <col min="8214" max="8214" width="0.875" style="189" customWidth="1"/>
    <col min="8215" max="8449" width="9" style="189"/>
    <col min="8450" max="8450" width="3.625" style="189" customWidth="1"/>
    <col min="8451" max="8451" width="4" style="189" customWidth="1"/>
    <col min="8452" max="8452" width="6.25" style="189" customWidth="1"/>
    <col min="8453" max="8453" width="0.875" style="189" customWidth="1"/>
    <col min="8454" max="8454" width="7" style="189" customWidth="1"/>
    <col min="8455" max="8455" width="0.875" style="189" customWidth="1"/>
    <col min="8456" max="8456" width="9" style="189"/>
    <col min="8457" max="8457" width="0.875" style="189" customWidth="1"/>
    <col min="8458" max="8458" width="15.5" style="189" customWidth="1"/>
    <col min="8459" max="8459" width="0.875" style="189" customWidth="1"/>
    <col min="8460" max="8460" width="15.625" style="189" customWidth="1"/>
    <col min="8461" max="8461" width="0.875" style="189" customWidth="1"/>
    <col min="8462" max="8462" width="15.625" style="189" customWidth="1"/>
    <col min="8463" max="8463" width="0.875" style="189" customWidth="1"/>
    <col min="8464" max="8464" width="3.625" style="189" customWidth="1"/>
    <col min="8465" max="8465" width="56.75" style="189" customWidth="1"/>
    <col min="8466" max="8466" width="0.875" style="189" customWidth="1"/>
    <col min="8467" max="8467" width="13.875" style="189" customWidth="1"/>
    <col min="8468" max="8468" width="0.875" style="189" customWidth="1"/>
    <col min="8469" max="8469" width="13.875" style="189" customWidth="1"/>
    <col min="8470" max="8470" width="0.875" style="189" customWidth="1"/>
    <col min="8471" max="8705" width="9" style="189"/>
    <col min="8706" max="8706" width="3.625" style="189" customWidth="1"/>
    <col min="8707" max="8707" width="4" style="189" customWidth="1"/>
    <col min="8708" max="8708" width="6.25" style="189" customWidth="1"/>
    <col min="8709" max="8709" width="0.875" style="189" customWidth="1"/>
    <col min="8710" max="8710" width="7" style="189" customWidth="1"/>
    <col min="8711" max="8711" width="0.875" style="189" customWidth="1"/>
    <col min="8712" max="8712" width="9" style="189"/>
    <col min="8713" max="8713" width="0.875" style="189" customWidth="1"/>
    <col min="8714" max="8714" width="15.5" style="189" customWidth="1"/>
    <col min="8715" max="8715" width="0.875" style="189" customWidth="1"/>
    <col min="8716" max="8716" width="15.625" style="189" customWidth="1"/>
    <col min="8717" max="8717" width="0.875" style="189" customWidth="1"/>
    <col min="8718" max="8718" width="15.625" style="189" customWidth="1"/>
    <col min="8719" max="8719" width="0.875" style="189" customWidth="1"/>
    <col min="8720" max="8720" width="3.625" style="189" customWidth="1"/>
    <col min="8721" max="8721" width="56.75" style="189" customWidth="1"/>
    <col min="8722" max="8722" width="0.875" style="189" customWidth="1"/>
    <col min="8723" max="8723" width="13.875" style="189" customWidth="1"/>
    <col min="8724" max="8724" width="0.875" style="189" customWidth="1"/>
    <col min="8725" max="8725" width="13.875" style="189" customWidth="1"/>
    <col min="8726" max="8726" width="0.875" style="189" customWidth="1"/>
    <col min="8727" max="8961" width="9" style="189"/>
    <col min="8962" max="8962" width="3.625" style="189" customWidth="1"/>
    <col min="8963" max="8963" width="4" style="189" customWidth="1"/>
    <col min="8964" max="8964" width="6.25" style="189" customWidth="1"/>
    <col min="8965" max="8965" width="0.875" style="189" customWidth="1"/>
    <col min="8966" max="8966" width="7" style="189" customWidth="1"/>
    <col min="8967" max="8967" width="0.875" style="189" customWidth="1"/>
    <col min="8968" max="8968" width="9" style="189"/>
    <col min="8969" max="8969" width="0.875" style="189" customWidth="1"/>
    <col min="8970" max="8970" width="15.5" style="189" customWidth="1"/>
    <col min="8971" max="8971" width="0.875" style="189" customWidth="1"/>
    <col min="8972" max="8972" width="15.625" style="189" customWidth="1"/>
    <col min="8973" max="8973" width="0.875" style="189" customWidth="1"/>
    <col min="8974" max="8974" width="15.625" style="189" customWidth="1"/>
    <col min="8975" max="8975" width="0.875" style="189" customWidth="1"/>
    <col min="8976" max="8976" width="3.625" style="189" customWidth="1"/>
    <col min="8977" max="8977" width="56.75" style="189" customWidth="1"/>
    <col min="8978" max="8978" width="0.875" style="189" customWidth="1"/>
    <col min="8979" max="8979" width="13.875" style="189" customWidth="1"/>
    <col min="8980" max="8980" width="0.875" style="189" customWidth="1"/>
    <col min="8981" max="8981" width="13.875" style="189" customWidth="1"/>
    <col min="8982" max="8982" width="0.875" style="189" customWidth="1"/>
    <col min="8983" max="9217" width="9" style="189"/>
    <col min="9218" max="9218" width="3.625" style="189" customWidth="1"/>
    <col min="9219" max="9219" width="4" style="189" customWidth="1"/>
    <col min="9220" max="9220" width="6.25" style="189" customWidth="1"/>
    <col min="9221" max="9221" width="0.875" style="189" customWidth="1"/>
    <col min="9222" max="9222" width="7" style="189" customWidth="1"/>
    <col min="9223" max="9223" width="0.875" style="189" customWidth="1"/>
    <col min="9224" max="9224" width="9" style="189"/>
    <col min="9225" max="9225" width="0.875" style="189" customWidth="1"/>
    <col min="9226" max="9226" width="15.5" style="189" customWidth="1"/>
    <col min="9227" max="9227" width="0.875" style="189" customWidth="1"/>
    <col min="9228" max="9228" width="15.625" style="189" customWidth="1"/>
    <col min="9229" max="9229" width="0.875" style="189" customWidth="1"/>
    <col min="9230" max="9230" width="15.625" style="189" customWidth="1"/>
    <col min="9231" max="9231" width="0.875" style="189" customWidth="1"/>
    <col min="9232" max="9232" width="3.625" style="189" customWidth="1"/>
    <col min="9233" max="9233" width="56.75" style="189" customWidth="1"/>
    <col min="9234" max="9234" width="0.875" style="189" customWidth="1"/>
    <col min="9235" max="9235" width="13.875" style="189" customWidth="1"/>
    <col min="9236" max="9236" width="0.875" style="189" customWidth="1"/>
    <col min="9237" max="9237" width="13.875" style="189" customWidth="1"/>
    <col min="9238" max="9238" width="0.875" style="189" customWidth="1"/>
    <col min="9239" max="9473" width="9" style="189"/>
    <col min="9474" max="9474" width="3.625" style="189" customWidth="1"/>
    <col min="9475" max="9475" width="4" style="189" customWidth="1"/>
    <col min="9476" max="9476" width="6.25" style="189" customWidth="1"/>
    <col min="9477" max="9477" width="0.875" style="189" customWidth="1"/>
    <col min="9478" max="9478" width="7" style="189" customWidth="1"/>
    <col min="9479" max="9479" width="0.875" style="189" customWidth="1"/>
    <col min="9480" max="9480" width="9" style="189"/>
    <col min="9481" max="9481" width="0.875" style="189" customWidth="1"/>
    <col min="9482" max="9482" width="15.5" style="189" customWidth="1"/>
    <col min="9483" max="9483" width="0.875" style="189" customWidth="1"/>
    <col min="9484" max="9484" width="15.625" style="189" customWidth="1"/>
    <col min="9485" max="9485" width="0.875" style="189" customWidth="1"/>
    <col min="9486" max="9486" width="15.625" style="189" customWidth="1"/>
    <col min="9487" max="9487" width="0.875" style="189" customWidth="1"/>
    <col min="9488" max="9488" width="3.625" style="189" customWidth="1"/>
    <col min="9489" max="9489" width="56.75" style="189" customWidth="1"/>
    <col min="9490" max="9490" width="0.875" style="189" customWidth="1"/>
    <col min="9491" max="9491" width="13.875" style="189" customWidth="1"/>
    <col min="9492" max="9492" width="0.875" style="189" customWidth="1"/>
    <col min="9493" max="9493" width="13.875" style="189" customWidth="1"/>
    <col min="9494" max="9494" width="0.875" style="189" customWidth="1"/>
    <col min="9495" max="9729" width="9" style="189"/>
    <col min="9730" max="9730" width="3.625" style="189" customWidth="1"/>
    <col min="9731" max="9731" width="4" style="189" customWidth="1"/>
    <col min="9732" max="9732" width="6.25" style="189" customWidth="1"/>
    <col min="9733" max="9733" width="0.875" style="189" customWidth="1"/>
    <col min="9734" max="9734" width="7" style="189" customWidth="1"/>
    <col min="9735" max="9735" width="0.875" style="189" customWidth="1"/>
    <col min="9736" max="9736" width="9" style="189"/>
    <col min="9737" max="9737" width="0.875" style="189" customWidth="1"/>
    <col min="9738" max="9738" width="15.5" style="189" customWidth="1"/>
    <col min="9739" max="9739" width="0.875" style="189" customWidth="1"/>
    <col min="9740" max="9740" width="15.625" style="189" customWidth="1"/>
    <col min="9741" max="9741" width="0.875" style="189" customWidth="1"/>
    <col min="9742" max="9742" width="15.625" style="189" customWidth="1"/>
    <col min="9743" max="9743" width="0.875" style="189" customWidth="1"/>
    <col min="9744" max="9744" width="3.625" style="189" customWidth="1"/>
    <col min="9745" max="9745" width="56.75" style="189" customWidth="1"/>
    <col min="9746" max="9746" width="0.875" style="189" customWidth="1"/>
    <col min="9747" max="9747" width="13.875" style="189" customWidth="1"/>
    <col min="9748" max="9748" width="0.875" style="189" customWidth="1"/>
    <col min="9749" max="9749" width="13.875" style="189" customWidth="1"/>
    <col min="9750" max="9750" width="0.875" style="189" customWidth="1"/>
    <col min="9751" max="9985" width="9" style="189"/>
    <col min="9986" max="9986" width="3.625" style="189" customWidth="1"/>
    <col min="9987" max="9987" width="4" style="189" customWidth="1"/>
    <col min="9988" max="9988" width="6.25" style="189" customWidth="1"/>
    <col min="9989" max="9989" width="0.875" style="189" customWidth="1"/>
    <col min="9990" max="9990" width="7" style="189" customWidth="1"/>
    <col min="9991" max="9991" width="0.875" style="189" customWidth="1"/>
    <col min="9992" max="9992" width="9" style="189"/>
    <col min="9993" max="9993" width="0.875" style="189" customWidth="1"/>
    <col min="9994" max="9994" width="15.5" style="189" customWidth="1"/>
    <col min="9995" max="9995" width="0.875" style="189" customWidth="1"/>
    <col min="9996" max="9996" width="15.625" style="189" customWidth="1"/>
    <col min="9997" max="9997" width="0.875" style="189" customWidth="1"/>
    <col min="9998" max="9998" width="15.625" style="189" customWidth="1"/>
    <col min="9999" max="9999" width="0.875" style="189" customWidth="1"/>
    <col min="10000" max="10000" width="3.625" style="189" customWidth="1"/>
    <col min="10001" max="10001" width="56.75" style="189" customWidth="1"/>
    <col min="10002" max="10002" width="0.875" style="189" customWidth="1"/>
    <col min="10003" max="10003" width="13.875" style="189" customWidth="1"/>
    <col min="10004" max="10004" width="0.875" style="189" customWidth="1"/>
    <col min="10005" max="10005" width="13.875" style="189" customWidth="1"/>
    <col min="10006" max="10006" width="0.875" style="189" customWidth="1"/>
    <col min="10007" max="10241" width="9" style="189"/>
    <col min="10242" max="10242" width="3.625" style="189" customWidth="1"/>
    <col min="10243" max="10243" width="4" style="189" customWidth="1"/>
    <col min="10244" max="10244" width="6.25" style="189" customWidth="1"/>
    <col min="10245" max="10245" width="0.875" style="189" customWidth="1"/>
    <col min="10246" max="10246" width="7" style="189" customWidth="1"/>
    <col min="10247" max="10247" width="0.875" style="189" customWidth="1"/>
    <col min="10248" max="10248" width="9" style="189"/>
    <col min="10249" max="10249" width="0.875" style="189" customWidth="1"/>
    <col min="10250" max="10250" width="15.5" style="189" customWidth="1"/>
    <col min="10251" max="10251" width="0.875" style="189" customWidth="1"/>
    <col min="10252" max="10252" width="15.625" style="189" customWidth="1"/>
    <col min="10253" max="10253" width="0.875" style="189" customWidth="1"/>
    <col min="10254" max="10254" width="15.625" style="189" customWidth="1"/>
    <col min="10255" max="10255" width="0.875" style="189" customWidth="1"/>
    <col min="10256" max="10256" width="3.625" style="189" customWidth="1"/>
    <col min="10257" max="10257" width="56.75" style="189" customWidth="1"/>
    <col min="10258" max="10258" width="0.875" style="189" customWidth="1"/>
    <col min="10259" max="10259" width="13.875" style="189" customWidth="1"/>
    <col min="10260" max="10260" width="0.875" style="189" customWidth="1"/>
    <col min="10261" max="10261" width="13.875" style="189" customWidth="1"/>
    <col min="10262" max="10262" width="0.875" style="189" customWidth="1"/>
    <col min="10263" max="10497" width="9" style="189"/>
    <col min="10498" max="10498" width="3.625" style="189" customWidth="1"/>
    <col min="10499" max="10499" width="4" style="189" customWidth="1"/>
    <col min="10500" max="10500" width="6.25" style="189" customWidth="1"/>
    <col min="10501" max="10501" width="0.875" style="189" customWidth="1"/>
    <col min="10502" max="10502" width="7" style="189" customWidth="1"/>
    <col min="10503" max="10503" width="0.875" style="189" customWidth="1"/>
    <col min="10504" max="10504" width="9" style="189"/>
    <col min="10505" max="10505" width="0.875" style="189" customWidth="1"/>
    <col min="10506" max="10506" width="15.5" style="189" customWidth="1"/>
    <col min="10507" max="10507" width="0.875" style="189" customWidth="1"/>
    <col min="10508" max="10508" width="15.625" style="189" customWidth="1"/>
    <col min="10509" max="10509" width="0.875" style="189" customWidth="1"/>
    <col min="10510" max="10510" width="15.625" style="189" customWidth="1"/>
    <col min="10511" max="10511" width="0.875" style="189" customWidth="1"/>
    <col min="10512" max="10512" width="3.625" style="189" customWidth="1"/>
    <col min="10513" max="10513" width="56.75" style="189" customWidth="1"/>
    <col min="10514" max="10514" width="0.875" style="189" customWidth="1"/>
    <col min="10515" max="10515" width="13.875" style="189" customWidth="1"/>
    <col min="10516" max="10516" width="0.875" style="189" customWidth="1"/>
    <col min="10517" max="10517" width="13.875" style="189" customWidth="1"/>
    <col min="10518" max="10518" width="0.875" style="189" customWidth="1"/>
    <col min="10519" max="10753" width="9" style="189"/>
    <col min="10754" max="10754" width="3.625" style="189" customWidth="1"/>
    <col min="10755" max="10755" width="4" style="189" customWidth="1"/>
    <col min="10756" max="10756" width="6.25" style="189" customWidth="1"/>
    <col min="10757" max="10757" width="0.875" style="189" customWidth="1"/>
    <col min="10758" max="10758" width="7" style="189" customWidth="1"/>
    <col min="10759" max="10759" width="0.875" style="189" customWidth="1"/>
    <col min="10760" max="10760" width="9" style="189"/>
    <col min="10761" max="10761" width="0.875" style="189" customWidth="1"/>
    <col min="10762" max="10762" width="15.5" style="189" customWidth="1"/>
    <col min="10763" max="10763" width="0.875" style="189" customWidth="1"/>
    <col min="10764" max="10764" width="15.625" style="189" customWidth="1"/>
    <col min="10765" max="10765" width="0.875" style="189" customWidth="1"/>
    <col min="10766" max="10766" width="15.625" style="189" customWidth="1"/>
    <col min="10767" max="10767" width="0.875" style="189" customWidth="1"/>
    <col min="10768" max="10768" width="3.625" style="189" customWidth="1"/>
    <col min="10769" max="10769" width="56.75" style="189" customWidth="1"/>
    <col min="10770" max="10770" width="0.875" style="189" customWidth="1"/>
    <col min="10771" max="10771" width="13.875" style="189" customWidth="1"/>
    <col min="10772" max="10772" width="0.875" style="189" customWidth="1"/>
    <col min="10773" max="10773" width="13.875" style="189" customWidth="1"/>
    <col min="10774" max="10774" width="0.875" style="189" customWidth="1"/>
    <col min="10775" max="11009" width="9" style="189"/>
    <col min="11010" max="11010" width="3.625" style="189" customWidth="1"/>
    <col min="11011" max="11011" width="4" style="189" customWidth="1"/>
    <col min="11012" max="11012" width="6.25" style="189" customWidth="1"/>
    <col min="11013" max="11013" width="0.875" style="189" customWidth="1"/>
    <col min="11014" max="11014" width="7" style="189" customWidth="1"/>
    <col min="11015" max="11015" width="0.875" style="189" customWidth="1"/>
    <col min="11016" max="11016" width="9" style="189"/>
    <col min="11017" max="11017" width="0.875" style="189" customWidth="1"/>
    <col min="11018" max="11018" width="15.5" style="189" customWidth="1"/>
    <col min="11019" max="11019" width="0.875" style="189" customWidth="1"/>
    <col min="11020" max="11020" width="15.625" style="189" customWidth="1"/>
    <col min="11021" max="11021" width="0.875" style="189" customWidth="1"/>
    <col min="11022" max="11022" width="15.625" style="189" customWidth="1"/>
    <col min="11023" max="11023" width="0.875" style="189" customWidth="1"/>
    <col min="11024" max="11024" width="3.625" style="189" customWidth="1"/>
    <col min="11025" max="11025" width="56.75" style="189" customWidth="1"/>
    <col min="11026" max="11026" width="0.875" style="189" customWidth="1"/>
    <col min="11027" max="11027" width="13.875" style="189" customWidth="1"/>
    <col min="11028" max="11028" width="0.875" style="189" customWidth="1"/>
    <col min="11029" max="11029" width="13.875" style="189" customWidth="1"/>
    <col min="11030" max="11030" width="0.875" style="189" customWidth="1"/>
    <col min="11031" max="11265" width="9" style="189"/>
    <col min="11266" max="11266" width="3.625" style="189" customWidth="1"/>
    <col min="11267" max="11267" width="4" style="189" customWidth="1"/>
    <col min="11268" max="11268" width="6.25" style="189" customWidth="1"/>
    <col min="11269" max="11269" width="0.875" style="189" customWidth="1"/>
    <col min="11270" max="11270" width="7" style="189" customWidth="1"/>
    <col min="11271" max="11271" width="0.875" style="189" customWidth="1"/>
    <col min="11272" max="11272" width="9" style="189"/>
    <col min="11273" max="11273" width="0.875" style="189" customWidth="1"/>
    <col min="11274" max="11274" width="15.5" style="189" customWidth="1"/>
    <col min="11275" max="11275" width="0.875" style="189" customWidth="1"/>
    <col min="11276" max="11276" width="15.625" style="189" customWidth="1"/>
    <col min="11277" max="11277" width="0.875" style="189" customWidth="1"/>
    <col min="11278" max="11278" width="15.625" style="189" customWidth="1"/>
    <col min="11279" max="11279" width="0.875" style="189" customWidth="1"/>
    <col min="11280" max="11280" width="3.625" style="189" customWidth="1"/>
    <col min="11281" max="11281" width="56.75" style="189" customWidth="1"/>
    <col min="11282" max="11282" width="0.875" style="189" customWidth="1"/>
    <col min="11283" max="11283" width="13.875" style="189" customWidth="1"/>
    <col min="11284" max="11284" width="0.875" style="189" customWidth="1"/>
    <col min="11285" max="11285" width="13.875" style="189" customWidth="1"/>
    <col min="11286" max="11286" width="0.875" style="189" customWidth="1"/>
    <col min="11287" max="11521" width="9" style="189"/>
    <col min="11522" max="11522" width="3.625" style="189" customWidth="1"/>
    <col min="11523" max="11523" width="4" style="189" customWidth="1"/>
    <col min="11524" max="11524" width="6.25" style="189" customWidth="1"/>
    <col min="11525" max="11525" width="0.875" style="189" customWidth="1"/>
    <col min="11526" max="11526" width="7" style="189" customWidth="1"/>
    <col min="11527" max="11527" width="0.875" style="189" customWidth="1"/>
    <col min="11528" max="11528" width="9" style="189"/>
    <col min="11529" max="11529" width="0.875" style="189" customWidth="1"/>
    <col min="11530" max="11530" width="15.5" style="189" customWidth="1"/>
    <col min="11531" max="11531" width="0.875" style="189" customWidth="1"/>
    <col min="11532" max="11532" width="15.625" style="189" customWidth="1"/>
    <col min="11533" max="11533" width="0.875" style="189" customWidth="1"/>
    <col min="11534" max="11534" width="15.625" style="189" customWidth="1"/>
    <col min="11535" max="11535" width="0.875" style="189" customWidth="1"/>
    <col min="11536" max="11536" width="3.625" style="189" customWidth="1"/>
    <col min="11537" max="11537" width="56.75" style="189" customWidth="1"/>
    <col min="11538" max="11538" width="0.875" style="189" customWidth="1"/>
    <col min="11539" max="11539" width="13.875" style="189" customWidth="1"/>
    <col min="11540" max="11540" width="0.875" style="189" customWidth="1"/>
    <col min="11541" max="11541" width="13.875" style="189" customWidth="1"/>
    <col min="11542" max="11542" width="0.875" style="189" customWidth="1"/>
    <col min="11543" max="11777" width="9" style="189"/>
    <col min="11778" max="11778" width="3.625" style="189" customWidth="1"/>
    <col min="11779" max="11779" width="4" style="189" customWidth="1"/>
    <col min="11780" max="11780" width="6.25" style="189" customWidth="1"/>
    <col min="11781" max="11781" width="0.875" style="189" customWidth="1"/>
    <col min="11782" max="11782" width="7" style="189" customWidth="1"/>
    <col min="11783" max="11783" width="0.875" style="189" customWidth="1"/>
    <col min="11784" max="11784" width="9" style="189"/>
    <col min="11785" max="11785" width="0.875" style="189" customWidth="1"/>
    <col min="11786" max="11786" width="15.5" style="189" customWidth="1"/>
    <col min="11787" max="11787" width="0.875" style="189" customWidth="1"/>
    <col min="11788" max="11788" width="15.625" style="189" customWidth="1"/>
    <col min="11789" max="11789" width="0.875" style="189" customWidth="1"/>
    <col min="11790" max="11790" width="15.625" style="189" customWidth="1"/>
    <col min="11791" max="11791" width="0.875" style="189" customWidth="1"/>
    <col min="11792" max="11792" width="3.625" style="189" customWidth="1"/>
    <col min="11793" max="11793" width="56.75" style="189" customWidth="1"/>
    <col min="11794" max="11794" width="0.875" style="189" customWidth="1"/>
    <col min="11795" max="11795" width="13.875" style="189" customWidth="1"/>
    <col min="11796" max="11796" width="0.875" style="189" customWidth="1"/>
    <col min="11797" max="11797" width="13.875" style="189" customWidth="1"/>
    <col min="11798" max="11798" width="0.875" style="189" customWidth="1"/>
    <col min="11799" max="12033" width="9" style="189"/>
    <col min="12034" max="12034" width="3.625" style="189" customWidth="1"/>
    <col min="12035" max="12035" width="4" style="189" customWidth="1"/>
    <col min="12036" max="12036" width="6.25" style="189" customWidth="1"/>
    <col min="12037" max="12037" width="0.875" style="189" customWidth="1"/>
    <col min="12038" max="12038" width="7" style="189" customWidth="1"/>
    <col min="12039" max="12039" width="0.875" style="189" customWidth="1"/>
    <col min="12040" max="12040" width="9" style="189"/>
    <col min="12041" max="12041" width="0.875" style="189" customWidth="1"/>
    <col min="12042" max="12042" width="15.5" style="189" customWidth="1"/>
    <col min="12043" max="12043" width="0.875" style="189" customWidth="1"/>
    <col min="12044" max="12044" width="15.625" style="189" customWidth="1"/>
    <col min="12045" max="12045" width="0.875" style="189" customWidth="1"/>
    <col min="12046" max="12046" width="15.625" style="189" customWidth="1"/>
    <col min="12047" max="12047" width="0.875" style="189" customWidth="1"/>
    <col min="12048" max="12048" width="3.625" style="189" customWidth="1"/>
    <col min="12049" max="12049" width="56.75" style="189" customWidth="1"/>
    <col min="12050" max="12050" width="0.875" style="189" customWidth="1"/>
    <col min="12051" max="12051" width="13.875" style="189" customWidth="1"/>
    <col min="12052" max="12052" width="0.875" style="189" customWidth="1"/>
    <col min="12053" max="12053" width="13.875" style="189" customWidth="1"/>
    <col min="12054" max="12054" width="0.875" style="189" customWidth="1"/>
    <col min="12055" max="12289" width="9" style="189"/>
    <col min="12290" max="12290" width="3.625" style="189" customWidth="1"/>
    <col min="12291" max="12291" width="4" style="189" customWidth="1"/>
    <col min="12292" max="12292" width="6.25" style="189" customWidth="1"/>
    <col min="12293" max="12293" width="0.875" style="189" customWidth="1"/>
    <col min="12294" max="12294" width="7" style="189" customWidth="1"/>
    <col min="12295" max="12295" width="0.875" style="189" customWidth="1"/>
    <col min="12296" max="12296" width="9" style="189"/>
    <col min="12297" max="12297" width="0.875" style="189" customWidth="1"/>
    <col min="12298" max="12298" width="15.5" style="189" customWidth="1"/>
    <col min="12299" max="12299" width="0.875" style="189" customWidth="1"/>
    <col min="12300" max="12300" width="15.625" style="189" customWidth="1"/>
    <col min="12301" max="12301" width="0.875" style="189" customWidth="1"/>
    <col min="12302" max="12302" width="15.625" style="189" customWidth="1"/>
    <col min="12303" max="12303" width="0.875" style="189" customWidth="1"/>
    <col min="12304" max="12304" width="3.625" style="189" customWidth="1"/>
    <col min="12305" max="12305" width="56.75" style="189" customWidth="1"/>
    <col min="12306" max="12306" width="0.875" style="189" customWidth="1"/>
    <col min="12307" max="12307" width="13.875" style="189" customWidth="1"/>
    <col min="12308" max="12308" width="0.875" style="189" customWidth="1"/>
    <col min="12309" max="12309" width="13.875" style="189" customWidth="1"/>
    <col min="12310" max="12310" width="0.875" style="189" customWidth="1"/>
    <col min="12311" max="12545" width="9" style="189"/>
    <col min="12546" max="12546" width="3.625" style="189" customWidth="1"/>
    <col min="12547" max="12547" width="4" style="189" customWidth="1"/>
    <col min="12548" max="12548" width="6.25" style="189" customWidth="1"/>
    <col min="12549" max="12549" width="0.875" style="189" customWidth="1"/>
    <col min="12550" max="12550" width="7" style="189" customWidth="1"/>
    <col min="12551" max="12551" width="0.875" style="189" customWidth="1"/>
    <col min="12552" max="12552" width="9" style="189"/>
    <col min="12553" max="12553" width="0.875" style="189" customWidth="1"/>
    <col min="12554" max="12554" width="15.5" style="189" customWidth="1"/>
    <col min="12555" max="12555" width="0.875" style="189" customWidth="1"/>
    <col min="12556" max="12556" width="15.625" style="189" customWidth="1"/>
    <col min="12557" max="12557" width="0.875" style="189" customWidth="1"/>
    <col min="12558" max="12558" width="15.625" style="189" customWidth="1"/>
    <col min="12559" max="12559" width="0.875" style="189" customWidth="1"/>
    <col min="12560" max="12560" width="3.625" style="189" customWidth="1"/>
    <col min="12561" max="12561" width="56.75" style="189" customWidth="1"/>
    <col min="12562" max="12562" width="0.875" style="189" customWidth="1"/>
    <col min="12563" max="12563" width="13.875" style="189" customWidth="1"/>
    <col min="12564" max="12564" width="0.875" style="189" customWidth="1"/>
    <col min="12565" max="12565" width="13.875" style="189" customWidth="1"/>
    <col min="12566" max="12566" width="0.875" style="189" customWidth="1"/>
    <col min="12567" max="12801" width="9" style="189"/>
    <col min="12802" max="12802" width="3.625" style="189" customWidth="1"/>
    <col min="12803" max="12803" width="4" style="189" customWidth="1"/>
    <col min="12804" max="12804" width="6.25" style="189" customWidth="1"/>
    <col min="12805" max="12805" width="0.875" style="189" customWidth="1"/>
    <col min="12806" max="12806" width="7" style="189" customWidth="1"/>
    <col min="12807" max="12807" width="0.875" style="189" customWidth="1"/>
    <col min="12808" max="12808" width="9" style="189"/>
    <col min="12809" max="12809" width="0.875" style="189" customWidth="1"/>
    <col min="12810" max="12810" width="15.5" style="189" customWidth="1"/>
    <col min="12811" max="12811" width="0.875" style="189" customWidth="1"/>
    <col min="12812" max="12812" width="15.625" style="189" customWidth="1"/>
    <col min="12813" max="12813" width="0.875" style="189" customWidth="1"/>
    <col min="12814" max="12814" width="15.625" style="189" customWidth="1"/>
    <col min="12815" max="12815" width="0.875" style="189" customWidth="1"/>
    <col min="12816" max="12816" width="3.625" style="189" customWidth="1"/>
    <col min="12817" max="12817" width="56.75" style="189" customWidth="1"/>
    <col min="12818" max="12818" width="0.875" style="189" customWidth="1"/>
    <col min="12819" max="12819" width="13.875" style="189" customWidth="1"/>
    <col min="12820" max="12820" width="0.875" style="189" customWidth="1"/>
    <col min="12821" max="12821" width="13.875" style="189" customWidth="1"/>
    <col min="12822" max="12822" width="0.875" style="189" customWidth="1"/>
    <col min="12823" max="13057" width="9" style="189"/>
    <col min="13058" max="13058" width="3.625" style="189" customWidth="1"/>
    <col min="13059" max="13059" width="4" style="189" customWidth="1"/>
    <col min="13060" max="13060" width="6.25" style="189" customWidth="1"/>
    <col min="13061" max="13061" width="0.875" style="189" customWidth="1"/>
    <col min="13062" max="13062" width="7" style="189" customWidth="1"/>
    <col min="13063" max="13063" width="0.875" style="189" customWidth="1"/>
    <col min="13064" max="13064" width="9" style="189"/>
    <col min="13065" max="13065" width="0.875" style="189" customWidth="1"/>
    <col min="13066" max="13066" width="15.5" style="189" customWidth="1"/>
    <col min="13067" max="13067" width="0.875" style="189" customWidth="1"/>
    <col min="13068" max="13068" width="15.625" style="189" customWidth="1"/>
    <col min="13069" max="13069" width="0.875" style="189" customWidth="1"/>
    <col min="13070" max="13070" width="15.625" style="189" customWidth="1"/>
    <col min="13071" max="13071" width="0.875" style="189" customWidth="1"/>
    <col min="13072" max="13072" width="3.625" style="189" customWidth="1"/>
    <col min="13073" max="13073" width="56.75" style="189" customWidth="1"/>
    <col min="13074" max="13074" width="0.875" style="189" customWidth="1"/>
    <col min="13075" max="13075" width="13.875" style="189" customWidth="1"/>
    <col min="13076" max="13076" width="0.875" style="189" customWidth="1"/>
    <col min="13077" max="13077" width="13.875" style="189" customWidth="1"/>
    <col min="13078" max="13078" width="0.875" style="189" customWidth="1"/>
    <col min="13079" max="13313" width="9" style="189"/>
    <col min="13314" max="13314" width="3.625" style="189" customWidth="1"/>
    <col min="13315" max="13315" width="4" style="189" customWidth="1"/>
    <col min="13316" max="13316" width="6.25" style="189" customWidth="1"/>
    <col min="13317" max="13317" width="0.875" style="189" customWidth="1"/>
    <col min="13318" max="13318" width="7" style="189" customWidth="1"/>
    <col min="13319" max="13319" width="0.875" style="189" customWidth="1"/>
    <col min="13320" max="13320" width="9" style="189"/>
    <col min="13321" max="13321" width="0.875" style="189" customWidth="1"/>
    <col min="13322" max="13322" width="15.5" style="189" customWidth="1"/>
    <col min="13323" max="13323" width="0.875" style="189" customWidth="1"/>
    <col min="13324" max="13324" width="15.625" style="189" customWidth="1"/>
    <col min="13325" max="13325" width="0.875" style="189" customWidth="1"/>
    <col min="13326" max="13326" width="15.625" style="189" customWidth="1"/>
    <col min="13327" max="13327" width="0.875" style="189" customWidth="1"/>
    <col min="13328" max="13328" width="3.625" style="189" customWidth="1"/>
    <col min="13329" max="13329" width="56.75" style="189" customWidth="1"/>
    <col min="13330" max="13330" width="0.875" style="189" customWidth="1"/>
    <col min="13331" max="13331" width="13.875" style="189" customWidth="1"/>
    <col min="13332" max="13332" width="0.875" style="189" customWidth="1"/>
    <col min="13333" max="13333" width="13.875" style="189" customWidth="1"/>
    <col min="13334" max="13334" width="0.875" style="189" customWidth="1"/>
    <col min="13335" max="13569" width="9" style="189"/>
    <col min="13570" max="13570" width="3.625" style="189" customWidth="1"/>
    <col min="13571" max="13571" width="4" style="189" customWidth="1"/>
    <col min="13572" max="13572" width="6.25" style="189" customWidth="1"/>
    <col min="13573" max="13573" width="0.875" style="189" customWidth="1"/>
    <col min="13574" max="13574" width="7" style="189" customWidth="1"/>
    <col min="13575" max="13575" width="0.875" style="189" customWidth="1"/>
    <col min="13576" max="13576" width="9" style="189"/>
    <col min="13577" max="13577" width="0.875" style="189" customWidth="1"/>
    <col min="13578" max="13578" width="15.5" style="189" customWidth="1"/>
    <col min="13579" max="13579" width="0.875" style="189" customWidth="1"/>
    <col min="13580" max="13580" width="15.625" style="189" customWidth="1"/>
    <col min="13581" max="13581" width="0.875" style="189" customWidth="1"/>
    <col min="13582" max="13582" width="15.625" style="189" customWidth="1"/>
    <col min="13583" max="13583" width="0.875" style="189" customWidth="1"/>
    <col min="13584" max="13584" width="3.625" style="189" customWidth="1"/>
    <col min="13585" max="13585" width="56.75" style="189" customWidth="1"/>
    <col min="13586" max="13586" width="0.875" style="189" customWidth="1"/>
    <col min="13587" max="13587" width="13.875" style="189" customWidth="1"/>
    <col min="13588" max="13588" width="0.875" style="189" customWidth="1"/>
    <col min="13589" max="13589" width="13.875" style="189" customWidth="1"/>
    <col min="13590" max="13590" width="0.875" style="189" customWidth="1"/>
    <col min="13591" max="13825" width="9" style="189"/>
    <col min="13826" max="13826" width="3.625" style="189" customWidth="1"/>
    <col min="13827" max="13827" width="4" style="189" customWidth="1"/>
    <col min="13828" max="13828" width="6.25" style="189" customWidth="1"/>
    <col min="13829" max="13829" width="0.875" style="189" customWidth="1"/>
    <col min="13830" max="13830" width="7" style="189" customWidth="1"/>
    <col min="13831" max="13831" width="0.875" style="189" customWidth="1"/>
    <col min="13832" max="13832" width="9" style="189"/>
    <col min="13833" max="13833" width="0.875" style="189" customWidth="1"/>
    <col min="13834" max="13834" width="15.5" style="189" customWidth="1"/>
    <col min="13835" max="13835" width="0.875" style="189" customWidth="1"/>
    <col min="13836" max="13836" width="15.625" style="189" customWidth="1"/>
    <col min="13837" max="13837" width="0.875" style="189" customWidth="1"/>
    <col min="13838" max="13838" width="15.625" style="189" customWidth="1"/>
    <col min="13839" max="13839" width="0.875" style="189" customWidth="1"/>
    <col min="13840" max="13840" width="3.625" style="189" customWidth="1"/>
    <col min="13841" max="13841" width="56.75" style="189" customWidth="1"/>
    <col min="13842" max="13842" width="0.875" style="189" customWidth="1"/>
    <col min="13843" max="13843" width="13.875" style="189" customWidth="1"/>
    <col min="13844" max="13844" width="0.875" style="189" customWidth="1"/>
    <col min="13845" max="13845" width="13.875" style="189" customWidth="1"/>
    <col min="13846" max="13846" width="0.875" style="189" customWidth="1"/>
    <col min="13847" max="14081" width="9" style="189"/>
    <col min="14082" max="14082" width="3.625" style="189" customWidth="1"/>
    <col min="14083" max="14083" width="4" style="189" customWidth="1"/>
    <col min="14084" max="14084" width="6.25" style="189" customWidth="1"/>
    <col min="14085" max="14085" width="0.875" style="189" customWidth="1"/>
    <col min="14086" max="14086" width="7" style="189" customWidth="1"/>
    <col min="14087" max="14087" width="0.875" style="189" customWidth="1"/>
    <col min="14088" max="14088" width="9" style="189"/>
    <col min="14089" max="14089" width="0.875" style="189" customWidth="1"/>
    <col min="14090" max="14090" width="15.5" style="189" customWidth="1"/>
    <col min="14091" max="14091" width="0.875" style="189" customWidth="1"/>
    <col min="14092" max="14092" width="15.625" style="189" customWidth="1"/>
    <col min="14093" max="14093" width="0.875" style="189" customWidth="1"/>
    <col min="14094" max="14094" width="15.625" style="189" customWidth="1"/>
    <col min="14095" max="14095" width="0.875" style="189" customWidth="1"/>
    <col min="14096" max="14096" width="3.625" style="189" customWidth="1"/>
    <col min="14097" max="14097" width="56.75" style="189" customWidth="1"/>
    <col min="14098" max="14098" width="0.875" style="189" customWidth="1"/>
    <col min="14099" max="14099" width="13.875" style="189" customWidth="1"/>
    <col min="14100" max="14100" width="0.875" style="189" customWidth="1"/>
    <col min="14101" max="14101" width="13.875" style="189" customWidth="1"/>
    <col min="14102" max="14102" width="0.875" style="189" customWidth="1"/>
    <col min="14103" max="14337" width="9" style="189"/>
    <col min="14338" max="14338" width="3.625" style="189" customWidth="1"/>
    <col min="14339" max="14339" width="4" style="189" customWidth="1"/>
    <col min="14340" max="14340" width="6.25" style="189" customWidth="1"/>
    <col min="14341" max="14341" width="0.875" style="189" customWidth="1"/>
    <col min="14342" max="14342" width="7" style="189" customWidth="1"/>
    <col min="14343" max="14343" width="0.875" style="189" customWidth="1"/>
    <col min="14344" max="14344" width="9" style="189"/>
    <col min="14345" max="14345" width="0.875" style="189" customWidth="1"/>
    <col min="14346" max="14346" width="15.5" style="189" customWidth="1"/>
    <col min="14347" max="14347" width="0.875" style="189" customWidth="1"/>
    <col min="14348" max="14348" width="15.625" style="189" customWidth="1"/>
    <col min="14349" max="14349" width="0.875" style="189" customWidth="1"/>
    <col min="14350" max="14350" width="15.625" style="189" customWidth="1"/>
    <col min="14351" max="14351" width="0.875" style="189" customWidth="1"/>
    <col min="14352" max="14352" width="3.625" style="189" customWidth="1"/>
    <col min="14353" max="14353" width="56.75" style="189" customWidth="1"/>
    <col min="14354" max="14354" width="0.875" style="189" customWidth="1"/>
    <col min="14355" max="14355" width="13.875" style="189" customWidth="1"/>
    <col min="14356" max="14356" width="0.875" style="189" customWidth="1"/>
    <col min="14357" max="14357" width="13.875" style="189" customWidth="1"/>
    <col min="14358" max="14358" width="0.875" style="189" customWidth="1"/>
    <col min="14359" max="14593" width="9" style="189"/>
    <col min="14594" max="14594" width="3.625" style="189" customWidth="1"/>
    <col min="14595" max="14595" width="4" style="189" customWidth="1"/>
    <col min="14596" max="14596" width="6.25" style="189" customWidth="1"/>
    <col min="14597" max="14597" width="0.875" style="189" customWidth="1"/>
    <col min="14598" max="14598" width="7" style="189" customWidth="1"/>
    <col min="14599" max="14599" width="0.875" style="189" customWidth="1"/>
    <col min="14600" max="14600" width="9" style="189"/>
    <col min="14601" max="14601" width="0.875" style="189" customWidth="1"/>
    <col min="14602" max="14602" width="15.5" style="189" customWidth="1"/>
    <col min="14603" max="14603" width="0.875" style="189" customWidth="1"/>
    <col min="14604" max="14604" width="15.625" style="189" customWidth="1"/>
    <col min="14605" max="14605" width="0.875" style="189" customWidth="1"/>
    <col min="14606" max="14606" width="15.625" style="189" customWidth="1"/>
    <col min="14607" max="14607" width="0.875" style="189" customWidth="1"/>
    <col min="14608" max="14608" width="3.625" style="189" customWidth="1"/>
    <col min="14609" max="14609" width="56.75" style="189" customWidth="1"/>
    <col min="14610" max="14610" width="0.875" style="189" customWidth="1"/>
    <col min="14611" max="14611" width="13.875" style="189" customWidth="1"/>
    <col min="14612" max="14612" width="0.875" style="189" customWidth="1"/>
    <col min="14613" max="14613" width="13.875" style="189" customWidth="1"/>
    <col min="14614" max="14614" width="0.875" style="189" customWidth="1"/>
    <col min="14615" max="14849" width="9" style="189"/>
    <col min="14850" max="14850" width="3.625" style="189" customWidth="1"/>
    <col min="14851" max="14851" width="4" style="189" customWidth="1"/>
    <col min="14852" max="14852" width="6.25" style="189" customWidth="1"/>
    <col min="14853" max="14853" width="0.875" style="189" customWidth="1"/>
    <col min="14854" max="14854" width="7" style="189" customWidth="1"/>
    <col min="14855" max="14855" width="0.875" style="189" customWidth="1"/>
    <col min="14856" max="14856" width="9" style="189"/>
    <col min="14857" max="14857" width="0.875" style="189" customWidth="1"/>
    <col min="14858" max="14858" width="15.5" style="189" customWidth="1"/>
    <col min="14859" max="14859" width="0.875" style="189" customWidth="1"/>
    <col min="14860" max="14860" width="15.625" style="189" customWidth="1"/>
    <col min="14861" max="14861" width="0.875" style="189" customWidth="1"/>
    <col min="14862" max="14862" width="15.625" style="189" customWidth="1"/>
    <col min="14863" max="14863" width="0.875" style="189" customWidth="1"/>
    <col min="14864" max="14864" width="3.625" style="189" customWidth="1"/>
    <col min="14865" max="14865" width="56.75" style="189" customWidth="1"/>
    <col min="14866" max="14866" width="0.875" style="189" customWidth="1"/>
    <col min="14867" max="14867" width="13.875" style="189" customWidth="1"/>
    <col min="14868" max="14868" width="0.875" style="189" customWidth="1"/>
    <col min="14869" max="14869" width="13.875" style="189" customWidth="1"/>
    <col min="14870" max="14870" width="0.875" style="189" customWidth="1"/>
    <col min="14871" max="15105" width="9" style="189"/>
    <col min="15106" max="15106" width="3.625" style="189" customWidth="1"/>
    <col min="15107" max="15107" width="4" style="189" customWidth="1"/>
    <col min="15108" max="15108" width="6.25" style="189" customWidth="1"/>
    <col min="15109" max="15109" width="0.875" style="189" customWidth="1"/>
    <col min="15110" max="15110" width="7" style="189" customWidth="1"/>
    <col min="15111" max="15111" width="0.875" style="189" customWidth="1"/>
    <col min="15112" max="15112" width="9" style="189"/>
    <col min="15113" max="15113" width="0.875" style="189" customWidth="1"/>
    <col min="15114" max="15114" width="15.5" style="189" customWidth="1"/>
    <col min="15115" max="15115" width="0.875" style="189" customWidth="1"/>
    <col min="15116" max="15116" width="15.625" style="189" customWidth="1"/>
    <col min="15117" max="15117" width="0.875" style="189" customWidth="1"/>
    <col min="15118" max="15118" width="15.625" style="189" customWidth="1"/>
    <col min="15119" max="15119" width="0.875" style="189" customWidth="1"/>
    <col min="15120" max="15120" width="3.625" style="189" customWidth="1"/>
    <col min="15121" max="15121" width="56.75" style="189" customWidth="1"/>
    <col min="15122" max="15122" width="0.875" style="189" customWidth="1"/>
    <col min="15123" max="15123" width="13.875" style="189" customWidth="1"/>
    <col min="15124" max="15124" width="0.875" style="189" customWidth="1"/>
    <col min="15125" max="15125" width="13.875" style="189" customWidth="1"/>
    <col min="15126" max="15126" width="0.875" style="189" customWidth="1"/>
    <col min="15127" max="15361" width="9" style="189"/>
    <col min="15362" max="15362" width="3.625" style="189" customWidth="1"/>
    <col min="15363" max="15363" width="4" style="189" customWidth="1"/>
    <col min="15364" max="15364" width="6.25" style="189" customWidth="1"/>
    <col min="15365" max="15365" width="0.875" style="189" customWidth="1"/>
    <col min="15366" max="15366" width="7" style="189" customWidth="1"/>
    <col min="15367" max="15367" width="0.875" style="189" customWidth="1"/>
    <col min="15368" max="15368" width="9" style="189"/>
    <col min="15369" max="15369" width="0.875" style="189" customWidth="1"/>
    <col min="15370" max="15370" width="15.5" style="189" customWidth="1"/>
    <col min="15371" max="15371" width="0.875" style="189" customWidth="1"/>
    <col min="15372" max="15372" width="15.625" style="189" customWidth="1"/>
    <col min="15373" max="15373" width="0.875" style="189" customWidth="1"/>
    <col min="15374" max="15374" width="15.625" style="189" customWidth="1"/>
    <col min="15375" max="15375" width="0.875" style="189" customWidth="1"/>
    <col min="15376" max="15376" width="3.625" style="189" customWidth="1"/>
    <col min="15377" max="15377" width="56.75" style="189" customWidth="1"/>
    <col min="15378" max="15378" width="0.875" style="189" customWidth="1"/>
    <col min="15379" max="15379" width="13.875" style="189" customWidth="1"/>
    <col min="15380" max="15380" width="0.875" style="189" customWidth="1"/>
    <col min="15381" max="15381" width="13.875" style="189" customWidth="1"/>
    <col min="15382" max="15382" width="0.875" style="189" customWidth="1"/>
    <col min="15383" max="15617" width="9" style="189"/>
    <col min="15618" max="15618" width="3.625" style="189" customWidth="1"/>
    <col min="15619" max="15619" width="4" style="189" customWidth="1"/>
    <col min="15620" max="15620" width="6.25" style="189" customWidth="1"/>
    <col min="15621" max="15621" width="0.875" style="189" customWidth="1"/>
    <col min="15622" max="15622" width="7" style="189" customWidth="1"/>
    <col min="15623" max="15623" width="0.875" style="189" customWidth="1"/>
    <col min="15624" max="15624" width="9" style="189"/>
    <col min="15625" max="15625" width="0.875" style="189" customWidth="1"/>
    <col min="15626" max="15626" width="15.5" style="189" customWidth="1"/>
    <col min="15627" max="15627" width="0.875" style="189" customWidth="1"/>
    <col min="15628" max="15628" width="15.625" style="189" customWidth="1"/>
    <col min="15629" max="15629" width="0.875" style="189" customWidth="1"/>
    <col min="15630" max="15630" width="15.625" style="189" customWidth="1"/>
    <col min="15631" max="15631" width="0.875" style="189" customWidth="1"/>
    <col min="15632" max="15632" width="3.625" style="189" customWidth="1"/>
    <col min="15633" max="15633" width="56.75" style="189" customWidth="1"/>
    <col min="15634" max="15634" width="0.875" style="189" customWidth="1"/>
    <col min="15635" max="15635" width="13.875" style="189" customWidth="1"/>
    <col min="15636" max="15636" width="0.875" style="189" customWidth="1"/>
    <col min="15637" max="15637" width="13.875" style="189" customWidth="1"/>
    <col min="15638" max="15638" width="0.875" style="189" customWidth="1"/>
    <col min="15639" max="15873" width="9" style="189"/>
    <col min="15874" max="15874" width="3.625" style="189" customWidth="1"/>
    <col min="15875" max="15875" width="4" style="189" customWidth="1"/>
    <col min="15876" max="15876" width="6.25" style="189" customWidth="1"/>
    <col min="15877" max="15877" width="0.875" style="189" customWidth="1"/>
    <col min="15878" max="15878" width="7" style="189" customWidth="1"/>
    <col min="15879" max="15879" width="0.875" style="189" customWidth="1"/>
    <col min="15880" max="15880" width="9" style="189"/>
    <col min="15881" max="15881" width="0.875" style="189" customWidth="1"/>
    <col min="15882" max="15882" width="15.5" style="189" customWidth="1"/>
    <col min="15883" max="15883" width="0.875" style="189" customWidth="1"/>
    <col min="15884" max="15884" width="15.625" style="189" customWidth="1"/>
    <col min="15885" max="15885" width="0.875" style="189" customWidth="1"/>
    <col min="15886" max="15886" width="15.625" style="189" customWidth="1"/>
    <col min="15887" max="15887" width="0.875" style="189" customWidth="1"/>
    <col min="15888" max="15888" width="3.625" style="189" customWidth="1"/>
    <col min="15889" max="15889" width="56.75" style="189" customWidth="1"/>
    <col min="15890" max="15890" width="0.875" style="189" customWidth="1"/>
    <col min="15891" max="15891" width="13.875" style="189" customWidth="1"/>
    <col min="15892" max="15892" width="0.875" style="189" customWidth="1"/>
    <col min="15893" max="15893" width="13.875" style="189" customWidth="1"/>
    <col min="15894" max="15894" width="0.875" style="189" customWidth="1"/>
    <col min="15895" max="16129" width="9" style="189"/>
    <col min="16130" max="16130" width="3.625" style="189" customWidth="1"/>
    <col min="16131" max="16131" width="4" style="189" customWidth="1"/>
    <col min="16132" max="16132" width="6.25" style="189" customWidth="1"/>
    <col min="16133" max="16133" width="0.875" style="189" customWidth="1"/>
    <col min="16134" max="16134" width="7" style="189" customWidth="1"/>
    <col min="16135" max="16135" width="0.875" style="189" customWidth="1"/>
    <col min="16136" max="16136" width="9" style="189"/>
    <col min="16137" max="16137" width="0.875" style="189" customWidth="1"/>
    <col min="16138" max="16138" width="15.5" style="189" customWidth="1"/>
    <col min="16139" max="16139" width="0.875" style="189" customWidth="1"/>
    <col min="16140" max="16140" width="15.625" style="189" customWidth="1"/>
    <col min="16141" max="16141" width="0.875" style="189" customWidth="1"/>
    <col min="16142" max="16142" width="15.625" style="189" customWidth="1"/>
    <col min="16143" max="16143" width="0.875" style="189" customWidth="1"/>
    <col min="16144" max="16144" width="3.625" style="189" customWidth="1"/>
    <col min="16145" max="16145" width="56.75" style="189" customWidth="1"/>
    <col min="16146" max="16146" width="0.875" style="189" customWidth="1"/>
    <col min="16147" max="16147" width="13.875" style="189" customWidth="1"/>
    <col min="16148" max="16148" width="0.875" style="189" customWidth="1"/>
    <col min="16149" max="16149" width="13.875" style="189" customWidth="1"/>
    <col min="16150" max="16150" width="0.875" style="189" customWidth="1"/>
    <col min="16151" max="16381" width="9" style="189"/>
    <col min="16382" max="16384" width="9" style="189" customWidth="1"/>
  </cols>
  <sheetData>
    <row r="1" spans="1:22" ht="21" customHeight="1">
      <c r="A1" s="716" t="s">
        <v>775</v>
      </c>
      <c r="B1" s="717"/>
      <c r="C1" s="717"/>
      <c r="D1" s="717"/>
      <c r="E1" s="717"/>
      <c r="F1" s="717"/>
      <c r="G1" s="717"/>
      <c r="H1" s="717"/>
      <c r="I1" s="717"/>
      <c r="J1" s="717"/>
      <c r="K1" s="717"/>
      <c r="L1" s="717"/>
      <c r="M1" s="717"/>
      <c r="N1" s="717"/>
      <c r="O1" s="717"/>
      <c r="P1" s="717"/>
      <c r="Q1" s="717"/>
      <c r="R1" s="717"/>
      <c r="S1" s="717"/>
      <c r="T1" s="717"/>
      <c r="U1" s="717"/>
    </row>
    <row r="2" spans="1:22" ht="21" customHeight="1">
      <c r="A2" s="258"/>
      <c r="B2" s="190"/>
      <c r="C2" s="190"/>
      <c r="D2" s="190"/>
      <c r="E2" s="190"/>
      <c r="F2" s="190"/>
      <c r="G2" s="190"/>
      <c r="H2" s="190"/>
      <c r="I2" s="190"/>
      <c r="J2" s="190"/>
      <c r="L2" s="190"/>
      <c r="M2" s="190"/>
      <c r="N2" s="190"/>
      <c r="O2" s="190"/>
      <c r="P2" s="190"/>
      <c r="Q2" s="190"/>
      <c r="R2" s="190"/>
      <c r="S2" s="190"/>
      <c r="T2" s="190"/>
      <c r="U2" s="190"/>
    </row>
    <row r="3" spans="1:22" ht="21" customHeight="1">
      <c r="A3" s="261" t="s">
        <v>776</v>
      </c>
      <c r="B3" s="261"/>
      <c r="C3" s="261"/>
      <c r="D3" s="261"/>
      <c r="E3" s="261"/>
      <c r="F3" s="261"/>
      <c r="G3" s="261"/>
      <c r="H3" s="261"/>
      <c r="I3" s="262"/>
      <c r="J3" s="261"/>
      <c r="K3" s="263"/>
      <c r="L3" s="261"/>
      <c r="M3" s="262"/>
      <c r="N3" s="261"/>
      <c r="O3" s="261"/>
      <c r="P3" s="261"/>
      <c r="Q3" s="261"/>
      <c r="R3" s="261"/>
      <c r="S3" s="261"/>
      <c r="T3" s="261"/>
      <c r="U3" s="261"/>
    </row>
    <row r="4" spans="1:22" ht="21" customHeight="1">
      <c r="A4" s="261"/>
      <c r="B4" s="264" t="s">
        <v>777</v>
      </c>
      <c r="C4" s="261" t="s">
        <v>778</v>
      </c>
      <c r="D4" s="261"/>
      <c r="E4" s="261"/>
      <c r="F4" s="261"/>
      <c r="G4" s="261"/>
      <c r="H4" s="261"/>
      <c r="I4" s="185"/>
      <c r="J4" s="261"/>
      <c r="K4" s="263"/>
      <c r="L4" s="261"/>
      <c r="M4" s="262"/>
      <c r="N4" s="261"/>
      <c r="O4" s="261"/>
      <c r="P4" s="261"/>
      <c r="Q4" s="261"/>
      <c r="R4" s="261"/>
      <c r="S4" s="718"/>
      <c r="T4" s="718"/>
      <c r="U4" s="718"/>
    </row>
    <row r="5" spans="1:22" ht="21" customHeight="1">
      <c r="A5" s="261"/>
      <c r="B5" s="264"/>
      <c r="D5" s="261"/>
      <c r="E5" s="261"/>
      <c r="F5" s="261"/>
      <c r="G5" s="261"/>
      <c r="H5" s="261"/>
      <c r="I5" s="262"/>
      <c r="J5" s="261"/>
      <c r="K5" s="263"/>
      <c r="L5" s="261"/>
      <c r="M5" s="262"/>
      <c r="N5" s="261"/>
      <c r="O5" s="261"/>
      <c r="P5" s="261"/>
      <c r="Q5" s="261"/>
      <c r="R5" s="261"/>
      <c r="S5" s="263"/>
      <c r="T5" s="263"/>
      <c r="U5" s="263"/>
    </row>
    <row r="6" spans="1:22" ht="21" customHeight="1">
      <c r="A6" s="261"/>
      <c r="B6" s="261"/>
      <c r="C6" s="215" t="s">
        <v>779</v>
      </c>
      <c r="E6" s="263"/>
      <c r="F6" s="263"/>
      <c r="I6" s="189"/>
      <c r="K6" s="189"/>
      <c r="M6" s="189"/>
      <c r="N6" s="263"/>
      <c r="O6" s="719" t="s">
        <v>159</v>
      </c>
      <c r="P6" s="719"/>
      <c r="Q6" s="719"/>
      <c r="R6" s="719"/>
      <c r="S6" s="719"/>
      <c r="T6" s="719"/>
      <c r="U6" s="719"/>
      <c r="V6" s="190"/>
    </row>
    <row r="7" spans="1:22" ht="21" customHeight="1">
      <c r="A7" s="261"/>
      <c r="B7" s="261"/>
      <c r="C7" s="215" t="s">
        <v>780</v>
      </c>
      <c r="E7" s="263"/>
      <c r="F7" s="263"/>
      <c r="G7" s="263" t="s">
        <v>781</v>
      </c>
      <c r="H7" s="263"/>
      <c r="I7" s="263" t="s">
        <v>197</v>
      </c>
      <c r="J7" s="263"/>
      <c r="K7" s="720" t="s">
        <v>782</v>
      </c>
      <c r="L7" s="720"/>
      <c r="M7" s="720"/>
      <c r="N7" s="263"/>
      <c r="O7" s="720" t="s">
        <v>160</v>
      </c>
      <c r="P7" s="720"/>
      <c r="Q7" s="720"/>
      <c r="R7" s="261"/>
      <c r="S7" s="720" t="s">
        <v>753</v>
      </c>
      <c r="T7" s="720"/>
      <c r="U7" s="720"/>
      <c r="V7" s="190"/>
    </row>
    <row r="8" spans="1:22" ht="21" customHeight="1">
      <c r="A8" s="261"/>
      <c r="B8" s="261"/>
      <c r="C8" s="265" t="s">
        <v>783</v>
      </c>
      <c r="D8" s="263"/>
      <c r="E8" s="265" t="s">
        <v>784</v>
      </c>
      <c r="F8" s="261"/>
      <c r="G8" s="265" t="s">
        <v>545</v>
      </c>
      <c r="H8" s="263"/>
      <c r="I8" s="265" t="s">
        <v>785</v>
      </c>
      <c r="J8" s="263"/>
      <c r="K8" s="265" t="s">
        <v>786</v>
      </c>
      <c r="M8" s="266" t="s">
        <v>787</v>
      </c>
      <c r="N8" s="263"/>
      <c r="O8" s="395" t="str">
        <f>+'P37-41'!J189</f>
        <v>June 30, 2026</v>
      </c>
      <c r="P8" s="263"/>
      <c r="Q8" s="395" t="str">
        <f>+'P37-41'!L189</f>
        <v>December 31, 2025</v>
      </c>
      <c r="R8" s="263"/>
      <c r="S8" s="266" t="str">
        <f>+O8</f>
        <v>June 30, 2026</v>
      </c>
      <c r="T8" s="263"/>
      <c r="U8" s="266" t="str">
        <f>+Q8</f>
        <v>December 31, 2025</v>
      </c>
      <c r="V8" s="190"/>
    </row>
    <row r="9" spans="1:22" ht="21" customHeight="1">
      <c r="A9" s="261"/>
      <c r="B9" s="261"/>
      <c r="C9" s="262" t="s">
        <v>788</v>
      </c>
      <c r="D9" s="263"/>
      <c r="E9" s="263"/>
      <c r="F9" s="261"/>
      <c r="G9" s="263"/>
      <c r="H9" s="263"/>
      <c r="I9" s="263"/>
      <c r="J9" s="263"/>
      <c r="K9" s="263"/>
      <c r="M9" s="263"/>
      <c r="N9" s="263"/>
      <c r="O9" s="263"/>
      <c r="P9" s="263"/>
      <c r="Q9" s="263"/>
      <c r="R9" s="263"/>
      <c r="S9" s="263"/>
      <c r="T9" s="263"/>
      <c r="U9" s="263"/>
      <c r="V9" s="190"/>
    </row>
    <row r="10" spans="1:22" ht="21" customHeight="1">
      <c r="A10" s="261"/>
      <c r="B10" s="261"/>
      <c r="C10" s="263">
        <v>1</v>
      </c>
      <c r="D10" s="263"/>
      <c r="E10" s="263">
        <v>1</v>
      </c>
      <c r="F10" s="263"/>
      <c r="G10" s="267">
        <v>125</v>
      </c>
      <c r="H10" s="263"/>
      <c r="I10" s="212" t="s">
        <v>789</v>
      </c>
      <c r="J10" s="263"/>
      <c r="K10" s="262" t="s">
        <v>790</v>
      </c>
      <c r="M10" s="262" t="s">
        <v>791</v>
      </c>
      <c r="N10" s="263"/>
      <c r="O10" s="259">
        <v>118111289.83</v>
      </c>
      <c r="P10" s="303"/>
      <c r="Q10" s="259">
        <v>116144901.06</v>
      </c>
      <c r="R10" s="304"/>
      <c r="S10" s="259">
        <v>118111289.83</v>
      </c>
      <c r="T10" s="303"/>
      <c r="U10" s="259">
        <v>116144901.06</v>
      </c>
      <c r="V10" s="190"/>
    </row>
    <row r="11" spans="1:22" ht="21" customHeight="1">
      <c r="A11" s="261"/>
      <c r="B11" s="261"/>
      <c r="C11" s="210" t="s">
        <v>792</v>
      </c>
      <c r="D11" s="366"/>
      <c r="E11" s="210" t="s">
        <v>793</v>
      </c>
      <c r="F11" s="366"/>
      <c r="G11" s="267">
        <v>48.22</v>
      </c>
      <c r="H11" s="366"/>
      <c r="I11" s="212" t="s">
        <v>794</v>
      </c>
      <c r="J11" s="367"/>
      <c r="K11" s="368" t="s">
        <v>795</v>
      </c>
      <c r="L11" s="274"/>
      <c r="M11" s="368" t="s">
        <v>796</v>
      </c>
      <c r="N11" s="303"/>
      <c r="O11" s="259">
        <v>45266378.880000003</v>
      </c>
      <c r="P11" s="303"/>
      <c r="Q11" s="259">
        <v>46846576.350000001</v>
      </c>
      <c r="R11" s="304"/>
      <c r="S11" s="259">
        <v>45266378.880000003</v>
      </c>
      <c r="T11" s="303"/>
      <c r="U11" s="259">
        <v>46846576.350000001</v>
      </c>
      <c r="V11" s="190"/>
    </row>
    <row r="12" spans="1:22" ht="21" customHeight="1">
      <c r="A12" s="261"/>
      <c r="B12" s="261"/>
      <c r="C12" s="215"/>
      <c r="D12" s="366"/>
      <c r="E12" s="210" t="s">
        <v>792</v>
      </c>
      <c r="F12" s="366"/>
      <c r="G12" s="267">
        <v>87</v>
      </c>
      <c r="H12" s="366"/>
      <c r="I12" s="212" t="s">
        <v>794</v>
      </c>
      <c r="J12" s="367"/>
      <c r="K12" s="368" t="s">
        <v>795</v>
      </c>
      <c r="L12" s="274"/>
      <c r="M12" s="368" t="s">
        <v>797</v>
      </c>
      <c r="N12" s="303"/>
      <c r="O12" s="259">
        <v>82325690.010000005</v>
      </c>
      <c r="P12" s="303"/>
      <c r="Q12" s="259">
        <v>83447924.879999995</v>
      </c>
      <c r="R12" s="304"/>
      <c r="S12" s="259">
        <v>82325690.010000005</v>
      </c>
      <c r="T12" s="303"/>
      <c r="U12" s="259">
        <v>83447924.879999995</v>
      </c>
      <c r="V12" s="190"/>
    </row>
    <row r="13" spans="1:22" ht="21" customHeight="1">
      <c r="A13" s="261"/>
      <c r="B13" s="261"/>
      <c r="C13" s="215"/>
      <c r="D13" s="366"/>
      <c r="E13" s="210" t="s">
        <v>798</v>
      </c>
      <c r="F13" s="366"/>
      <c r="G13" s="267">
        <v>87.87</v>
      </c>
      <c r="H13" s="366"/>
      <c r="I13" s="212" t="s">
        <v>794</v>
      </c>
      <c r="J13" s="367"/>
      <c r="K13" s="368" t="s">
        <v>795</v>
      </c>
      <c r="L13" s="274"/>
      <c r="M13" s="368" t="s">
        <v>797</v>
      </c>
      <c r="N13" s="303"/>
      <c r="O13" s="259">
        <v>85292607.450000003</v>
      </c>
      <c r="P13" s="303"/>
      <c r="Q13" s="259">
        <v>86366088.840000004</v>
      </c>
      <c r="R13" s="304"/>
      <c r="S13" s="259">
        <v>85292607.450000003</v>
      </c>
      <c r="T13" s="303"/>
      <c r="U13" s="259">
        <v>86366088.840000004</v>
      </c>
      <c r="V13" s="190"/>
    </row>
    <row r="14" spans="1:22" ht="21" customHeight="1">
      <c r="A14" s="261"/>
      <c r="B14" s="261"/>
      <c r="C14" s="210" t="s">
        <v>798</v>
      </c>
      <c r="D14" s="366"/>
      <c r="E14" s="210" t="s">
        <v>793</v>
      </c>
      <c r="F14" s="366"/>
      <c r="G14" s="267">
        <v>24.27</v>
      </c>
      <c r="H14" s="366"/>
      <c r="I14" s="212" t="s">
        <v>799</v>
      </c>
      <c r="J14" s="367"/>
      <c r="K14" s="368" t="s">
        <v>800</v>
      </c>
      <c r="L14" s="274"/>
      <c r="M14" s="368" t="s">
        <v>801</v>
      </c>
      <c r="N14" s="303"/>
      <c r="O14" s="259">
        <v>23369932.960000001</v>
      </c>
      <c r="P14" s="303"/>
      <c r="Q14" s="259">
        <v>0</v>
      </c>
      <c r="R14" s="304"/>
      <c r="S14" s="259">
        <v>23369932.960000001</v>
      </c>
      <c r="T14" s="303"/>
      <c r="U14" s="259">
        <v>0</v>
      </c>
      <c r="V14" s="190"/>
    </row>
    <row r="15" spans="1:22" ht="21" customHeight="1">
      <c r="A15" s="261"/>
      <c r="B15" s="261"/>
      <c r="C15" s="210"/>
      <c r="D15" s="366"/>
      <c r="E15" s="586">
        <v>2</v>
      </c>
      <c r="F15" s="366"/>
      <c r="G15" s="211">
        <v>39.01</v>
      </c>
      <c r="H15" s="366"/>
      <c r="I15" s="212" t="s">
        <v>802</v>
      </c>
      <c r="J15" s="367"/>
      <c r="K15" s="368" t="s">
        <v>803</v>
      </c>
      <c r="L15" s="274"/>
      <c r="M15" s="368" t="s">
        <v>804</v>
      </c>
      <c r="N15" s="303"/>
      <c r="O15" s="591">
        <f>+S15</f>
        <v>39008984.060000002</v>
      </c>
      <c r="P15" s="303"/>
      <c r="Q15" s="591">
        <v>0</v>
      </c>
      <c r="R15" s="304"/>
      <c r="S15" s="591">
        <v>39008984.060000002</v>
      </c>
      <c r="T15" s="303"/>
      <c r="U15" s="591">
        <v>0</v>
      </c>
      <c r="V15" s="190"/>
    </row>
    <row r="16" spans="1:22" ht="21" customHeight="1">
      <c r="A16" s="261"/>
      <c r="B16" s="261"/>
      <c r="C16" s="28" t="s">
        <v>94</v>
      </c>
      <c r="D16" s="366"/>
      <c r="E16" s="210"/>
      <c r="F16" s="366"/>
      <c r="G16" s="267"/>
      <c r="H16" s="366"/>
      <c r="I16" s="212"/>
      <c r="J16" s="367"/>
      <c r="K16" s="368"/>
      <c r="L16" s="274"/>
      <c r="M16" s="368"/>
      <c r="N16" s="303"/>
      <c r="O16" s="259"/>
      <c r="P16" s="303"/>
      <c r="Q16" s="259"/>
      <c r="R16" s="304"/>
      <c r="S16" s="259"/>
      <c r="T16" s="303"/>
      <c r="U16" s="259"/>
      <c r="V16" s="190"/>
    </row>
    <row r="17" spans="1:22" ht="21" customHeight="1">
      <c r="A17" s="261"/>
      <c r="B17" s="261"/>
      <c r="C17" s="215"/>
      <c r="D17" s="366"/>
      <c r="E17" s="210" t="s">
        <v>793</v>
      </c>
      <c r="F17" s="366"/>
      <c r="G17" s="267">
        <v>1.27</v>
      </c>
      <c r="H17" s="366"/>
      <c r="I17" s="212">
        <v>16.05</v>
      </c>
      <c r="J17" s="367"/>
      <c r="K17" s="368" t="s">
        <v>805</v>
      </c>
      <c r="L17" s="274"/>
      <c r="M17" s="368" t="s">
        <v>806</v>
      </c>
      <c r="N17" s="303"/>
      <c r="O17" s="259">
        <v>1263278.8</v>
      </c>
      <c r="P17" s="303"/>
      <c r="Q17" s="259">
        <v>0</v>
      </c>
      <c r="R17" s="304"/>
      <c r="S17" s="259">
        <v>0</v>
      </c>
      <c r="T17" s="303"/>
      <c r="U17" s="259">
        <v>0</v>
      </c>
      <c r="V17" s="190"/>
    </row>
    <row r="18" spans="1:22" ht="21" customHeight="1">
      <c r="A18" s="261"/>
      <c r="B18" s="261"/>
      <c r="C18" s="261" t="s">
        <v>807</v>
      </c>
      <c r="D18" s="261"/>
      <c r="E18" s="261"/>
      <c r="F18" s="261"/>
      <c r="G18" s="261"/>
      <c r="H18" s="261"/>
      <c r="I18" s="262"/>
      <c r="J18" s="261"/>
      <c r="K18" s="263"/>
      <c r="L18" s="261"/>
      <c r="M18" s="382"/>
      <c r="N18" s="383"/>
      <c r="O18" s="397"/>
      <c r="P18" s="303"/>
      <c r="Q18" s="397"/>
      <c r="R18" s="304"/>
      <c r="S18" s="397"/>
      <c r="T18" s="303"/>
      <c r="U18" s="397"/>
    </row>
    <row r="19" spans="1:22" ht="21" customHeight="1">
      <c r="A19" s="261"/>
      <c r="B19" s="261"/>
      <c r="C19" s="263">
        <v>1</v>
      </c>
      <c r="D19" s="263"/>
      <c r="E19" s="263">
        <v>1</v>
      </c>
      <c r="F19" s="263"/>
      <c r="G19" s="267">
        <v>100</v>
      </c>
      <c r="H19" s="261"/>
      <c r="I19" s="262" t="s">
        <v>808</v>
      </c>
      <c r="K19" s="262" t="s">
        <v>809</v>
      </c>
      <c r="L19" s="190"/>
      <c r="M19" s="382" t="s">
        <v>810</v>
      </c>
      <c r="N19" s="383"/>
      <c r="O19" s="259">
        <v>62693902.93</v>
      </c>
      <c r="P19" s="303"/>
      <c r="Q19" s="259">
        <v>71069662.310000002</v>
      </c>
      <c r="R19" s="304"/>
      <c r="S19" s="259">
        <v>0</v>
      </c>
      <c r="T19" s="303"/>
      <c r="U19" s="259">
        <v>0</v>
      </c>
      <c r="V19" s="30"/>
    </row>
    <row r="20" spans="1:22" ht="21" customHeight="1">
      <c r="A20" s="261"/>
      <c r="B20" s="261"/>
      <c r="C20" s="261"/>
      <c r="D20" s="261"/>
      <c r="E20" s="261"/>
      <c r="F20" s="261"/>
      <c r="G20" s="261"/>
      <c r="H20" s="261"/>
      <c r="I20" s="262" t="s">
        <v>811</v>
      </c>
      <c r="K20" s="262"/>
      <c r="M20" s="262"/>
      <c r="N20" s="261"/>
      <c r="O20" s="30"/>
      <c r="P20" s="30"/>
      <c r="Q20" s="30"/>
      <c r="R20" s="261"/>
      <c r="S20" s="30"/>
      <c r="T20" s="30"/>
      <c r="U20" s="30"/>
      <c r="V20" s="30"/>
    </row>
    <row r="21" spans="1:22" ht="21" customHeight="1">
      <c r="A21" s="261"/>
      <c r="B21" s="261"/>
      <c r="C21" s="261"/>
      <c r="D21" s="261"/>
      <c r="E21" s="261"/>
      <c r="F21" s="261"/>
      <c r="G21" s="261"/>
      <c r="H21" s="261"/>
      <c r="I21" s="262" t="s">
        <v>812</v>
      </c>
      <c r="K21" s="262"/>
      <c r="M21" s="262"/>
      <c r="N21" s="261"/>
      <c r="O21" s="30"/>
      <c r="P21" s="30"/>
      <c r="Q21" s="30"/>
      <c r="R21" s="261"/>
      <c r="S21" s="30"/>
      <c r="T21" s="30"/>
      <c r="U21" s="30"/>
      <c r="V21" s="30"/>
    </row>
    <row r="22" spans="1:22" ht="21" customHeight="1">
      <c r="A22" s="261"/>
      <c r="B22" s="261"/>
      <c r="C22" s="261" t="s">
        <v>813</v>
      </c>
      <c r="D22" s="261"/>
      <c r="E22" s="261"/>
      <c r="F22" s="261"/>
      <c r="G22" s="261"/>
      <c r="H22" s="261"/>
      <c r="I22" s="262"/>
      <c r="J22" s="261"/>
      <c r="K22" s="262"/>
      <c r="L22" s="261"/>
      <c r="M22" s="262"/>
      <c r="N22" s="261"/>
      <c r="O22" s="30"/>
      <c r="P22" s="30"/>
      <c r="Q22" s="30"/>
      <c r="R22" s="261"/>
      <c r="S22" s="30"/>
      <c r="T22" s="30"/>
      <c r="U22" s="30"/>
    </row>
    <row r="23" spans="1:22" ht="21" customHeight="1">
      <c r="A23" s="261"/>
      <c r="B23" s="261"/>
      <c r="C23" s="263">
        <v>1</v>
      </c>
      <c r="D23" s="263"/>
      <c r="E23" s="263">
        <v>1</v>
      </c>
      <c r="F23" s="263"/>
      <c r="G23" s="267">
        <v>400</v>
      </c>
      <c r="H23" s="261"/>
      <c r="I23" s="262" t="s">
        <v>814</v>
      </c>
      <c r="J23" s="261"/>
      <c r="K23" s="262" t="s">
        <v>815</v>
      </c>
      <c r="M23" s="262" t="s">
        <v>816</v>
      </c>
      <c r="N23" s="261"/>
      <c r="O23" s="259">
        <v>0</v>
      </c>
      <c r="P23" s="303"/>
      <c r="Q23" s="259">
        <v>13331400</v>
      </c>
      <c r="R23" s="304"/>
      <c r="S23" s="259">
        <v>0</v>
      </c>
      <c r="T23" s="303"/>
      <c r="U23" s="259">
        <v>0</v>
      </c>
    </row>
    <row r="24" spans="1:22" ht="21" customHeight="1">
      <c r="A24" s="261"/>
      <c r="B24" s="261"/>
      <c r="C24" s="263"/>
      <c r="D24" s="261"/>
      <c r="E24" s="271" t="s">
        <v>792</v>
      </c>
      <c r="F24" s="272"/>
      <c r="G24" s="267">
        <v>150</v>
      </c>
      <c r="H24" s="261"/>
      <c r="I24" s="262" t="s">
        <v>817</v>
      </c>
      <c r="J24" s="212"/>
      <c r="K24" s="268" t="s">
        <v>818</v>
      </c>
      <c r="L24" s="273"/>
      <c r="M24" s="262" t="s">
        <v>819</v>
      </c>
      <c r="N24" s="185"/>
      <c r="O24" s="259">
        <v>94801747.939999998</v>
      </c>
      <c r="P24" s="303"/>
      <c r="Q24" s="259">
        <v>130686652.45999999</v>
      </c>
      <c r="R24" s="304"/>
      <c r="S24" s="259">
        <v>0</v>
      </c>
      <c r="T24" s="303"/>
      <c r="U24" s="259">
        <v>0</v>
      </c>
    </row>
    <row r="25" spans="1:22" ht="21" customHeight="1">
      <c r="A25" s="261"/>
      <c r="B25" s="261"/>
      <c r="C25" s="261" t="s">
        <v>820</v>
      </c>
      <c r="D25" s="261"/>
      <c r="E25" s="261"/>
      <c r="F25" s="261"/>
      <c r="G25" s="261"/>
      <c r="H25" s="261"/>
      <c r="I25" s="262"/>
      <c r="J25" s="261"/>
      <c r="K25" s="263"/>
      <c r="L25" s="261"/>
      <c r="M25" s="262"/>
      <c r="N25" s="261"/>
      <c r="O25" s="261"/>
      <c r="P25" s="261"/>
      <c r="Q25" s="261"/>
      <c r="R25" s="261"/>
      <c r="S25" s="261"/>
      <c r="T25" s="261"/>
      <c r="U25" s="261"/>
    </row>
    <row r="26" spans="1:22" ht="21" customHeight="1">
      <c r="A26" s="261"/>
      <c r="B26" s="261"/>
      <c r="C26" s="263">
        <v>1</v>
      </c>
      <c r="D26" s="263"/>
      <c r="E26" s="263">
        <v>1</v>
      </c>
      <c r="F26" s="274"/>
      <c r="G26" s="273">
        <v>400</v>
      </c>
      <c r="H26" s="274"/>
      <c r="I26" s="212" t="s">
        <v>817</v>
      </c>
      <c r="J26" s="212"/>
      <c r="K26" s="368" t="s">
        <v>821</v>
      </c>
      <c r="L26" s="273"/>
      <c r="M26" s="368" t="s">
        <v>822</v>
      </c>
      <c r="N26" s="261"/>
      <c r="O26" s="259">
        <v>328445913.25999999</v>
      </c>
      <c r="P26" s="303"/>
      <c r="Q26" s="259">
        <v>362612593.86000001</v>
      </c>
      <c r="R26" s="304"/>
      <c r="S26" s="259">
        <v>0</v>
      </c>
      <c r="T26" s="303"/>
      <c r="U26" s="259">
        <v>0</v>
      </c>
    </row>
    <row r="27" spans="1:22" ht="21" customHeight="1">
      <c r="A27" s="261"/>
      <c r="B27" s="261"/>
      <c r="C27" s="261" t="s">
        <v>823</v>
      </c>
      <c r="D27" s="261"/>
      <c r="E27" s="261"/>
      <c r="F27" s="261"/>
      <c r="G27" s="261"/>
      <c r="H27" s="261"/>
      <c r="I27" s="262"/>
      <c r="J27" s="261"/>
      <c r="K27" s="262"/>
      <c r="L27" s="261"/>
      <c r="M27" s="262"/>
      <c r="N27" s="261"/>
      <c r="O27" s="261"/>
      <c r="P27" s="261"/>
      <c r="Q27" s="261"/>
      <c r="R27" s="261"/>
      <c r="S27" s="261"/>
      <c r="T27" s="261"/>
      <c r="U27" s="261"/>
    </row>
    <row r="28" spans="1:22" ht="21" customHeight="1">
      <c r="A28" s="261"/>
      <c r="B28" s="261"/>
      <c r="C28" s="263">
        <v>1</v>
      </c>
      <c r="D28" s="263"/>
      <c r="E28" s="263">
        <v>1</v>
      </c>
      <c r="F28" s="263"/>
      <c r="G28" s="30">
        <v>1450</v>
      </c>
      <c r="H28" s="261"/>
      <c r="I28" s="262" t="s">
        <v>730</v>
      </c>
      <c r="J28" s="261"/>
      <c r="K28" s="262" t="s">
        <v>824</v>
      </c>
      <c r="M28" s="262" t="s">
        <v>825</v>
      </c>
      <c r="N28" s="261"/>
      <c r="O28" s="259">
        <v>351654636.88</v>
      </c>
      <c r="P28" s="303"/>
      <c r="Q28" s="259">
        <v>430171025.85000002</v>
      </c>
      <c r="R28" s="304"/>
      <c r="S28" s="259">
        <v>0</v>
      </c>
      <c r="T28" s="303"/>
      <c r="U28" s="259">
        <v>0</v>
      </c>
    </row>
    <row r="29" spans="1:22" ht="21" customHeight="1">
      <c r="A29" s="261"/>
      <c r="B29" s="261"/>
      <c r="C29" s="263"/>
      <c r="D29" s="261"/>
      <c r="E29" s="271" t="s">
        <v>792</v>
      </c>
      <c r="F29" s="272"/>
      <c r="G29" s="185">
        <v>350</v>
      </c>
      <c r="H29" s="272"/>
      <c r="I29" s="262" t="s">
        <v>817</v>
      </c>
      <c r="J29" s="212"/>
      <c r="K29" s="268" t="s">
        <v>818</v>
      </c>
      <c r="L29" s="273"/>
      <c r="M29" s="262" t="s">
        <v>826</v>
      </c>
      <c r="N29" s="185"/>
      <c r="O29" s="259">
        <v>161483896</v>
      </c>
      <c r="P29" s="303"/>
      <c r="Q29" s="259">
        <v>216304113.87</v>
      </c>
      <c r="R29" s="304"/>
      <c r="S29" s="259">
        <v>0</v>
      </c>
      <c r="T29" s="303"/>
      <c r="U29" s="259">
        <v>0</v>
      </c>
    </row>
    <row r="30" spans="1:22" ht="21" customHeight="1">
      <c r="A30" s="261"/>
      <c r="B30" s="261"/>
      <c r="C30" s="122" t="s">
        <v>128</v>
      </c>
      <c r="D30" s="263"/>
      <c r="E30" s="263"/>
      <c r="F30" s="261"/>
      <c r="G30" s="263"/>
      <c r="H30" s="263"/>
      <c r="I30" s="262"/>
      <c r="J30" s="263"/>
      <c r="K30" s="263"/>
      <c r="M30" s="262"/>
      <c r="N30" s="263"/>
      <c r="O30" s="263"/>
      <c r="P30" s="263"/>
      <c r="Q30" s="263"/>
      <c r="R30" s="263"/>
      <c r="S30" s="263"/>
      <c r="T30" s="263"/>
      <c r="U30" s="263"/>
    </row>
    <row r="31" spans="1:22" ht="21" customHeight="1">
      <c r="A31" s="261"/>
      <c r="B31" s="261"/>
      <c r="C31" s="263">
        <v>1</v>
      </c>
      <c r="D31" s="263"/>
      <c r="E31" s="263">
        <v>1</v>
      </c>
      <c r="F31" s="263"/>
      <c r="G31" s="267">
        <v>507</v>
      </c>
      <c r="H31" s="261"/>
      <c r="I31" s="262" t="s">
        <v>808</v>
      </c>
      <c r="J31" s="261"/>
      <c r="K31" s="262" t="s">
        <v>827</v>
      </c>
      <c r="M31" s="262" t="s">
        <v>828</v>
      </c>
      <c r="N31" s="261"/>
      <c r="O31" s="259">
        <v>343094206.48000002</v>
      </c>
      <c r="P31" s="303"/>
      <c r="Q31" s="259">
        <v>374241068.87</v>
      </c>
      <c r="R31" s="304"/>
      <c r="S31" s="259">
        <v>0</v>
      </c>
      <c r="T31" s="303"/>
      <c r="U31" s="259">
        <v>0</v>
      </c>
    </row>
    <row r="32" spans="1:22" ht="21" customHeight="1">
      <c r="A32" s="261"/>
      <c r="B32" s="261"/>
      <c r="C32" s="261"/>
      <c r="D32" s="261"/>
      <c r="E32" s="261"/>
      <c r="F32" s="261"/>
      <c r="G32" s="261"/>
      <c r="H32" s="261"/>
      <c r="I32" s="262" t="s">
        <v>811</v>
      </c>
      <c r="J32" s="261"/>
      <c r="K32" s="262"/>
      <c r="L32" s="261"/>
      <c r="M32" s="262"/>
      <c r="N32" s="261"/>
      <c r="O32" s="261"/>
      <c r="P32" s="261"/>
      <c r="Q32" s="261"/>
      <c r="R32" s="261"/>
      <c r="S32" s="261"/>
      <c r="T32" s="261"/>
      <c r="U32" s="261"/>
    </row>
    <row r="33" spans="1:22" ht="21" customHeight="1">
      <c r="A33" s="261"/>
      <c r="B33" s="261"/>
      <c r="D33" s="261"/>
      <c r="E33" s="261"/>
      <c r="F33" s="261"/>
      <c r="G33" s="261"/>
      <c r="H33" s="261"/>
      <c r="I33" s="262" t="s">
        <v>812</v>
      </c>
      <c r="J33" s="261"/>
      <c r="K33" s="262"/>
      <c r="L33" s="261"/>
      <c r="M33" s="262"/>
      <c r="N33" s="261"/>
      <c r="R33" s="261"/>
    </row>
    <row r="34" spans="1:22" ht="21" customHeight="1">
      <c r="A34" s="261"/>
      <c r="B34" s="261"/>
      <c r="C34" s="261" t="s">
        <v>829</v>
      </c>
      <c r="D34" s="261"/>
      <c r="E34" s="261"/>
      <c r="F34" s="261"/>
      <c r="G34" s="261"/>
      <c r="H34" s="261"/>
      <c r="I34" s="262"/>
      <c r="J34" s="261"/>
      <c r="K34" s="262"/>
      <c r="L34" s="261"/>
      <c r="M34" s="262"/>
      <c r="N34" s="261"/>
      <c r="O34" s="30"/>
      <c r="P34" s="30"/>
      <c r="Q34" s="30"/>
      <c r="R34" s="261"/>
      <c r="S34" s="30"/>
      <c r="T34" s="30"/>
      <c r="U34" s="30"/>
    </row>
    <row r="35" spans="1:22" ht="21" customHeight="1">
      <c r="A35" s="261"/>
      <c r="B35" s="261"/>
      <c r="C35" s="210" t="s">
        <v>793</v>
      </c>
      <c r="D35" s="211"/>
      <c r="E35" s="210" t="s">
        <v>793</v>
      </c>
      <c r="F35" s="185"/>
      <c r="G35" s="267">
        <v>500</v>
      </c>
      <c r="H35" s="185"/>
      <c r="I35" s="212" t="s">
        <v>830</v>
      </c>
      <c r="J35" s="185"/>
      <c r="K35" s="185" t="s">
        <v>831</v>
      </c>
      <c r="L35" s="185"/>
      <c r="M35" s="262" t="s">
        <v>832</v>
      </c>
      <c r="N35" s="261"/>
      <c r="O35" s="259">
        <v>374260332.49000001</v>
      </c>
      <c r="P35" s="303"/>
      <c r="Q35" s="259">
        <v>405399164.25</v>
      </c>
      <c r="R35" s="185"/>
      <c r="S35" s="259">
        <v>0</v>
      </c>
      <c r="T35" s="185"/>
      <c r="U35" s="259">
        <v>0</v>
      </c>
    </row>
    <row r="36" spans="1:22" ht="21" customHeight="1">
      <c r="A36" s="261"/>
      <c r="B36" s="261"/>
      <c r="C36" s="261" t="s">
        <v>130</v>
      </c>
      <c r="D36" s="261"/>
      <c r="E36" s="261"/>
      <c r="F36" s="261"/>
      <c r="G36" s="261"/>
      <c r="H36" s="261"/>
      <c r="I36" s="262"/>
      <c r="J36" s="261"/>
      <c r="K36" s="262"/>
      <c r="L36" s="261"/>
      <c r="M36" s="262"/>
      <c r="N36" s="261"/>
      <c r="O36" s="30"/>
      <c r="P36" s="30"/>
      <c r="Q36" s="30"/>
      <c r="R36" s="261"/>
      <c r="S36" s="30"/>
      <c r="T36" s="30"/>
      <c r="U36" s="30"/>
      <c r="V36" s="30"/>
    </row>
    <row r="37" spans="1:22" ht="21" customHeight="1">
      <c r="A37" s="261"/>
      <c r="B37" s="261"/>
      <c r="C37" s="263">
        <v>1</v>
      </c>
      <c r="D37" s="263"/>
      <c r="E37" s="263">
        <v>1</v>
      </c>
      <c r="F37" s="263"/>
      <c r="G37" s="267">
        <v>430</v>
      </c>
      <c r="H37" s="261"/>
      <c r="I37" s="262" t="s">
        <v>808</v>
      </c>
      <c r="J37" s="261"/>
      <c r="K37" s="262" t="s">
        <v>833</v>
      </c>
      <c r="M37" s="262" t="s">
        <v>834</v>
      </c>
      <c r="N37" s="261"/>
      <c r="O37" s="259">
        <v>190800000</v>
      </c>
      <c r="P37" s="303"/>
      <c r="Q37" s="259">
        <v>226680000</v>
      </c>
      <c r="R37" s="304"/>
      <c r="S37" s="259">
        <v>0</v>
      </c>
      <c r="T37" s="303"/>
      <c r="U37" s="259">
        <v>0</v>
      </c>
    </row>
    <row r="38" spans="1:22" ht="21" customHeight="1">
      <c r="A38" s="261"/>
      <c r="B38" s="261"/>
      <c r="C38" s="261"/>
      <c r="D38" s="261"/>
      <c r="E38" s="261"/>
      <c r="F38" s="261"/>
      <c r="G38" s="261"/>
      <c r="H38" s="261"/>
      <c r="I38" s="262" t="s">
        <v>811</v>
      </c>
      <c r="J38" s="261"/>
      <c r="K38" s="262"/>
      <c r="L38" s="261"/>
      <c r="M38" s="262"/>
      <c r="N38" s="261"/>
      <c r="O38" s="261"/>
      <c r="P38" s="261"/>
      <c r="Q38" s="261"/>
      <c r="R38" s="261"/>
      <c r="S38" s="261"/>
      <c r="T38" s="261"/>
      <c r="U38" s="261"/>
    </row>
    <row r="39" spans="1:22" ht="21" customHeight="1">
      <c r="A39" s="261"/>
      <c r="B39" s="261"/>
      <c r="C39" s="261"/>
      <c r="D39" s="261"/>
      <c r="E39" s="261"/>
      <c r="F39" s="261"/>
      <c r="G39" s="261"/>
      <c r="H39" s="261"/>
      <c r="I39" s="262" t="s">
        <v>812</v>
      </c>
      <c r="J39" s="261"/>
      <c r="K39" s="262"/>
      <c r="L39" s="261"/>
      <c r="M39" s="262"/>
      <c r="N39" s="261"/>
      <c r="O39" s="261"/>
      <c r="P39" s="261"/>
      <c r="Q39" s="261"/>
      <c r="R39" s="261"/>
      <c r="S39" s="261"/>
      <c r="T39" s="261"/>
      <c r="U39" s="261"/>
    </row>
    <row r="40" spans="1:22" ht="21" customHeight="1" thickBot="1">
      <c r="A40" s="261"/>
      <c r="B40" s="261"/>
      <c r="C40" s="261"/>
      <c r="D40" s="261"/>
      <c r="E40" s="261"/>
      <c r="F40" s="261"/>
      <c r="G40" s="261"/>
      <c r="H40" s="261"/>
      <c r="I40" s="262"/>
      <c r="J40" s="261"/>
      <c r="K40" s="263"/>
      <c r="L40" s="261"/>
      <c r="M40" s="262"/>
      <c r="N40" s="261"/>
      <c r="O40" s="275">
        <f>SUM(O10:O39)</f>
        <v>2301872797.9700003</v>
      </c>
      <c r="P40" s="261"/>
      <c r="Q40" s="275">
        <f>SUM(Q10:Q39)</f>
        <v>2563301172.5999999</v>
      </c>
      <c r="R40" s="261"/>
      <c r="S40" s="275">
        <f>SUM(S10:S39)</f>
        <v>393374883.19</v>
      </c>
      <c r="T40" s="261"/>
      <c r="U40" s="275">
        <f>SUM(U10:U39)</f>
        <v>332805491.13</v>
      </c>
    </row>
    <row r="41" spans="1:22" ht="21" customHeight="1" thickTop="1">
      <c r="A41" s="261"/>
      <c r="B41" s="261"/>
      <c r="C41" s="261"/>
      <c r="D41" s="261"/>
      <c r="E41" s="261"/>
      <c r="F41" s="261"/>
      <c r="G41" s="261"/>
      <c r="H41" s="261"/>
      <c r="I41" s="262"/>
      <c r="J41" s="261"/>
      <c r="K41" s="263"/>
      <c r="L41" s="261"/>
      <c r="M41" s="262"/>
      <c r="N41" s="261"/>
      <c r="O41" s="509"/>
      <c r="P41" s="261"/>
      <c r="Q41" s="509"/>
      <c r="R41" s="261"/>
      <c r="S41" s="509"/>
      <c r="T41" s="261"/>
      <c r="U41" s="509"/>
    </row>
    <row r="42" spans="1:22" ht="21" customHeight="1">
      <c r="A42" s="261"/>
      <c r="B42" s="185"/>
      <c r="C42" s="185" t="s">
        <v>835</v>
      </c>
      <c r="D42" s="185"/>
      <c r="E42" s="185"/>
      <c r="F42" s="185"/>
      <c r="G42" s="185"/>
      <c r="H42" s="261"/>
      <c r="I42" s="262"/>
      <c r="J42" s="261"/>
      <c r="K42" s="263"/>
      <c r="L42" s="261"/>
      <c r="M42" s="262"/>
      <c r="N42" s="261"/>
      <c r="O42" s="509"/>
      <c r="P42" s="261"/>
      <c r="Q42" s="509"/>
      <c r="R42" s="261"/>
      <c r="S42" s="509"/>
      <c r="T42" s="261"/>
      <c r="U42" s="509"/>
    </row>
    <row r="43" spans="1:22" ht="21" customHeight="1">
      <c r="A43" s="261"/>
      <c r="B43" s="185" t="s">
        <v>836</v>
      </c>
      <c r="C43" s="185"/>
      <c r="D43" s="185"/>
      <c r="E43" s="185"/>
      <c r="F43" s="185"/>
      <c r="G43" s="185"/>
      <c r="H43" s="261"/>
      <c r="I43" s="262"/>
      <c r="J43" s="261"/>
      <c r="K43" s="263"/>
      <c r="L43" s="261"/>
      <c r="M43" s="262"/>
      <c r="N43" s="261"/>
      <c r="O43" s="509"/>
      <c r="P43" s="261"/>
      <c r="Q43" s="509"/>
      <c r="R43" s="261"/>
      <c r="S43" s="509"/>
      <c r="T43" s="261"/>
      <c r="U43" s="509"/>
    </row>
    <row r="44" spans="1:22" ht="21" customHeight="1">
      <c r="A44" s="261"/>
      <c r="B44" s="185"/>
      <c r="C44" s="185" t="s">
        <v>837</v>
      </c>
      <c r="D44" s="185"/>
      <c r="E44" s="185"/>
      <c r="F44" s="185"/>
      <c r="G44" s="185"/>
      <c r="H44" s="261"/>
      <c r="I44" s="262"/>
      <c r="J44" s="261"/>
      <c r="K44" s="263"/>
      <c r="L44" s="261"/>
      <c r="M44" s="262"/>
      <c r="N44" s="261"/>
      <c r="O44" s="509"/>
      <c r="P44" s="261"/>
      <c r="Q44" s="509"/>
      <c r="R44" s="261"/>
      <c r="S44" s="509"/>
      <c r="T44" s="261"/>
      <c r="U44" s="509"/>
    </row>
    <row r="45" spans="1:22" ht="21" customHeight="1">
      <c r="A45" s="261"/>
      <c r="B45" s="185" t="s">
        <v>838</v>
      </c>
      <c r="C45" s="185"/>
      <c r="D45" s="185"/>
      <c r="E45" s="185"/>
      <c r="F45" s="185"/>
      <c r="G45" s="185"/>
      <c r="H45" s="261"/>
      <c r="I45" s="262"/>
      <c r="J45" s="261"/>
      <c r="K45" s="263"/>
      <c r="L45" s="261"/>
      <c r="M45" s="262"/>
      <c r="N45" s="261"/>
      <c r="O45" s="509"/>
      <c r="P45" s="261"/>
      <c r="Q45" s="509"/>
      <c r="R45" s="261"/>
      <c r="S45" s="509"/>
      <c r="T45" s="261"/>
      <c r="U45" s="509"/>
    </row>
    <row r="46" spans="1:22" ht="21" customHeight="1">
      <c r="A46" s="261"/>
      <c r="B46" s="185" t="s">
        <v>839</v>
      </c>
      <c r="C46" s="185"/>
      <c r="D46" s="185"/>
      <c r="E46" s="185"/>
      <c r="F46" s="185"/>
      <c r="G46" s="185"/>
      <c r="H46" s="261"/>
      <c r="I46" s="262"/>
      <c r="J46" s="261"/>
      <c r="K46" s="263"/>
      <c r="L46" s="261"/>
      <c r="M46" s="262"/>
      <c r="N46" s="261"/>
      <c r="O46" s="509"/>
      <c r="P46" s="261"/>
      <c r="Q46" s="509"/>
      <c r="R46" s="261"/>
      <c r="S46" s="509"/>
      <c r="T46" s="261"/>
      <c r="U46" s="509"/>
    </row>
    <row r="47" spans="1:22" ht="21" customHeight="1">
      <c r="A47" s="261"/>
      <c r="B47" s="261" t="s">
        <v>840</v>
      </c>
      <c r="C47" s="261"/>
      <c r="D47" s="261"/>
      <c r="E47" s="261"/>
      <c r="F47" s="261"/>
      <c r="G47" s="261"/>
      <c r="H47" s="261"/>
      <c r="I47" s="262"/>
      <c r="J47" s="261"/>
      <c r="K47" s="263"/>
      <c r="L47" s="261"/>
      <c r="M47" s="262"/>
      <c r="N47" s="261"/>
      <c r="O47" s="509"/>
      <c r="P47" s="261"/>
      <c r="Q47" s="509"/>
      <c r="R47" s="261"/>
      <c r="S47" s="509"/>
      <c r="T47" s="261"/>
      <c r="U47" s="509"/>
    </row>
    <row r="48" spans="1:22" ht="21" customHeight="1">
      <c r="A48" s="261"/>
      <c r="B48" s="261"/>
      <c r="C48" s="261"/>
      <c r="D48" s="261"/>
      <c r="E48" s="261"/>
      <c r="F48" s="261"/>
      <c r="G48" s="261"/>
      <c r="H48" s="261"/>
      <c r="I48" s="262"/>
      <c r="J48" s="261"/>
      <c r="K48" s="263"/>
      <c r="L48" s="261"/>
      <c r="M48" s="262"/>
      <c r="N48" s="261"/>
      <c r="O48" s="509"/>
      <c r="P48" s="261"/>
      <c r="Q48" s="509"/>
      <c r="R48" s="261"/>
      <c r="S48" s="509"/>
      <c r="T48" s="261"/>
      <c r="U48" s="509"/>
    </row>
    <row r="49" spans="1:21" ht="21" customHeight="1">
      <c r="A49" s="261"/>
      <c r="B49" s="261"/>
      <c r="C49" s="261"/>
      <c r="D49" s="261"/>
      <c r="E49" s="261"/>
      <c r="F49" s="261"/>
      <c r="G49" s="261"/>
      <c r="H49" s="261"/>
      <c r="I49" s="262"/>
      <c r="J49" s="261"/>
      <c r="K49" s="263"/>
      <c r="L49" s="261"/>
      <c r="M49" s="262"/>
      <c r="N49" s="261"/>
      <c r="O49" s="509"/>
      <c r="P49" s="261"/>
      <c r="Q49" s="509"/>
      <c r="R49" s="261"/>
      <c r="S49" s="509"/>
      <c r="T49" s="261"/>
      <c r="U49" s="509"/>
    </row>
    <row r="50" spans="1:21" ht="21" customHeight="1">
      <c r="A50" s="261"/>
      <c r="B50" s="261"/>
      <c r="C50" s="261"/>
      <c r="D50" s="261"/>
      <c r="E50" s="261"/>
      <c r="F50" s="261"/>
      <c r="G50" s="261"/>
      <c r="H50" s="261"/>
      <c r="I50" s="262"/>
      <c r="J50" s="261"/>
      <c r="K50" s="263"/>
      <c r="L50" s="261"/>
      <c r="M50" s="262"/>
      <c r="N50" s="261"/>
      <c r="O50" s="509"/>
      <c r="P50" s="261"/>
      <c r="Q50" s="509"/>
      <c r="R50" s="261"/>
      <c r="S50" s="509"/>
      <c r="T50" s="261"/>
      <c r="U50" s="509"/>
    </row>
    <row r="51" spans="1:21" ht="21" customHeight="1">
      <c r="I51" s="269" t="s">
        <v>841</v>
      </c>
      <c r="J51" s="139"/>
      <c r="K51" s="189"/>
      <c r="M51" s="189"/>
    </row>
    <row r="52" spans="1:21" ht="21" customHeight="1">
      <c r="I52" s="229" t="s">
        <v>842</v>
      </c>
      <c r="J52" s="229"/>
      <c r="K52" s="189"/>
      <c r="M52" s="189"/>
    </row>
    <row r="53" spans="1:21" ht="24" customHeight="1"/>
    <row r="54" spans="1:21" ht="24" customHeight="1"/>
    <row r="55" spans="1:21" ht="24" customHeight="1"/>
    <row r="56" spans="1:21" ht="24" customHeight="1"/>
    <row r="57" spans="1:21" ht="24" customHeight="1"/>
    <row r="58" spans="1:21" ht="24" customHeight="1"/>
    <row r="59" spans="1:21" ht="24" customHeight="1"/>
    <row r="60" spans="1:21" ht="24" customHeight="1"/>
    <row r="61" spans="1:21" ht="24" customHeight="1"/>
    <row r="62" spans="1:21" ht="24" customHeight="1"/>
    <row r="63" spans="1:21" ht="24" customHeight="1"/>
    <row r="64" spans="1:21" ht="24" customHeight="1"/>
    <row r="65" ht="24" customHeight="1"/>
    <row r="66" ht="24" customHeight="1"/>
    <row r="67" ht="24" customHeight="1"/>
    <row r="68" ht="24" customHeight="1"/>
    <row r="69" ht="24" customHeight="1"/>
    <row r="70" ht="24" customHeight="1"/>
    <row r="71" ht="24" customHeight="1"/>
    <row r="72" ht="24" customHeight="1"/>
    <row r="73" ht="24" customHeight="1"/>
    <row r="74" ht="24" customHeight="1"/>
    <row r="75" ht="24" customHeight="1"/>
    <row r="76" ht="24" customHeight="1"/>
    <row r="77" ht="24" customHeight="1"/>
    <row r="78" ht="24" customHeight="1"/>
    <row r="79" ht="24" customHeight="1"/>
    <row r="80" ht="24" customHeight="1"/>
    <row r="81" ht="24" customHeight="1"/>
    <row r="82" ht="24" customHeight="1"/>
    <row r="83" ht="24" customHeight="1"/>
    <row r="84" ht="24" customHeight="1"/>
    <row r="85" ht="24" customHeight="1"/>
    <row r="86" ht="24" customHeight="1"/>
    <row r="87" ht="24" customHeight="1"/>
    <row r="88" ht="24" customHeight="1"/>
    <row r="89" ht="24" customHeight="1"/>
    <row r="90" ht="24" customHeight="1"/>
    <row r="91" ht="24" customHeight="1"/>
    <row r="92" ht="24" customHeight="1"/>
    <row r="93" ht="24" customHeight="1"/>
    <row r="94" ht="24" customHeight="1"/>
    <row r="95" ht="24" customHeight="1"/>
    <row r="96" ht="24" customHeight="1"/>
    <row r="97" ht="24" customHeight="1"/>
  </sheetData>
  <mergeCells count="6">
    <mergeCell ref="A1:U1"/>
    <mergeCell ref="S4:U4"/>
    <mergeCell ref="O6:U6"/>
    <mergeCell ref="K7:M7"/>
    <mergeCell ref="O7:Q7"/>
    <mergeCell ref="S7:U7"/>
  </mergeCells>
  <phoneticPr fontId="113" type="noConversion"/>
  <pageMargins left="0.5" right="0.4" top="0.5" bottom="0.5" header="0" footer="0"/>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D1654-FAB4-4103-8B08-1AFE9610DFB6}">
  <dimension ref="A1:O68"/>
  <sheetViews>
    <sheetView view="pageBreakPreview" zoomScale="90" zoomScaleNormal="90" zoomScaleSheetLayoutView="90" workbookViewId="0">
      <selection activeCell="V16" sqref="V16"/>
    </sheetView>
  </sheetViews>
  <sheetFormatPr defaultRowHeight="21.75"/>
  <cols>
    <col min="1" max="1" width="3.625" style="189" customWidth="1"/>
    <col min="2" max="2" width="4" style="189" customWidth="1"/>
    <col min="3" max="3" width="6.25" style="189" customWidth="1"/>
    <col min="4" max="4" width="0.875" style="189" customWidth="1"/>
    <col min="5" max="5" width="7" style="189" customWidth="1"/>
    <col min="6" max="6" width="0.875" style="189" customWidth="1"/>
    <col min="7" max="7" width="10.875" style="189" customWidth="1"/>
    <col min="8" max="8" width="0.875" style="189" customWidth="1"/>
    <col min="9" max="9" width="15.5" style="190" customWidth="1"/>
    <col min="10" max="10" width="0.875" style="189" customWidth="1"/>
    <col min="11" max="11" width="15.625" style="190" customWidth="1"/>
    <col min="12" max="12" width="0.875" style="189" customWidth="1"/>
    <col min="13" max="13" width="16.625" style="190" customWidth="1"/>
    <col min="14" max="14" width="1.25" style="189" customWidth="1"/>
    <col min="15" max="15" width="56.75" style="189" customWidth="1"/>
    <col min="16" max="16" width="0.875" style="189" customWidth="1"/>
    <col min="17" max="17" width="13.875" style="189" customWidth="1"/>
    <col min="18" max="18" width="0.875" style="189" customWidth="1"/>
    <col min="19" max="19" width="13.875" style="189" customWidth="1"/>
    <col min="20" max="20" width="0.875" style="189" customWidth="1"/>
    <col min="21" max="255" width="8.75" style="189"/>
    <col min="256" max="256" width="3.625" style="189" customWidth="1"/>
    <col min="257" max="257" width="4" style="189" customWidth="1"/>
    <col min="258" max="258" width="6.25" style="189" customWidth="1"/>
    <col min="259" max="259" width="0.875" style="189" customWidth="1"/>
    <col min="260" max="260" width="7" style="189" customWidth="1"/>
    <col min="261" max="261" width="0.875" style="189" customWidth="1"/>
    <col min="262" max="262" width="8.75" style="189"/>
    <col min="263" max="263" width="0.875" style="189" customWidth="1"/>
    <col min="264" max="264" width="15.5" style="189" customWidth="1"/>
    <col min="265" max="265" width="0.875" style="189" customWidth="1"/>
    <col min="266" max="266" width="15.625" style="189" customWidth="1"/>
    <col min="267" max="267" width="0.875" style="189" customWidth="1"/>
    <col min="268" max="268" width="15.625" style="189" customWidth="1"/>
    <col min="269" max="269" width="0.875" style="189" customWidth="1"/>
    <col min="270" max="270" width="3.625" style="189" customWidth="1"/>
    <col min="271" max="271" width="56.75" style="189" customWidth="1"/>
    <col min="272" max="272" width="0.875" style="189" customWidth="1"/>
    <col min="273" max="273" width="13.875" style="189" customWidth="1"/>
    <col min="274" max="274" width="0.875" style="189" customWidth="1"/>
    <col min="275" max="275" width="13.875" style="189" customWidth="1"/>
    <col min="276" max="276" width="0.875" style="189" customWidth="1"/>
    <col min="277" max="511" width="8.75" style="189"/>
    <col min="512" max="512" width="3.625" style="189" customWidth="1"/>
    <col min="513" max="513" width="4" style="189" customWidth="1"/>
    <col min="514" max="514" width="6.25" style="189" customWidth="1"/>
    <col min="515" max="515" width="0.875" style="189" customWidth="1"/>
    <col min="516" max="516" width="7" style="189" customWidth="1"/>
    <col min="517" max="517" width="0.875" style="189" customWidth="1"/>
    <col min="518" max="518" width="8.75" style="189"/>
    <col min="519" max="519" width="0.875" style="189" customWidth="1"/>
    <col min="520" max="520" width="15.5" style="189" customWidth="1"/>
    <col min="521" max="521" width="0.875" style="189" customWidth="1"/>
    <col min="522" max="522" width="15.625" style="189" customWidth="1"/>
    <col min="523" max="523" width="0.875" style="189" customWidth="1"/>
    <col min="524" max="524" width="15.625" style="189" customWidth="1"/>
    <col min="525" max="525" width="0.875" style="189" customWidth="1"/>
    <col min="526" max="526" width="3.625" style="189" customWidth="1"/>
    <col min="527" max="527" width="56.75" style="189" customWidth="1"/>
    <col min="528" max="528" width="0.875" style="189" customWidth="1"/>
    <col min="529" max="529" width="13.875" style="189" customWidth="1"/>
    <col min="530" max="530" width="0.875" style="189" customWidth="1"/>
    <col min="531" max="531" width="13.875" style="189" customWidth="1"/>
    <col min="532" max="532" width="0.875" style="189" customWidth="1"/>
    <col min="533" max="767" width="8.75" style="189"/>
    <col min="768" max="768" width="3.625" style="189" customWidth="1"/>
    <col min="769" max="769" width="4" style="189" customWidth="1"/>
    <col min="770" max="770" width="6.25" style="189" customWidth="1"/>
    <col min="771" max="771" width="0.875" style="189" customWidth="1"/>
    <col min="772" max="772" width="7" style="189" customWidth="1"/>
    <col min="773" max="773" width="0.875" style="189" customWidth="1"/>
    <col min="774" max="774" width="8.75" style="189"/>
    <col min="775" max="775" width="0.875" style="189" customWidth="1"/>
    <col min="776" max="776" width="15.5" style="189" customWidth="1"/>
    <col min="777" max="777" width="0.875" style="189" customWidth="1"/>
    <col min="778" max="778" width="15.625" style="189" customWidth="1"/>
    <col min="779" max="779" width="0.875" style="189" customWidth="1"/>
    <col min="780" max="780" width="15.625" style="189" customWidth="1"/>
    <col min="781" max="781" width="0.875" style="189" customWidth="1"/>
    <col min="782" max="782" width="3.625" style="189" customWidth="1"/>
    <col min="783" max="783" width="56.75" style="189" customWidth="1"/>
    <col min="784" max="784" width="0.875" style="189" customWidth="1"/>
    <col min="785" max="785" width="13.875" style="189" customWidth="1"/>
    <col min="786" max="786" width="0.875" style="189" customWidth="1"/>
    <col min="787" max="787" width="13.875" style="189" customWidth="1"/>
    <col min="788" max="788" width="0.875" style="189" customWidth="1"/>
    <col min="789" max="1023" width="8.75" style="189"/>
    <col min="1024" max="1024" width="3.625" style="189" customWidth="1"/>
    <col min="1025" max="1025" width="4" style="189" customWidth="1"/>
    <col min="1026" max="1026" width="6.25" style="189" customWidth="1"/>
    <col min="1027" max="1027" width="0.875" style="189" customWidth="1"/>
    <col min="1028" max="1028" width="7" style="189" customWidth="1"/>
    <col min="1029" max="1029" width="0.875" style="189" customWidth="1"/>
    <col min="1030" max="1030" width="8.75" style="189"/>
    <col min="1031" max="1031" width="0.875" style="189" customWidth="1"/>
    <col min="1032" max="1032" width="15.5" style="189" customWidth="1"/>
    <col min="1033" max="1033" width="0.875" style="189" customWidth="1"/>
    <col min="1034" max="1034" width="15.625" style="189" customWidth="1"/>
    <col min="1035" max="1035" width="0.875" style="189" customWidth="1"/>
    <col min="1036" max="1036" width="15.625" style="189" customWidth="1"/>
    <col min="1037" max="1037" width="0.875" style="189" customWidth="1"/>
    <col min="1038" max="1038" width="3.625" style="189" customWidth="1"/>
    <col min="1039" max="1039" width="56.75" style="189" customWidth="1"/>
    <col min="1040" max="1040" width="0.875" style="189" customWidth="1"/>
    <col min="1041" max="1041" width="13.875" style="189" customWidth="1"/>
    <col min="1042" max="1042" width="0.875" style="189" customWidth="1"/>
    <col min="1043" max="1043" width="13.875" style="189" customWidth="1"/>
    <col min="1044" max="1044" width="0.875" style="189" customWidth="1"/>
    <col min="1045" max="1279" width="8.75" style="189"/>
    <col min="1280" max="1280" width="3.625" style="189" customWidth="1"/>
    <col min="1281" max="1281" width="4" style="189" customWidth="1"/>
    <col min="1282" max="1282" width="6.25" style="189" customWidth="1"/>
    <col min="1283" max="1283" width="0.875" style="189" customWidth="1"/>
    <col min="1284" max="1284" width="7" style="189" customWidth="1"/>
    <col min="1285" max="1285" width="0.875" style="189" customWidth="1"/>
    <col min="1286" max="1286" width="8.75" style="189"/>
    <col min="1287" max="1287" width="0.875" style="189" customWidth="1"/>
    <col min="1288" max="1288" width="15.5" style="189" customWidth="1"/>
    <col min="1289" max="1289" width="0.875" style="189" customWidth="1"/>
    <col min="1290" max="1290" width="15.625" style="189" customWidth="1"/>
    <col min="1291" max="1291" width="0.875" style="189" customWidth="1"/>
    <col min="1292" max="1292" width="15.625" style="189" customWidth="1"/>
    <col min="1293" max="1293" width="0.875" style="189" customWidth="1"/>
    <col min="1294" max="1294" width="3.625" style="189" customWidth="1"/>
    <col min="1295" max="1295" width="56.75" style="189" customWidth="1"/>
    <col min="1296" max="1296" width="0.875" style="189" customWidth="1"/>
    <col min="1297" max="1297" width="13.875" style="189" customWidth="1"/>
    <col min="1298" max="1298" width="0.875" style="189" customWidth="1"/>
    <col min="1299" max="1299" width="13.875" style="189" customWidth="1"/>
    <col min="1300" max="1300" width="0.875" style="189" customWidth="1"/>
    <col min="1301" max="1535" width="8.75" style="189"/>
    <col min="1536" max="1536" width="3.625" style="189" customWidth="1"/>
    <col min="1537" max="1537" width="4" style="189" customWidth="1"/>
    <col min="1538" max="1538" width="6.25" style="189" customWidth="1"/>
    <col min="1539" max="1539" width="0.875" style="189" customWidth="1"/>
    <col min="1540" max="1540" width="7" style="189" customWidth="1"/>
    <col min="1541" max="1541" width="0.875" style="189" customWidth="1"/>
    <col min="1542" max="1542" width="8.75" style="189"/>
    <col min="1543" max="1543" width="0.875" style="189" customWidth="1"/>
    <col min="1544" max="1544" width="15.5" style="189" customWidth="1"/>
    <col min="1545" max="1545" width="0.875" style="189" customWidth="1"/>
    <col min="1546" max="1546" width="15.625" style="189" customWidth="1"/>
    <col min="1547" max="1547" width="0.875" style="189" customWidth="1"/>
    <col min="1548" max="1548" width="15.625" style="189" customWidth="1"/>
    <col min="1549" max="1549" width="0.875" style="189" customWidth="1"/>
    <col min="1550" max="1550" width="3.625" style="189" customWidth="1"/>
    <col min="1551" max="1551" width="56.75" style="189" customWidth="1"/>
    <col min="1552" max="1552" width="0.875" style="189" customWidth="1"/>
    <col min="1553" max="1553" width="13.875" style="189" customWidth="1"/>
    <col min="1554" max="1554" width="0.875" style="189" customWidth="1"/>
    <col min="1555" max="1555" width="13.875" style="189" customWidth="1"/>
    <col min="1556" max="1556" width="0.875" style="189" customWidth="1"/>
    <col min="1557" max="1791" width="8.75" style="189"/>
    <col min="1792" max="1792" width="3.625" style="189" customWidth="1"/>
    <col min="1793" max="1793" width="4" style="189" customWidth="1"/>
    <col min="1794" max="1794" width="6.25" style="189" customWidth="1"/>
    <col min="1795" max="1795" width="0.875" style="189" customWidth="1"/>
    <col min="1796" max="1796" width="7" style="189" customWidth="1"/>
    <col min="1797" max="1797" width="0.875" style="189" customWidth="1"/>
    <col min="1798" max="1798" width="8.75" style="189"/>
    <col min="1799" max="1799" width="0.875" style="189" customWidth="1"/>
    <col min="1800" max="1800" width="15.5" style="189" customWidth="1"/>
    <col min="1801" max="1801" width="0.875" style="189" customWidth="1"/>
    <col min="1802" max="1802" width="15.625" style="189" customWidth="1"/>
    <col min="1803" max="1803" width="0.875" style="189" customWidth="1"/>
    <col min="1804" max="1804" width="15.625" style="189" customWidth="1"/>
    <col min="1805" max="1805" width="0.875" style="189" customWidth="1"/>
    <col min="1806" max="1806" width="3.625" style="189" customWidth="1"/>
    <col min="1807" max="1807" width="56.75" style="189" customWidth="1"/>
    <col min="1808" max="1808" width="0.875" style="189" customWidth="1"/>
    <col min="1809" max="1809" width="13.875" style="189" customWidth="1"/>
    <col min="1810" max="1810" width="0.875" style="189" customWidth="1"/>
    <col min="1811" max="1811" width="13.875" style="189" customWidth="1"/>
    <col min="1812" max="1812" width="0.875" style="189" customWidth="1"/>
    <col min="1813" max="2047" width="8.75" style="189"/>
    <col min="2048" max="2048" width="3.625" style="189" customWidth="1"/>
    <col min="2049" max="2049" width="4" style="189" customWidth="1"/>
    <col min="2050" max="2050" width="6.25" style="189" customWidth="1"/>
    <col min="2051" max="2051" width="0.875" style="189" customWidth="1"/>
    <col min="2052" max="2052" width="7" style="189" customWidth="1"/>
    <col min="2053" max="2053" width="0.875" style="189" customWidth="1"/>
    <col min="2054" max="2054" width="8.75" style="189"/>
    <col min="2055" max="2055" width="0.875" style="189" customWidth="1"/>
    <col min="2056" max="2056" width="15.5" style="189" customWidth="1"/>
    <col min="2057" max="2057" width="0.875" style="189" customWidth="1"/>
    <col min="2058" max="2058" width="15.625" style="189" customWidth="1"/>
    <col min="2059" max="2059" width="0.875" style="189" customWidth="1"/>
    <col min="2060" max="2060" width="15.625" style="189" customWidth="1"/>
    <col min="2061" max="2061" width="0.875" style="189" customWidth="1"/>
    <col min="2062" max="2062" width="3.625" style="189" customWidth="1"/>
    <col min="2063" max="2063" width="56.75" style="189" customWidth="1"/>
    <col min="2064" max="2064" width="0.875" style="189" customWidth="1"/>
    <col min="2065" max="2065" width="13.875" style="189" customWidth="1"/>
    <col min="2066" max="2066" width="0.875" style="189" customWidth="1"/>
    <col min="2067" max="2067" width="13.875" style="189" customWidth="1"/>
    <col min="2068" max="2068" width="0.875" style="189" customWidth="1"/>
    <col min="2069" max="2303" width="8.75" style="189"/>
    <col min="2304" max="2304" width="3.625" style="189" customWidth="1"/>
    <col min="2305" max="2305" width="4" style="189" customWidth="1"/>
    <col min="2306" max="2306" width="6.25" style="189" customWidth="1"/>
    <col min="2307" max="2307" width="0.875" style="189" customWidth="1"/>
    <col min="2308" max="2308" width="7" style="189" customWidth="1"/>
    <col min="2309" max="2309" width="0.875" style="189" customWidth="1"/>
    <col min="2310" max="2310" width="8.75" style="189"/>
    <col min="2311" max="2311" width="0.875" style="189" customWidth="1"/>
    <col min="2312" max="2312" width="15.5" style="189" customWidth="1"/>
    <col min="2313" max="2313" width="0.875" style="189" customWidth="1"/>
    <col min="2314" max="2314" width="15.625" style="189" customWidth="1"/>
    <col min="2315" max="2315" width="0.875" style="189" customWidth="1"/>
    <col min="2316" max="2316" width="15.625" style="189" customWidth="1"/>
    <col min="2317" max="2317" width="0.875" style="189" customWidth="1"/>
    <col min="2318" max="2318" width="3.625" style="189" customWidth="1"/>
    <col min="2319" max="2319" width="56.75" style="189" customWidth="1"/>
    <col min="2320" max="2320" width="0.875" style="189" customWidth="1"/>
    <col min="2321" max="2321" width="13.875" style="189" customWidth="1"/>
    <col min="2322" max="2322" width="0.875" style="189" customWidth="1"/>
    <col min="2323" max="2323" width="13.875" style="189" customWidth="1"/>
    <col min="2324" max="2324" width="0.875" style="189" customWidth="1"/>
    <col min="2325" max="2559" width="8.75" style="189"/>
    <col min="2560" max="2560" width="3.625" style="189" customWidth="1"/>
    <col min="2561" max="2561" width="4" style="189" customWidth="1"/>
    <col min="2562" max="2562" width="6.25" style="189" customWidth="1"/>
    <col min="2563" max="2563" width="0.875" style="189" customWidth="1"/>
    <col min="2564" max="2564" width="7" style="189" customWidth="1"/>
    <col min="2565" max="2565" width="0.875" style="189" customWidth="1"/>
    <col min="2566" max="2566" width="8.75" style="189"/>
    <col min="2567" max="2567" width="0.875" style="189" customWidth="1"/>
    <col min="2568" max="2568" width="15.5" style="189" customWidth="1"/>
    <col min="2569" max="2569" width="0.875" style="189" customWidth="1"/>
    <col min="2570" max="2570" width="15.625" style="189" customWidth="1"/>
    <col min="2571" max="2571" width="0.875" style="189" customWidth="1"/>
    <col min="2572" max="2572" width="15.625" style="189" customWidth="1"/>
    <col min="2573" max="2573" width="0.875" style="189" customWidth="1"/>
    <col min="2574" max="2574" width="3.625" style="189" customWidth="1"/>
    <col min="2575" max="2575" width="56.75" style="189" customWidth="1"/>
    <col min="2576" max="2576" width="0.875" style="189" customWidth="1"/>
    <col min="2577" max="2577" width="13.875" style="189" customWidth="1"/>
    <col min="2578" max="2578" width="0.875" style="189" customWidth="1"/>
    <col min="2579" max="2579" width="13.875" style="189" customWidth="1"/>
    <col min="2580" max="2580" width="0.875" style="189" customWidth="1"/>
    <col min="2581" max="2815" width="8.75" style="189"/>
    <col min="2816" max="2816" width="3.625" style="189" customWidth="1"/>
    <col min="2817" max="2817" width="4" style="189" customWidth="1"/>
    <col min="2818" max="2818" width="6.25" style="189" customWidth="1"/>
    <col min="2819" max="2819" width="0.875" style="189" customWidth="1"/>
    <col min="2820" max="2820" width="7" style="189" customWidth="1"/>
    <col min="2821" max="2821" width="0.875" style="189" customWidth="1"/>
    <col min="2822" max="2822" width="8.75" style="189"/>
    <col min="2823" max="2823" width="0.875" style="189" customWidth="1"/>
    <col min="2824" max="2824" width="15.5" style="189" customWidth="1"/>
    <col min="2825" max="2825" width="0.875" style="189" customWidth="1"/>
    <col min="2826" max="2826" width="15.625" style="189" customWidth="1"/>
    <col min="2827" max="2827" width="0.875" style="189" customWidth="1"/>
    <col min="2828" max="2828" width="15.625" style="189" customWidth="1"/>
    <col min="2829" max="2829" width="0.875" style="189" customWidth="1"/>
    <col min="2830" max="2830" width="3.625" style="189" customWidth="1"/>
    <col min="2831" max="2831" width="56.75" style="189" customWidth="1"/>
    <col min="2832" max="2832" width="0.875" style="189" customWidth="1"/>
    <col min="2833" max="2833" width="13.875" style="189" customWidth="1"/>
    <col min="2834" max="2834" width="0.875" style="189" customWidth="1"/>
    <col min="2835" max="2835" width="13.875" style="189" customWidth="1"/>
    <col min="2836" max="2836" width="0.875" style="189" customWidth="1"/>
    <col min="2837" max="3071" width="8.75" style="189"/>
    <col min="3072" max="3072" width="3.625" style="189" customWidth="1"/>
    <col min="3073" max="3073" width="4" style="189" customWidth="1"/>
    <col min="3074" max="3074" width="6.25" style="189" customWidth="1"/>
    <col min="3075" max="3075" width="0.875" style="189" customWidth="1"/>
    <col min="3076" max="3076" width="7" style="189" customWidth="1"/>
    <col min="3077" max="3077" width="0.875" style="189" customWidth="1"/>
    <col min="3078" max="3078" width="8.75" style="189"/>
    <col min="3079" max="3079" width="0.875" style="189" customWidth="1"/>
    <col min="3080" max="3080" width="15.5" style="189" customWidth="1"/>
    <col min="3081" max="3081" width="0.875" style="189" customWidth="1"/>
    <col min="3082" max="3082" width="15.625" style="189" customWidth="1"/>
    <col min="3083" max="3083" width="0.875" style="189" customWidth="1"/>
    <col min="3084" max="3084" width="15.625" style="189" customWidth="1"/>
    <col min="3085" max="3085" width="0.875" style="189" customWidth="1"/>
    <col min="3086" max="3086" width="3.625" style="189" customWidth="1"/>
    <col min="3087" max="3087" width="56.75" style="189" customWidth="1"/>
    <col min="3088" max="3088" width="0.875" style="189" customWidth="1"/>
    <col min="3089" max="3089" width="13.875" style="189" customWidth="1"/>
    <col min="3090" max="3090" width="0.875" style="189" customWidth="1"/>
    <col min="3091" max="3091" width="13.875" style="189" customWidth="1"/>
    <col min="3092" max="3092" width="0.875" style="189" customWidth="1"/>
    <col min="3093" max="3327" width="8.75" style="189"/>
    <col min="3328" max="3328" width="3.625" style="189" customWidth="1"/>
    <col min="3329" max="3329" width="4" style="189" customWidth="1"/>
    <col min="3330" max="3330" width="6.25" style="189" customWidth="1"/>
    <col min="3331" max="3331" width="0.875" style="189" customWidth="1"/>
    <col min="3332" max="3332" width="7" style="189" customWidth="1"/>
    <col min="3333" max="3333" width="0.875" style="189" customWidth="1"/>
    <col min="3334" max="3334" width="8.75" style="189"/>
    <col min="3335" max="3335" width="0.875" style="189" customWidth="1"/>
    <col min="3336" max="3336" width="15.5" style="189" customWidth="1"/>
    <col min="3337" max="3337" width="0.875" style="189" customWidth="1"/>
    <col min="3338" max="3338" width="15.625" style="189" customWidth="1"/>
    <col min="3339" max="3339" width="0.875" style="189" customWidth="1"/>
    <col min="3340" max="3340" width="15.625" style="189" customWidth="1"/>
    <col min="3341" max="3341" width="0.875" style="189" customWidth="1"/>
    <col min="3342" max="3342" width="3.625" style="189" customWidth="1"/>
    <col min="3343" max="3343" width="56.75" style="189" customWidth="1"/>
    <col min="3344" max="3344" width="0.875" style="189" customWidth="1"/>
    <col min="3345" max="3345" width="13.875" style="189" customWidth="1"/>
    <col min="3346" max="3346" width="0.875" style="189" customWidth="1"/>
    <col min="3347" max="3347" width="13.875" style="189" customWidth="1"/>
    <col min="3348" max="3348" width="0.875" style="189" customWidth="1"/>
    <col min="3349" max="3583" width="8.75" style="189"/>
    <col min="3584" max="3584" width="3.625" style="189" customWidth="1"/>
    <col min="3585" max="3585" width="4" style="189" customWidth="1"/>
    <col min="3586" max="3586" width="6.25" style="189" customWidth="1"/>
    <col min="3587" max="3587" width="0.875" style="189" customWidth="1"/>
    <col min="3588" max="3588" width="7" style="189" customWidth="1"/>
    <col min="3589" max="3589" width="0.875" style="189" customWidth="1"/>
    <col min="3590" max="3590" width="8.75" style="189"/>
    <col min="3591" max="3591" width="0.875" style="189" customWidth="1"/>
    <col min="3592" max="3592" width="15.5" style="189" customWidth="1"/>
    <col min="3593" max="3593" width="0.875" style="189" customWidth="1"/>
    <col min="3594" max="3594" width="15.625" style="189" customWidth="1"/>
    <col min="3595" max="3595" width="0.875" style="189" customWidth="1"/>
    <col min="3596" max="3596" width="15.625" style="189" customWidth="1"/>
    <col min="3597" max="3597" width="0.875" style="189" customWidth="1"/>
    <col min="3598" max="3598" width="3.625" style="189" customWidth="1"/>
    <col min="3599" max="3599" width="56.75" style="189" customWidth="1"/>
    <col min="3600" max="3600" width="0.875" style="189" customWidth="1"/>
    <col min="3601" max="3601" width="13.875" style="189" customWidth="1"/>
    <col min="3602" max="3602" width="0.875" style="189" customWidth="1"/>
    <col min="3603" max="3603" width="13.875" style="189" customWidth="1"/>
    <col min="3604" max="3604" width="0.875" style="189" customWidth="1"/>
    <col min="3605" max="3839" width="8.75" style="189"/>
    <col min="3840" max="3840" width="3.625" style="189" customWidth="1"/>
    <col min="3841" max="3841" width="4" style="189" customWidth="1"/>
    <col min="3842" max="3842" width="6.25" style="189" customWidth="1"/>
    <col min="3843" max="3843" width="0.875" style="189" customWidth="1"/>
    <col min="3844" max="3844" width="7" style="189" customWidth="1"/>
    <col min="3845" max="3845" width="0.875" style="189" customWidth="1"/>
    <col min="3846" max="3846" width="8.75" style="189"/>
    <col min="3847" max="3847" width="0.875" style="189" customWidth="1"/>
    <col min="3848" max="3848" width="15.5" style="189" customWidth="1"/>
    <col min="3849" max="3849" width="0.875" style="189" customWidth="1"/>
    <col min="3850" max="3850" width="15.625" style="189" customWidth="1"/>
    <col min="3851" max="3851" width="0.875" style="189" customWidth="1"/>
    <col min="3852" max="3852" width="15.625" style="189" customWidth="1"/>
    <col min="3853" max="3853" width="0.875" style="189" customWidth="1"/>
    <col min="3854" max="3854" width="3.625" style="189" customWidth="1"/>
    <col min="3855" max="3855" width="56.75" style="189" customWidth="1"/>
    <col min="3856" max="3856" width="0.875" style="189" customWidth="1"/>
    <col min="3857" max="3857" width="13.875" style="189" customWidth="1"/>
    <col min="3858" max="3858" width="0.875" style="189" customWidth="1"/>
    <col min="3859" max="3859" width="13.875" style="189" customWidth="1"/>
    <col min="3860" max="3860" width="0.875" style="189" customWidth="1"/>
    <col min="3861" max="4095" width="8.75" style="189"/>
    <col min="4096" max="4096" width="3.625" style="189" customWidth="1"/>
    <col min="4097" max="4097" width="4" style="189" customWidth="1"/>
    <col min="4098" max="4098" width="6.25" style="189" customWidth="1"/>
    <col min="4099" max="4099" width="0.875" style="189" customWidth="1"/>
    <col min="4100" max="4100" width="7" style="189" customWidth="1"/>
    <col min="4101" max="4101" width="0.875" style="189" customWidth="1"/>
    <col min="4102" max="4102" width="8.75" style="189"/>
    <col min="4103" max="4103" width="0.875" style="189" customWidth="1"/>
    <col min="4104" max="4104" width="15.5" style="189" customWidth="1"/>
    <col min="4105" max="4105" width="0.875" style="189" customWidth="1"/>
    <col min="4106" max="4106" width="15.625" style="189" customWidth="1"/>
    <col min="4107" max="4107" width="0.875" style="189" customWidth="1"/>
    <col min="4108" max="4108" width="15.625" style="189" customWidth="1"/>
    <col min="4109" max="4109" width="0.875" style="189" customWidth="1"/>
    <col min="4110" max="4110" width="3.625" style="189" customWidth="1"/>
    <col min="4111" max="4111" width="56.75" style="189" customWidth="1"/>
    <col min="4112" max="4112" width="0.875" style="189" customWidth="1"/>
    <col min="4113" max="4113" width="13.875" style="189" customWidth="1"/>
    <col min="4114" max="4114" width="0.875" style="189" customWidth="1"/>
    <col min="4115" max="4115" width="13.875" style="189" customWidth="1"/>
    <col min="4116" max="4116" width="0.875" style="189" customWidth="1"/>
    <col min="4117" max="4351" width="8.75" style="189"/>
    <col min="4352" max="4352" width="3.625" style="189" customWidth="1"/>
    <col min="4353" max="4353" width="4" style="189" customWidth="1"/>
    <col min="4354" max="4354" width="6.25" style="189" customWidth="1"/>
    <col min="4355" max="4355" width="0.875" style="189" customWidth="1"/>
    <col min="4356" max="4356" width="7" style="189" customWidth="1"/>
    <col min="4357" max="4357" width="0.875" style="189" customWidth="1"/>
    <col min="4358" max="4358" width="8.75" style="189"/>
    <col min="4359" max="4359" width="0.875" style="189" customWidth="1"/>
    <col min="4360" max="4360" width="15.5" style="189" customWidth="1"/>
    <col min="4361" max="4361" width="0.875" style="189" customWidth="1"/>
    <col min="4362" max="4362" width="15.625" style="189" customWidth="1"/>
    <col min="4363" max="4363" width="0.875" style="189" customWidth="1"/>
    <col min="4364" max="4364" width="15.625" style="189" customWidth="1"/>
    <col min="4365" max="4365" width="0.875" style="189" customWidth="1"/>
    <col min="4366" max="4366" width="3.625" style="189" customWidth="1"/>
    <col min="4367" max="4367" width="56.75" style="189" customWidth="1"/>
    <col min="4368" max="4368" width="0.875" style="189" customWidth="1"/>
    <col min="4369" max="4369" width="13.875" style="189" customWidth="1"/>
    <col min="4370" max="4370" width="0.875" style="189" customWidth="1"/>
    <col min="4371" max="4371" width="13.875" style="189" customWidth="1"/>
    <col min="4372" max="4372" width="0.875" style="189" customWidth="1"/>
    <col min="4373" max="4607" width="8.75" style="189"/>
    <col min="4608" max="4608" width="3.625" style="189" customWidth="1"/>
    <col min="4609" max="4609" width="4" style="189" customWidth="1"/>
    <col min="4610" max="4610" width="6.25" style="189" customWidth="1"/>
    <col min="4611" max="4611" width="0.875" style="189" customWidth="1"/>
    <col min="4612" max="4612" width="7" style="189" customWidth="1"/>
    <col min="4613" max="4613" width="0.875" style="189" customWidth="1"/>
    <col min="4614" max="4614" width="8.75" style="189"/>
    <col min="4615" max="4615" width="0.875" style="189" customWidth="1"/>
    <col min="4616" max="4616" width="15.5" style="189" customWidth="1"/>
    <col min="4617" max="4617" width="0.875" style="189" customWidth="1"/>
    <col min="4618" max="4618" width="15.625" style="189" customWidth="1"/>
    <col min="4619" max="4619" width="0.875" style="189" customWidth="1"/>
    <col min="4620" max="4620" width="15.625" style="189" customWidth="1"/>
    <col min="4621" max="4621" width="0.875" style="189" customWidth="1"/>
    <col min="4622" max="4622" width="3.625" style="189" customWidth="1"/>
    <col min="4623" max="4623" width="56.75" style="189" customWidth="1"/>
    <col min="4624" max="4624" width="0.875" style="189" customWidth="1"/>
    <col min="4625" max="4625" width="13.875" style="189" customWidth="1"/>
    <col min="4626" max="4626" width="0.875" style="189" customWidth="1"/>
    <col min="4627" max="4627" width="13.875" style="189" customWidth="1"/>
    <col min="4628" max="4628" width="0.875" style="189" customWidth="1"/>
    <col min="4629" max="4863" width="8.75" style="189"/>
    <col min="4864" max="4864" width="3.625" style="189" customWidth="1"/>
    <col min="4865" max="4865" width="4" style="189" customWidth="1"/>
    <col min="4866" max="4866" width="6.25" style="189" customWidth="1"/>
    <col min="4867" max="4867" width="0.875" style="189" customWidth="1"/>
    <col min="4868" max="4868" width="7" style="189" customWidth="1"/>
    <col min="4869" max="4869" width="0.875" style="189" customWidth="1"/>
    <col min="4870" max="4870" width="8.75" style="189"/>
    <col min="4871" max="4871" width="0.875" style="189" customWidth="1"/>
    <col min="4872" max="4872" width="15.5" style="189" customWidth="1"/>
    <col min="4873" max="4873" width="0.875" style="189" customWidth="1"/>
    <col min="4874" max="4874" width="15.625" style="189" customWidth="1"/>
    <col min="4875" max="4875" width="0.875" style="189" customWidth="1"/>
    <col min="4876" max="4876" width="15.625" style="189" customWidth="1"/>
    <col min="4877" max="4877" width="0.875" style="189" customWidth="1"/>
    <col min="4878" max="4878" width="3.625" style="189" customWidth="1"/>
    <col min="4879" max="4879" width="56.75" style="189" customWidth="1"/>
    <col min="4880" max="4880" width="0.875" style="189" customWidth="1"/>
    <col min="4881" max="4881" width="13.875" style="189" customWidth="1"/>
    <col min="4882" max="4882" width="0.875" style="189" customWidth="1"/>
    <col min="4883" max="4883" width="13.875" style="189" customWidth="1"/>
    <col min="4884" max="4884" width="0.875" style="189" customWidth="1"/>
    <col min="4885" max="5119" width="8.75" style="189"/>
    <col min="5120" max="5120" width="3.625" style="189" customWidth="1"/>
    <col min="5121" max="5121" width="4" style="189" customWidth="1"/>
    <col min="5122" max="5122" width="6.25" style="189" customWidth="1"/>
    <col min="5123" max="5123" width="0.875" style="189" customWidth="1"/>
    <col min="5124" max="5124" width="7" style="189" customWidth="1"/>
    <col min="5125" max="5125" width="0.875" style="189" customWidth="1"/>
    <col min="5126" max="5126" width="8.75" style="189"/>
    <col min="5127" max="5127" width="0.875" style="189" customWidth="1"/>
    <col min="5128" max="5128" width="15.5" style="189" customWidth="1"/>
    <col min="5129" max="5129" width="0.875" style="189" customWidth="1"/>
    <col min="5130" max="5130" width="15.625" style="189" customWidth="1"/>
    <col min="5131" max="5131" width="0.875" style="189" customWidth="1"/>
    <col min="5132" max="5132" width="15.625" style="189" customWidth="1"/>
    <col min="5133" max="5133" width="0.875" style="189" customWidth="1"/>
    <col min="5134" max="5134" width="3.625" style="189" customWidth="1"/>
    <col min="5135" max="5135" width="56.75" style="189" customWidth="1"/>
    <col min="5136" max="5136" width="0.875" style="189" customWidth="1"/>
    <col min="5137" max="5137" width="13.875" style="189" customWidth="1"/>
    <col min="5138" max="5138" width="0.875" style="189" customWidth="1"/>
    <col min="5139" max="5139" width="13.875" style="189" customWidth="1"/>
    <col min="5140" max="5140" width="0.875" style="189" customWidth="1"/>
    <col min="5141" max="5375" width="8.75" style="189"/>
    <col min="5376" max="5376" width="3.625" style="189" customWidth="1"/>
    <col min="5377" max="5377" width="4" style="189" customWidth="1"/>
    <col min="5378" max="5378" width="6.25" style="189" customWidth="1"/>
    <col min="5379" max="5379" width="0.875" style="189" customWidth="1"/>
    <col min="5380" max="5380" width="7" style="189" customWidth="1"/>
    <col min="5381" max="5381" width="0.875" style="189" customWidth="1"/>
    <col min="5382" max="5382" width="8.75" style="189"/>
    <col min="5383" max="5383" width="0.875" style="189" customWidth="1"/>
    <col min="5384" max="5384" width="15.5" style="189" customWidth="1"/>
    <col min="5385" max="5385" width="0.875" style="189" customWidth="1"/>
    <col min="5386" max="5386" width="15.625" style="189" customWidth="1"/>
    <col min="5387" max="5387" width="0.875" style="189" customWidth="1"/>
    <col min="5388" max="5388" width="15.625" style="189" customWidth="1"/>
    <col min="5389" max="5389" width="0.875" style="189" customWidth="1"/>
    <col min="5390" max="5390" width="3.625" style="189" customWidth="1"/>
    <col min="5391" max="5391" width="56.75" style="189" customWidth="1"/>
    <col min="5392" max="5392" width="0.875" style="189" customWidth="1"/>
    <col min="5393" max="5393" width="13.875" style="189" customWidth="1"/>
    <col min="5394" max="5394" width="0.875" style="189" customWidth="1"/>
    <col min="5395" max="5395" width="13.875" style="189" customWidth="1"/>
    <col min="5396" max="5396" width="0.875" style="189" customWidth="1"/>
    <col min="5397" max="5631" width="8.75" style="189"/>
    <col min="5632" max="5632" width="3.625" style="189" customWidth="1"/>
    <col min="5633" max="5633" width="4" style="189" customWidth="1"/>
    <col min="5634" max="5634" width="6.25" style="189" customWidth="1"/>
    <col min="5635" max="5635" width="0.875" style="189" customWidth="1"/>
    <col min="5636" max="5636" width="7" style="189" customWidth="1"/>
    <col min="5637" max="5637" width="0.875" style="189" customWidth="1"/>
    <col min="5638" max="5638" width="8.75" style="189"/>
    <col min="5639" max="5639" width="0.875" style="189" customWidth="1"/>
    <col min="5640" max="5640" width="15.5" style="189" customWidth="1"/>
    <col min="5641" max="5641" width="0.875" style="189" customWidth="1"/>
    <col min="5642" max="5642" width="15.625" style="189" customWidth="1"/>
    <col min="5643" max="5643" width="0.875" style="189" customWidth="1"/>
    <col min="5644" max="5644" width="15.625" style="189" customWidth="1"/>
    <col min="5645" max="5645" width="0.875" style="189" customWidth="1"/>
    <col min="5646" max="5646" width="3.625" style="189" customWidth="1"/>
    <col min="5647" max="5647" width="56.75" style="189" customWidth="1"/>
    <col min="5648" max="5648" width="0.875" style="189" customWidth="1"/>
    <col min="5649" max="5649" width="13.875" style="189" customWidth="1"/>
    <col min="5650" max="5650" width="0.875" style="189" customWidth="1"/>
    <col min="5651" max="5651" width="13.875" style="189" customWidth="1"/>
    <col min="5652" max="5652" width="0.875" style="189" customWidth="1"/>
    <col min="5653" max="5887" width="8.75" style="189"/>
    <col min="5888" max="5888" width="3.625" style="189" customWidth="1"/>
    <col min="5889" max="5889" width="4" style="189" customWidth="1"/>
    <col min="5890" max="5890" width="6.25" style="189" customWidth="1"/>
    <col min="5891" max="5891" width="0.875" style="189" customWidth="1"/>
    <col min="5892" max="5892" width="7" style="189" customWidth="1"/>
    <col min="5893" max="5893" width="0.875" style="189" customWidth="1"/>
    <col min="5894" max="5894" width="8.75" style="189"/>
    <col min="5895" max="5895" width="0.875" style="189" customWidth="1"/>
    <col min="5896" max="5896" width="15.5" style="189" customWidth="1"/>
    <col min="5897" max="5897" width="0.875" style="189" customWidth="1"/>
    <col min="5898" max="5898" width="15.625" style="189" customWidth="1"/>
    <col min="5899" max="5899" width="0.875" style="189" customWidth="1"/>
    <col min="5900" max="5900" width="15.625" style="189" customWidth="1"/>
    <col min="5901" max="5901" width="0.875" style="189" customWidth="1"/>
    <col min="5902" max="5902" width="3.625" style="189" customWidth="1"/>
    <col min="5903" max="5903" width="56.75" style="189" customWidth="1"/>
    <col min="5904" max="5904" width="0.875" style="189" customWidth="1"/>
    <col min="5905" max="5905" width="13.875" style="189" customWidth="1"/>
    <col min="5906" max="5906" width="0.875" style="189" customWidth="1"/>
    <col min="5907" max="5907" width="13.875" style="189" customWidth="1"/>
    <col min="5908" max="5908" width="0.875" style="189" customWidth="1"/>
    <col min="5909" max="6143" width="8.75" style="189"/>
    <col min="6144" max="6144" width="3.625" style="189" customWidth="1"/>
    <col min="6145" max="6145" width="4" style="189" customWidth="1"/>
    <col min="6146" max="6146" width="6.25" style="189" customWidth="1"/>
    <col min="6147" max="6147" width="0.875" style="189" customWidth="1"/>
    <col min="6148" max="6148" width="7" style="189" customWidth="1"/>
    <col min="6149" max="6149" width="0.875" style="189" customWidth="1"/>
    <col min="6150" max="6150" width="8.75" style="189"/>
    <col min="6151" max="6151" width="0.875" style="189" customWidth="1"/>
    <col min="6152" max="6152" width="15.5" style="189" customWidth="1"/>
    <col min="6153" max="6153" width="0.875" style="189" customWidth="1"/>
    <col min="6154" max="6154" width="15.625" style="189" customWidth="1"/>
    <col min="6155" max="6155" width="0.875" style="189" customWidth="1"/>
    <col min="6156" max="6156" width="15.625" style="189" customWidth="1"/>
    <col min="6157" max="6157" width="0.875" style="189" customWidth="1"/>
    <col min="6158" max="6158" width="3.625" style="189" customWidth="1"/>
    <col min="6159" max="6159" width="56.75" style="189" customWidth="1"/>
    <col min="6160" max="6160" width="0.875" style="189" customWidth="1"/>
    <col min="6161" max="6161" width="13.875" style="189" customWidth="1"/>
    <col min="6162" max="6162" width="0.875" style="189" customWidth="1"/>
    <col min="6163" max="6163" width="13.875" style="189" customWidth="1"/>
    <col min="6164" max="6164" width="0.875" style="189" customWidth="1"/>
    <col min="6165" max="6399" width="8.75" style="189"/>
    <col min="6400" max="6400" width="3.625" style="189" customWidth="1"/>
    <col min="6401" max="6401" width="4" style="189" customWidth="1"/>
    <col min="6402" max="6402" width="6.25" style="189" customWidth="1"/>
    <col min="6403" max="6403" width="0.875" style="189" customWidth="1"/>
    <col min="6404" max="6404" width="7" style="189" customWidth="1"/>
    <col min="6405" max="6405" width="0.875" style="189" customWidth="1"/>
    <col min="6406" max="6406" width="8.75" style="189"/>
    <col min="6407" max="6407" width="0.875" style="189" customWidth="1"/>
    <col min="6408" max="6408" width="15.5" style="189" customWidth="1"/>
    <col min="6409" max="6409" width="0.875" style="189" customWidth="1"/>
    <col min="6410" max="6410" width="15.625" style="189" customWidth="1"/>
    <col min="6411" max="6411" width="0.875" style="189" customWidth="1"/>
    <col min="6412" max="6412" width="15.625" style="189" customWidth="1"/>
    <col min="6413" max="6413" width="0.875" style="189" customWidth="1"/>
    <col min="6414" max="6414" width="3.625" style="189" customWidth="1"/>
    <col min="6415" max="6415" width="56.75" style="189" customWidth="1"/>
    <col min="6416" max="6416" width="0.875" style="189" customWidth="1"/>
    <col min="6417" max="6417" width="13.875" style="189" customWidth="1"/>
    <col min="6418" max="6418" width="0.875" style="189" customWidth="1"/>
    <col min="6419" max="6419" width="13.875" style="189" customWidth="1"/>
    <col min="6420" max="6420" width="0.875" style="189" customWidth="1"/>
    <col min="6421" max="6655" width="8.75" style="189"/>
    <col min="6656" max="6656" width="3.625" style="189" customWidth="1"/>
    <col min="6657" max="6657" width="4" style="189" customWidth="1"/>
    <col min="6658" max="6658" width="6.25" style="189" customWidth="1"/>
    <col min="6659" max="6659" width="0.875" style="189" customWidth="1"/>
    <col min="6660" max="6660" width="7" style="189" customWidth="1"/>
    <col min="6661" max="6661" width="0.875" style="189" customWidth="1"/>
    <col min="6662" max="6662" width="8.75" style="189"/>
    <col min="6663" max="6663" width="0.875" style="189" customWidth="1"/>
    <col min="6664" max="6664" width="15.5" style="189" customWidth="1"/>
    <col min="6665" max="6665" width="0.875" style="189" customWidth="1"/>
    <col min="6666" max="6666" width="15.625" style="189" customWidth="1"/>
    <col min="6667" max="6667" width="0.875" style="189" customWidth="1"/>
    <col min="6668" max="6668" width="15.625" style="189" customWidth="1"/>
    <col min="6669" max="6669" width="0.875" style="189" customWidth="1"/>
    <col min="6670" max="6670" width="3.625" style="189" customWidth="1"/>
    <col min="6671" max="6671" width="56.75" style="189" customWidth="1"/>
    <col min="6672" max="6672" width="0.875" style="189" customWidth="1"/>
    <col min="6673" max="6673" width="13.875" style="189" customWidth="1"/>
    <col min="6674" max="6674" width="0.875" style="189" customWidth="1"/>
    <col min="6675" max="6675" width="13.875" style="189" customWidth="1"/>
    <col min="6676" max="6676" width="0.875" style="189" customWidth="1"/>
    <col min="6677" max="6911" width="8.75" style="189"/>
    <col min="6912" max="6912" width="3.625" style="189" customWidth="1"/>
    <col min="6913" max="6913" width="4" style="189" customWidth="1"/>
    <col min="6914" max="6914" width="6.25" style="189" customWidth="1"/>
    <col min="6915" max="6915" width="0.875" style="189" customWidth="1"/>
    <col min="6916" max="6916" width="7" style="189" customWidth="1"/>
    <col min="6917" max="6917" width="0.875" style="189" customWidth="1"/>
    <col min="6918" max="6918" width="8.75" style="189"/>
    <col min="6919" max="6919" width="0.875" style="189" customWidth="1"/>
    <col min="6920" max="6920" width="15.5" style="189" customWidth="1"/>
    <col min="6921" max="6921" width="0.875" style="189" customWidth="1"/>
    <col min="6922" max="6922" width="15.625" style="189" customWidth="1"/>
    <col min="6923" max="6923" width="0.875" style="189" customWidth="1"/>
    <col min="6924" max="6924" width="15.625" style="189" customWidth="1"/>
    <col min="6925" max="6925" width="0.875" style="189" customWidth="1"/>
    <col min="6926" max="6926" width="3.625" style="189" customWidth="1"/>
    <col min="6927" max="6927" width="56.75" style="189" customWidth="1"/>
    <col min="6928" max="6928" width="0.875" style="189" customWidth="1"/>
    <col min="6929" max="6929" width="13.875" style="189" customWidth="1"/>
    <col min="6930" max="6930" width="0.875" style="189" customWidth="1"/>
    <col min="6931" max="6931" width="13.875" style="189" customWidth="1"/>
    <col min="6932" max="6932" width="0.875" style="189" customWidth="1"/>
    <col min="6933" max="7167" width="8.75" style="189"/>
    <col min="7168" max="7168" width="3.625" style="189" customWidth="1"/>
    <col min="7169" max="7169" width="4" style="189" customWidth="1"/>
    <col min="7170" max="7170" width="6.25" style="189" customWidth="1"/>
    <col min="7171" max="7171" width="0.875" style="189" customWidth="1"/>
    <col min="7172" max="7172" width="7" style="189" customWidth="1"/>
    <col min="7173" max="7173" width="0.875" style="189" customWidth="1"/>
    <col min="7174" max="7174" width="8.75" style="189"/>
    <col min="7175" max="7175" width="0.875" style="189" customWidth="1"/>
    <col min="7176" max="7176" width="15.5" style="189" customWidth="1"/>
    <col min="7177" max="7177" width="0.875" style="189" customWidth="1"/>
    <col min="7178" max="7178" width="15.625" style="189" customWidth="1"/>
    <col min="7179" max="7179" width="0.875" style="189" customWidth="1"/>
    <col min="7180" max="7180" width="15.625" style="189" customWidth="1"/>
    <col min="7181" max="7181" width="0.875" style="189" customWidth="1"/>
    <col min="7182" max="7182" width="3.625" style="189" customWidth="1"/>
    <col min="7183" max="7183" width="56.75" style="189" customWidth="1"/>
    <col min="7184" max="7184" width="0.875" style="189" customWidth="1"/>
    <col min="7185" max="7185" width="13.875" style="189" customWidth="1"/>
    <col min="7186" max="7186" width="0.875" style="189" customWidth="1"/>
    <col min="7187" max="7187" width="13.875" style="189" customWidth="1"/>
    <col min="7188" max="7188" width="0.875" style="189" customWidth="1"/>
    <col min="7189" max="7423" width="8.75" style="189"/>
    <col min="7424" max="7424" width="3.625" style="189" customWidth="1"/>
    <col min="7425" max="7425" width="4" style="189" customWidth="1"/>
    <col min="7426" max="7426" width="6.25" style="189" customWidth="1"/>
    <col min="7427" max="7427" width="0.875" style="189" customWidth="1"/>
    <col min="7428" max="7428" width="7" style="189" customWidth="1"/>
    <col min="7429" max="7429" width="0.875" style="189" customWidth="1"/>
    <col min="7430" max="7430" width="8.75" style="189"/>
    <col min="7431" max="7431" width="0.875" style="189" customWidth="1"/>
    <col min="7432" max="7432" width="15.5" style="189" customWidth="1"/>
    <col min="7433" max="7433" width="0.875" style="189" customWidth="1"/>
    <col min="7434" max="7434" width="15.625" style="189" customWidth="1"/>
    <col min="7435" max="7435" width="0.875" style="189" customWidth="1"/>
    <col min="7436" max="7436" width="15.625" style="189" customWidth="1"/>
    <col min="7437" max="7437" width="0.875" style="189" customWidth="1"/>
    <col min="7438" max="7438" width="3.625" style="189" customWidth="1"/>
    <col min="7439" max="7439" width="56.75" style="189" customWidth="1"/>
    <col min="7440" max="7440" width="0.875" style="189" customWidth="1"/>
    <col min="7441" max="7441" width="13.875" style="189" customWidth="1"/>
    <col min="7442" max="7442" width="0.875" style="189" customWidth="1"/>
    <col min="7443" max="7443" width="13.875" style="189" customWidth="1"/>
    <col min="7444" max="7444" width="0.875" style="189" customWidth="1"/>
    <col min="7445" max="7679" width="8.75" style="189"/>
    <col min="7680" max="7680" width="3.625" style="189" customWidth="1"/>
    <col min="7681" max="7681" width="4" style="189" customWidth="1"/>
    <col min="7682" max="7682" width="6.25" style="189" customWidth="1"/>
    <col min="7683" max="7683" width="0.875" style="189" customWidth="1"/>
    <col min="7684" max="7684" width="7" style="189" customWidth="1"/>
    <col min="7685" max="7685" width="0.875" style="189" customWidth="1"/>
    <col min="7686" max="7686" width="8.75" style="189"/>
    <col min="7687" max="7687" width="0.875" style="189" customWidth="1"/>
    <col min="7688" max="7688" width="15.5" style="189" customWidth="1"/>
    <col min="7689" max="7689" width="0.875" style="189" customWidth="1"/>
    <col min="7690" max="7690" width="15.625" style="189" customWidth="1"/>
    <col min="7691" max="7691" width="0.875" style="189" customWidth="1"/>
    <col min="7692" max="7692" width="15.625" style="189" customWidth="1"/>
    <col min="7693" max="7693" width="0.875" style="189" customWidth="1"/>
    <col min="7694" max="7694" width="3.625" style="189" customWidth="1"/>
    <col min="7695" max="7695" width="56.75" style="189" customWidth="1"/>
    <col min="7696" max="7696" width="0.875" style="189" customWidth="1"/>
    <col min="7697" max="7697" width="13.875" style="189" customWidth="1"/>
    <col min="7698" max="7698" width="0.875" style="189" customWidth="1"/>
    <col min="7699" max="7699" width="13.875" style="189" customWidth="1"/>
    <col min="7700" max="7700" width="0.875" style="189" customWidth="1"/>
    <col min="7701" max="7935" width="8.75" style="189"/>
    <col min="7936" max="7936" width="3.625" style="189" customWidth="1"/>
    <col min="7937" max="7937" width="4" style="189" customWidth="1"/>
    <col min="7938" max="7938" width="6.25" style="189" customWidth="1"/>
    <col min="7939" max="7939" width="0.875" style="189" customWidth="1"/>
    <col min="7940" max="7940" width="7" style="189" customWidth="1"/>
    <col min="7941" max="7941" width="0.875" style="189" customWidth="1"/>
    <col min="7942" max="7942" width="8.75" style="189"/>
    <col min="7943" max="7943" width="0.875" style="189" customWidth="1"/>
    <col min="7944" max="7944" width="15.5" style="189" customWidth="1"/>
    <col min="7945" max="7945" width="0.875" style="189" customWidth="1"/>
    <col min="7946" max="7946" width="15.625" style="189" customWidth="1"/>
    <col min="7947" max="7947" width="0.875" style="189" customWidth="1"/>
    <col min="7948" max="7948" width="15.625" style="189" customWidth="1"/>
    <col min="7949" max="7949" width="0.875" style="189" customWidth="1"/>
    <col min="7950" max="7950" width="3.625" style="189" customWidth="1"/>
    <col min="7951" max="7951" width="56.75" style="189" customWidth="1"/>
    <col min="7952" max="7952" width="0.875" style="189" customWidth="1"/>
    <col min="7953" max="7953" width="13.875" style="189" customWidth="1"/>
    <col min="7954" max="7954" width="0.875" style="189" customWidth="1"/>
    <col min="7955" max="7955" width="13.875" style="189" customWidth="1"/>
    <col min="7956" max="7956" width="0.875" style="189" customWidth="1"/>
    <col min="7957" max="8191" width="8.75" style="189"/>
    <col min="8192" max="8192" width="3.625" style="189" customWidth="1"/>
    <col min="8193" max="8193" width="4" style="189" customWidth="1"/>
    <col min="8194" max="8194" width="6.25" style="189" customWidth="1"/>
    <col min="8195" max="8195" width="0.875" style="189" customWidth="1"/>
    <col min="8196" max="8196" width="7" style="189" customWidth="1"/>
    <col min="8197" max="8197" width="0.875" style="189" customWidth="1"/>
    <col min="8198" max="8198" width="8.75" style="189"/>
    <col min="8199" max="8199" width="0.875" style="189" customWidth="1"/>
    <col min="8200" max="8200" width="15.5" style="189" customWidth="1"/>
    <col min="8201" max="8201" width="0.875" style="189" customWidth="1"/>
    <col min="8202" max="8202" width="15.625" style="189" customWidth="1"/>
    <col min="8203" max="8203" width="0.875" style="189" customWidth="1"/>
    <col min="8204" max="8204" width="15.625" style="189" customWidth="1"/>
    <col min="8205" max="8205" width="0.875" style="189" customWidth="1"/>
    <col min="8206" max="8206" width="3.625" style="189" customWidth="1"/>
    <col min="8207" max="8207" width="56.75" style="189" customWidth="1"/>
    <col min="8208" max="8208" width="0.875" style="189" customWidth="1"/>
    <col min="8209" max="8209" width="13.875" style="189" customWidth="1"/>
    <col min="8210" max="8210" width="0.875" style="189" customWidth="1"/>
    <col min="8211" max="8211" width="13.875" style="189" customWidth="1"/>
    <col min="8212" max="8212" width="0.875" style="189" customWidth="1"/>
    <col min="8213" max="8447" width="8.75" style="189"/>
    <col min="8448" max="8448" width="3.625" style="189" customWidth="1"/>
    <col min="8449" max="8449" width="4" style="189" customWidth="1"/>
    <col min="8450" max="8450" width="6.25" style="189" customWidth="1"/>
    <col min="8451" max="8451" width="0.875" style="189" customWidth="1"/>
    <col min="8452" max="8452" width="7" style="189" customWidth="1"/>
    <col min="8453" max="8453" width="0.875" style="189" customWidth="1"/>
    <col min="8454" max="8454" width="8.75" style="189"/>
    <col min="8455" max="8455" width="0.875" style="189" customWidth="1"/>
    <col min="8456" max="8456" width="15.5" style="189" customWidth="1"/>
    <col min="8457" max="8457" width="0.875" style="189" customWidth="1"/>
    <col min="8458" max="8458" width="15.625" style="189" customWidth="1"/>
    <col min="8459" max="8459" width="0.875" style="189" customWidth="1"/>
    <col min="8460" max="8460" width="15.625" style="189" customWidth="1"/>
    <col min="8461" max="8461" width="0.875" style="189" customWidth="1"/>
    <col min="8462" max="8462" width="3.625" style="189" customWidth="1"/>
    <col min="8463" max="8463" width="56.75" style="189" customWidth="1"/>
    <col min="8464" max="8464" width="0.875" style="189" customWidth="1"/>
    <col min="8465" max="8465" width="13.875" style="189" customWidth="1"/>
    <col min="8466" max="8466" width="0.875" style="189" customWidth="1"/>
    <col min="8467" max="8467" width="13.875" style="189" customWidth="1"/>
    <col min="8468" max="8468" width="0.875" style="189" customWidth="1"/>
    <col min="8469" max="8703" width="8.75" style="189"/>
    <col min="8704" max="8704" width="3.625" style="189" customWidth="1"/>
    <col min="8705" max="8705" width="4" style="189" customWidth="1"/>
    <col min="8706" max="8706" width="6.25" style="189" customWidth="1"/>
    <col min="8707" max="8707" width="0.875" style="189" customWidth="1"/>
    <col min="8708" max="8708" width="7" style="189" customWidth="1"/>
    <col min="8709" max="8709" width="0.875" style="189" customWidth="1"/>
    <col min="8710" max="8710" width="8.75" style="189"/>
    <col min="8711" max="8711" width="0.875" style="189" customWidth="1"/>
    <col min="8712" max="8712" width="15.5" style="189" customWidth="1"/>
    <col min="8713" max="8713" width="0.875" style="189" customWidth="1"/>
    <col min="8714" max="8714" width="15.625" style="189" customWidth="1"/>
    <col min="8715" max="8715" width="0.875" style="189" customWidth="1"/>
    <col min="8716" max="8716" width="15.625" style="189" customWidth="1"/>
    <col min="8717" max="8717" width="0.875" style="189" customWidth="1"/>
    <col min="8718" max="8718" width="3.625" style="189" customWidth="1"/>
    <col min="8719" max="8719" width="56.75" style="189" customWidth="1"/>
    <col min="8720" max="8720" width="0.875" style="189" customWidth="1"/>
    <col min="8721" max="8721" width="13.875" style="189" customWidth="1"/>
    <col min="8722" max="8722" width="0.875" style="189" customWidth="1"/>
    <col min="8723" max="8723" width="13.875" style="189" customWidth="1"/>
    <col min="8724" max="8724" width="0.875" style="189" customWidth="1"/>
    <col min="8725" max="8959" width="8.75" style="189"/>
    <col min="8960" max="8960" width="3.625" style="189" customWidth="1"/>
    <col min="8961" max="8961" width="4" style="189" customWidth="1"/>
    <col min="8962" max="8962" width="6.25" style="189" customWidth="1"/>
    <col min="8963" max="8963" width="0.875" style="189" customWidth="1"/>
    <col min="8964" max="8964" width="7" style="189" customWidth="1"/>
    <col min="8965" max="8965" width="0.875" style="189" customWidth="1"/>
    <col min="8966" max="8966" width="8.75" style="189"/>
    <col min="8967" max="8967" width="0.875" style="189" customWidth="1"/>
    <col min="8968" max="8968" width="15.5" style="189" customWidth="1"/>
    <col min="8969" max="8969" width="0.875" style="189" customWidth="1"/>
    <col min="8970" max="8970" width="15.625" style="189" customWidth="1"/>
    <col min="8971" max="8971" width="0.875" style="189" customWidth="1"/>
    <col min="8972" max="8972" width="15.625" style="189" customWidth="1"/>
    <col min="8973" max="8973" width="0.875" style="189" customWidth="1"/>
    <col min="8974" max="8974" width="3.625" style="189" customWidth="1"/>
    <col min="8975" max="8975" width="56.75" style="189" customWidth="1"/>
    <col min="8976" max="8976" width="0.875" style="189" customWidth="1"/>
    <col min="8977" max="8977" width="13.875" style="189" customWidth="1"/>
    <col min="8978" max="8978" width="0.875" style="189" customWidth="1"/>
    <col min="8979" max="8979" width="13.875" style="189" customWidth="1"/>
    <col min="8980" max="8980" width="0.875" style="189" customWidth="1"/>
    <col min="8981" max="9215" width="8.75" style="189"/>
    <col min="9216" max="9216" width="3.625" style="189" customWidth="1"/>
    <col min="9217" max="9217" width="4" style="189" customWidth="1"/>
    <col min="9218" max="9218" width="6.25" style="189" customWidth="1"/>
    <col min="9219" max="9219" width="0.875" style="189" customWidth="1"/>
    <col min="9220" max="9220" width="7" style="189" customWidth="1"/>
    <col min="9221" max="9221" width="0.875" style="189" customWidth="1"/>
    <col min="9222" max="9222" width="8.75" style="189"/>
    <col min="9223" max="9223" width="0.875" style="189" customWidth="1"/>
    <col min="9224" max="9224" width="15.5" style="189" customWidth="1"/>
    <col min="9225" max="9225" width="0.875" style="189" customWidth="1"/>
    <col min="9226" max="9226" width="15.625" style="189" customWidth="1"/>
    <col min="9227" max="9227" width="0.875" style="189" customWidth="1"/>
    <col min="9228" max="9228" width="15.625" style="189" customWidth="1"/>
    <col min="9229" max="9229" width="0.875" style="189" customWidth="1"/>
    <col min="9230" max="9230" width="3.625" style="189" customWidth="1"/>
    <col min="9231" max="9231" width="56.75" style="189" customWidth="1"/>
    <col min="9232" max="9232" width="0.875" style="189" customWidth="1"/>
    <col min="9233" max="9233" width="13.875" style="189" customWidth="1"/>
    <col min="9234" max="9234" width="0.875" style="189" customWidth="1"/>
    <col min="9235" max="9235" width="13.875" style="189" customWidth="1"/>
    <col min="9236" max="9236" width="0.875" style="189" customWidth="1"/>
    <col min="9237" max="9471" width="8.75" style="189"/>
    <col min="9472" max="9472" width="3.625" style="189" customWidth="1"/>
    <col min="9473" max="9473" width="4" style="189" customWidth="1"/>
    <col min="9474" max="9474" width="6.25" style="189" customWidth="1"/>
    <col min="9475" max="9475" width="0.875" style="189" customWidth="1"/>
    <col min="9476" max="9476" width="7" style="189" customWidth="1"/>
    <col min="9477" max="9477" width="0.875" style="189" customWidth="1"/>
    <col min="9478" max="9478" width="8.75" style="189"/>
    <col min="9479" max="9479" width="0.875" style="189" customWidth="1"/>
    <col min="9480" max="9480" width="15.5" style="189" customWidth="1"/>
    <col min="9481" max="9481" width="0.875" style="189" customWidth="1"/>
    <col min="9482" max="9482" width="15.625" style="189" customWidth="1"/>
    <col min="9483" max="9483" width="0.875" style="189" customWidth="1"/>
    <col min="9484" max="9484" width="15.625" style="189" customWidth="1"/>
    <col min="9485" max="9485" width="0.875" style="189" customWidth="1"/>
    <col min="9486" max="9486" width="3.625" style="189" customWidth="1"/>
    <col min="9487" max="9487" width="56.75" style="189" customWidth="1"/>
    <col min="9488" max="9488" width="0.875" style="189" customWidth="1"/>
    <col min="9489" max="9489" width="13.875" style="189" customWidth="1"/>
    <col min="9490" max="9490" width="0.875" style="189" customWidth="1"/>
    <col min="9491" max="9491" width="13.875" style="189" customWidth="1"/>
    <col min="9492" max="9492" width="0.875" style="189" customWidth="1"/>
    <col min="9493" max="9727" width="8.75" style="189"/>
    <col min="9728" max="9728" width="3.625" style="189" customWidth="1"/>
    <col min="9729" max="9729" width="4" style="189" customWidth="1"/>
    <col min="9730" max="9730" width="6.25" style="189" customWidth="1"/>
    <col min="9731" max="9731" width="0.875" style="189" customWidth="1"/>
    <col min="9732" max="9732" width="7" style="189" customWidth="1"/>
    <col min="9733" max="9733" width="0.875" style="189" customWidth="1"/>
    <col min="9734" max="9734" width="8.75" style="189"/>
    <col min="9735" max="9735" width="0.875" style="189" customWidth="1"/>
    <col min="9736" max="9736" width="15.5" style="189" customWidth="1"/>
    <col min="9737" max="9737" width="0.875" style="189" customWidth="1"/>
    <col min="9738" max="9738" width="15.625" style="189" customWidth="1"/>
    <col min="9739" max="9739" width="0.875" style="189" customWidth="1"/>
    <col min="9740" max="9740" width="15.625" style="189" customWidth="1"/>
    <col min="9741" max="9741" width="0.875" style="189" customWidth="1"/>
    <col min="9742" max="9742" width="3.625" style="189" customWidth="1"/>
    <col min="9743" max="9743" width="56.75" style="189" customWidth="1"/>
    <col min="9744" max="9744" width="0.875" style="189" customWidth="1"/>
    <col min="9745" max="9745" width="13.875" style="189" customWidth="1"/>
    <col min="9746" max="9746" width="0.875" style="189" customWidth="1"/>
    <col min="9747" max="9747" width="13.875" style="189" customWidth="1"/>
    <col min="9748" max="9748" width="0.875" style="189" customWidth="1"/>
    <col min="9749" max="9983" width="8.75" style="189"/>
    <col min="9984" max="9984" width="3.625" style="189" customWidth="1"/>
    <col min="9985" max="9985" width="4" style="189" customWidth="1"/>
    <col min="9986" max="9986" width="6.25" style="189" customWidth="1"/>
    <col min="9987" max="9987" width="0.875" style="189" customWidth="1"/>
    <col min="9988" max="9988" width="7" style="189" customWidth="1"/>
    <col min="9989" max="9989" width="0.875" style="189" customWidth="1"/>
    <col min="9990" max="9990" width="8.75" style="189"/>
    <col min="9991" max="9991" width="0.875" style="189" customWidth="1"/>
    <col min="9992" max="9992" width="15.5" style="189" customWidth="1"/>
    <col min="9993" max="9993" width="0.875" style="189" customWidth="1"/>
    <col min="9994" max="9994" width="15.625" style="189" customWidth="1"/>
    <col min="9995" max="9995" width="0.875" style="189" customWidth="1"/>
    <col min="9996" max="9996" width="15.625" style="189" customWidth="1"/>
    <col min="9997" max="9997" width="0.875" style="189" customWidth="1"/>
    <col min="9998" max="9998" width="3.625" style="189" customWidth="1"/>
    <col min="9999" max="9999" width="56.75" style="189" customWidth="1"/>
    <col min="10000" max="10000" width="0.875" style="189" customWidth="1"/>
    <col min="10001" max="10001" width="13.875" style="189" customWidth="1"/>
    <col min="10002" max="10002" width="0.875" style="189" customWidth="1"/>
    <col min="10003" max="10003" width="13.875" style="189" customWidth="1"/>
    <col min="10004" max="10004" width="0.875" style="189" customWidth="1"/>
    <col min="10005" max="10239" width="8.75" style="189"/>
    <col min="10240" max="10240" width="3.625" style="189" customWidth="1"/>
    <col min="10241" max="10241" width="4" style="189" customWidth="1"/>
    <col min="10242" max="10242" width="6.25" style="189" customWidth="1"/>
    <col min="10243" max="10243" width="0.875" style="189" customWidth="1"/>
    <col min="10244" max="10244" width="7" style="189" customWidth="1"/>
    <col min="10245" max="10245" width="0.875" style="189" customWidth="1"/>
    <col min="10246" max="10246" width="8.75" style="189"/>
    <col min="10247" max="10247" width="0.875" style="189" customWidth="1"/>
    <col min="10248" max="10248" width="15.5" style="189" customWidth="1"/>
    <col min="10249" max="10249" width="0.875" style="189" customWidth="1"/>
    <col min="10250" max="10250" width="15.625" style="189" customWidth="1"/>
    <col min="10251" max="10251" width="0.875" style="189" customWidth="1"/>
    <col min="10252" max="10252" width="15.625" style="189" customWidth="1"/>
    <col min="10253" max="10253" width="0.875" style="189" customWidth="1"/>
    <col min="10254" max="10254" width="3.625" style="189" customWidth="1"/>
    <col min="10255" max="10255" width="56.75" style="189" customWidth="1"/>
    <col min="10256" max="10256" width="0.875" style="189" customWidth="1"/>
    <col min="10257" max="10257" width="13.875" style="189" customWidth="1"/>
    <col min="10258" max="10258" width="0.875" style="189" customWidth="1"/>
    <col min="10259" max="10259" width="13.875" style="189" customWidth="1"/>
    <col min="10260" max="10260" width="0.875" style="189" customWidth="1"/>
    <col min="10261" max="10495" width="8.75" style="189"/>
    <col min="10496" max="10496" width="3.625" style="189" customWidth="1"/>
    <col min="10497" max="10497" width="4" style="189" customWidth="1"/>
    <col min="10498" max="10498" width="6.25" style="189" customWidth="1"/>
    <col min="10499" max="10499" width="0.875" style="189" customWidth="1"/>
    <col min="10500" max="10500" width="7" style="189" customWidth="1"/>
    <col min="10501" max="10501" width="0.875" style="189" customWidth="1"/>
    <col min="10502" max="10502" width="8.75" style="189"/>
    <col min="10503" max="10503" width="0.875" style="189" customWidth="1"/>
    <col min="10504" max="10504" width="15.5" style="189" customWidth="1"/>
    <col min="10505" max="10505" width="0.875" style="189" customWidth="1"/>
    <col min="10506" max="10506" width="15.625" style="189" customWidth="1"/>
    <col min="10507" max="10507" width="0.875" style="189" customWidth="1"/>
    <col min="10508" max="10508" width="15.625" style="189" customWidth="1"/>
    <col min="10509" max="10509" width="0.875" style="189" customWidth="1"/>
    <col min="10510" max="10510" width="3.625" style="189" customWidth="1"/>
    <col min="10511" max="10511" width="56.75" style="189" customWidth="1"/>
    <col min="10512" max="10512" width="0.875" style="189" customWidth="1"/>
    <col min="10513" max="10513" width="13.875" style="189" customWidth="1"/>
    <col min="10514" max="10514" width="0.875" style="189" customWidth="1"/>
    <col min="10515" max="10515" width="13.875" style="189" customWidth="1"/>
    <col min="10516" max="10516" width="0.875" style="189" customWidth="1"/>
    <col min="10517" max="10751" width="8.75" style="189"/>
    <col min="10752" max="10752" width="3.625" style="189" customWidth="1"/>
    <col min="10753" max="10753" width="4" style="189" customWidth="1"/>
    <col min="10754" max="10754" width="6.25" style="189" customWidth="1"/>
    <col min="10755" max="10755" width="0.875" style="189" customWidth="1"/>
    <col min="10756" max="10756" width="7" style="189" customWidth="1"/>
    <col min="10757" max="10757" width="0.875" style="189" customWidth="1"/>
    <col min="10758" max="10758" width="8.75" style="189"/>
    <col min="10759" max="10759" width="0.875" style="189" customWidth="1"/>
    <col min="10760" max="10760" width="15.5" style="189" customWidth="1"/>
    <col min="10761" max="10761" width="0.875" style="189" customWidth="1"/>
    <col min="10762" max="10762" width="15.625" style="189" customWidth="1"/>
    <col min="10763" max="10763" width="0.875" style="189" customWidth="1"/>
    <col min="10764" max="10764" width="15.625" style="189" customWidth="1"/>
    <col min="10765" max="10765" width="0.875" style="189" customWidth="1"/>
    <col min="10766" max="10766" width="3.625" style="189" customWidth="1"/>
    <col min="10767" max="10767" width="56.75" style="189" customWidth="1"/>
    <col min="10768" max="10768" width="0.875" style="189" customWidth="1"/>
    <col min="10769" max="10769" width="13.875" style="189" customWidth="1"/>
    <col min="10770" max="10770" width="0.875" style="189" customWidth="1"/>
    <col min="10771" max="10771" width="13.875" style="189" customWidth="1"/>
    <col min="10772" max="10772" width="0.875" style="189" customWidth="1"/>
    <col min="10773" max="11007" width="8.75" style="189"/>
    <col min="11008" max="11008" width="3.625" style="189" customWidth="1"/>
    <col min="11009" max="11009" width="4" style="189" customWidth="1"/>
    <col min="11010" max="11010" width="6.25" style="189" customWidth="1"/>
    <col min="11011" max="11011" width="0.875" style="189" customWidth="1"/>
    <col min="11012" max="11012" width="7" style="189" customWidth="1"/>
    <col min="11013" max="11013" width="0.875" style="189" customWidth="1"/>
    <col min="11014" max="11014" width="8.75" style="189"/>
    <col min="11015" max="11015" width="0.875" style="189" customWidth="1"/>
    <col min="11016" max="11016" width="15.5" style="189" customWidth="1"/>
    <col min="11017" max="11017" width="0.875" style="189" customWidth="1"/>
    <col min="11018" max="11018" width="15.625" style="189" customWidth="1"/>
    <col min="11019" max="11019" width="0.875" style="189" customWidth="1"/>
    <col min="11020" max="11020" width="15.625" style="189" customWidth="1"/>
    <col min="11021" max="11021" width="0.875" style="189" customWidth="1"/>
    <col min="11022" max="11022" width="3.625" style="189" customWidth="1"/>
    <col min="11023" max="11023" width="56.75" style="189" customWidth="1"/>
    <col min="11024" max="11024" width="0.875" style="189" customWidth="1"/>
    <col min="11025" max="11025" width="13.875" style="189" customWidth="1"/>
    <col min="11026" max="11026" width="0.875" style="189" customWidth="1"/>
    <col min="11027" max="11027" width="13.875" style="189" customWidth="1"/>
    <col min="11028" max="11028" width="0.875" style="189" customWidth="1"/>
    <col min="11029" max="11263" width="8.75" style="189"/>
    <col min="11264" max="11264" width="3.625" style="189" customWidth="1"/>
    <col min="11265" max="11265" width="4" style="189" customWidth="1"/>
    <col min="11266" max="11266" width="6.25" style="189" customWidth="1"/>
    <col min="11267" max="11267" width="0.875" style="189" customWidth="1"/>
    <col min="11268" max="11268" width="7" style="189" customWidth="1"/>
    <col min="11269" max="11269" width="0.875" style="189" customWidth="1"/>
    <col min="11270" max="11270" width="8.75" style="189"/>
    <col min="11271" max="11271" width="0.875" style="189" customWidth="1"/>
    <col min="11272" max="11272" width="15.5" style="189" customWidth="1"/>
    <col min="11273" max="11273" width="0.875" style="189" customWidth="1"/>
    <col min="11274" max="11274" width="15.625" style="189" customWidth="1"/>
    <col min="11275" max="11275" width="0.875" style="189" customWidth="1"/>
    <col min="11276" max="11276" width="15.625" style="189" customWidth="1"/>
    <col min="11277" max="11277" width="0.875" style="189" customWidth="1"/>
    <col min="11278" max="11278" width="3.625" style="189" customWidth="1"/>
    <col min="11279" max="11279" width="56.75" style="189" customWidth="1"/>
    <col min="11280" max="11280" width="0.875" style="189" customWidth="1"/>
    <col min="11281" max="11281" width="13.875" style="189" customWidth="1"/>
    <col min="11282" max="11282" width="0.875" style="189" customWidth="1"/>
    <col min="11283" max="11283" width="13.875" style="189" customWidth="1"/>
    <col min="11284" max="11284" width="0.875" style="189" customWidth="1"/>
    <col min="11285" max="11519" width="8.75" style="189"/>
    <col min="11520" max="11520" width="3.625" style="189" customWidth="1"/>
    <col min="11521" max="11521" width="4" style="189" customWidth="1"/>
    <col min="11522" max="11522" width="6.25" style="189" customWidth="1"/>
    <col min="11523" max="11523" width="0.875" style="189" customWidth="1"/>
    <col min="11524" max="11524" width="7" style="189" customWidth="1"/>
    <col min="11525" max="11525" width="0.875" style="189" customWidth="1"/>
    <col min="11526" max="11526" width="8.75" style="189"/>
    <col min="11527" max="11527" width="0.875" style="189" customWidth="1"/>
    <col min="11528" max="11528" width="15.5" style="189" customWidth="1"/>
    <col min="11529" max="11529" width="0.875" style="189" customWidth="1"/>
    <col min="11530" max="11530" width="15.625" style="189" customWidth="1"/>
    <col min="11531" max="11531" width="0.875" style="189" customWidth="1"/>
    <col min="11532" max="11532" width="15.625" style="189" customWidth="1"/>
    <col min="11533" max="11533" width="0.875" style="189" customWidth="1"/>
    <col min="11534" max="11534" width="3.625" style="189" customWidth="1"/>
    <col min="11535" max="11535" width="56.75" style="189" customWidth="1"/>
    <col min="11536" max="11536" width="0.875" style="189" customWidth="1"/>
    <col min="11537" max="11537" width="13.875" style="189" customWidth="1"/>
    <col min="11538" max="11538" width="0.875" style="189" customWidth="1"/>
    <col min="11539" max="11539" width="13.875" style="189" customWidth="1"/>
    <col min="11540" max="11540" width="0.875" style="189" customWidth="1"/>
    <col min="11541" max="11775" width="8.75" style="189"/>
    <col min="11776" max="11776" width="3.625" style="189" customWidth="1"/>
    <col min="11777" max="11777" width="4" style="189" customWidth="1"/>
    <col min="11778" max="11778" width="6.25" style="189" customWidth="1"/>
    <col min="11779" max="11779" width="0.875" style="189" customWidth="1"/>
    <col min="11780" max="11780" width="7" style="189" customWidth="1"/>
    <col min="11781" max="11781" width="0.875" style="189" customWidth="1"/>
    <col min="11782" max="11782" width="8.75" style="189"/>
    <col min="11783" max="11783" width="0.875" style="189" customWidth="1"/>
    <col min="11784" max="11784" width="15.5" style="189" customWidth="1"/>
    <col min="11785" max="11785" width="0.875" style="189" customWidth="1"/>
    <col min="11786" max="11786" width="15.625" style="189" customWidth="1"/>
    <col min="11787" max="11787" width="0.875" style="189" customWidth="1"/>
    <col min="11788" max="11788" width="15.625" style="189" customWidth="1"/>
    <col min="11789" max="11789" width="0.875" style="189" customWidth="1"/>
    <col min="11790" max="11790" width="3.625" style="189" customWidth="1"/>
    <col min="11791" max="11791" width="56.75" style="189" customWidth="1"/>
    <col min="11792" max="11792" width="0.875" style="189" customWidth="1"/>
    <col min="11793" max="11793" width="13.875" style="189" customWidth="1"/>
    <col min="11794" max="11794" width="0.875" style="189" customWidth="1"/>
    <col min="11795" max="11795" width="13.875" style="189" customWidth="1"/>
    <col min="11796" max="11796" width="0.875" style="189" customWidth="1"/>
    <col min="11797" max="12031" width="8.75" style="189"/>
    <col min="12032" max="12032" width="3.625" style="189" customWidth="1"/>
    <col min="12033" max="12033" width="4" style="189" customWidth="1"/>
    <col min="12034" max="12034" width="6.25" style="189" customWidth="1"/>
    <col min="12035" max="12035" width="0.875" style="189" customWidth="1"/>
    <col min="12036" max="12036" width="7" style="189" customWidth="1"/>
    <col min="12037" max="12037" width="0.875" style="189" customWidth="1"/>
    <col min="12038" max="12038" width="8.75" style="189"/>
    <col min="12039" max="12039" width="0.875" style="189" customWidth="1"/>
    <col min="12040" max="12040" width="15.5" style="189" customWidth="1"/>
    <col min="12041" max="12041" width="0.875" style="189" customWidth="1"/>
    <col min="12042" max="12042" width="15.625" style="189" customWidth="1"/>
    <col min="12043" max="12043" width="0.875" style="189" customWidth="1"/>
    <col min="12044" max="12044" width="15.625" style="189" customWidth="1"/>
    <col min="12045" max="12045" width="0.875" style="189" customWidth="1"/>
    <col min="12046" max="12046" width="3.625" style="189" customWidth="1"/>
    <col min="12047" max="12047" width="56.75" style="189" customWidth="1"/>
    <col min="12048" max="12048" width="0.875" style="189" customWidth="1"/>
    <col min="12049" max="12049" width="13.875" style="189" customWidth="1"/>
    <col min="12050" max="12050" width="0.875" style="189" customWidth="1"/>
    <col min="12051" max="12051" width="13.875" style="189" customWidth="1"/>
    <col min="12052" max="12052" width="0.875" style="189" customWidth="1"/>
    <col min="12053" max="12287" width="8.75" style="189"/>
    <col min="12288" max="12288" width="3.625" style="189" customWidth="1"/>
    <col min="12289" max="12289" width="4" style="189" customWidth="1"/>
    <col min="12290" max="12290" width="6.25" style="189" customWidth="1"/>
    <col min="12291" max="12291" width="0.875" style="189" customWidth="1"/>
    <col min="12292" max="12292" width="7" style="189" customWidth="1"/>
    <col min="12293" max="12293" width="0.875" style="189" customWidth="1"/>
    <col min="12294" max="12294" width="8.75" style="189"/>
    <col min="12295" max="12295" width="0.875" style="189" customWidth="1"/>
    <col min="12296" max="12296" width="15.5" style="189" customWidth="1"/>
    <col min="12297" max="12297" width="0.875" style="189" customWidth="1"/>
    <col min="12298" max="12298" width="15.625" style="189" customWidth="1"/>
    <col min="12299" max="12299" width="0.875" style="189" customWidth="1"/>
    <col min="12300" max="12300" width="15.625" style="189" customWidth="1"/>
    <col min="12301" max="12301" width="0.875" style="189" customWidth="1"/>
    <col min="12302" max="12302" width="3.625" style="189" customWidth="1"/>
    <col min="12303" max="12303" width="56.75" style="189" customWidth="1"/>
    <col min="12304" max="12304" width="0.875" style="189" customWidth="1"/>
    <col min="12305" max="12305" width="13.875" style="189" customWidth="1"/>
    <col min="12306" max="12306" width="0.875" style="189" customWidth="1"/>
    <col min="12307" max="12307" width="13.875" style="189" customWidth="1"/>
    <col min="12308" max="12308" width="0.875" style="189" customWidth="1"/>
    <col min="12309" max="12543" width="8.75" style="189"/>
    <col min="12544" max="12544" width="3.625" style="189" customWidth="1"/>
    <col min="12545" max="12545" width="4" style="189" customWidth="1"/>
    <col min="12546" max="12546" width="6.25" style="189" customWidth="1"/>
    <col min="12547" max="12547" width="0.875" style="189" customWidth="1"/>
    <col min="12548" max="12548" width="7" style="189" customWidth="1"/>
    <col min="12549" max="12549" width="0.875" style="189" customWidth="1"/>
    <col min="12550" max="12550" width="8.75" style="189"/>
    <col min="12551" max="12551" width="0.875" style="189" customWidth="1"/>
    <col min="12552" max="12552" width="15.5" style="189" customWidth="1"/>
    <col min="12553" max="12553" width="0.875" style="189" customWidth="1"/>
    <col min="12554" max="12554" width="15.625" style="189" customWidth="1"/>
    <col min="12555" max="12555" width="0.875" style="189" customWidth="1"/>
    <col min="12556" max="12556" width="15.625" style="189" customWidth="1"/>
    <col min="12557" max="12557" width="0.875" style="189" customWidth="1"/>
    <col min="12558" max="12558" width="3.625" style="189" customWidth="1"/>
    <col min="12559" max="12559" width="56.75" style="189" customWidth="1"/>
    <col min="12560" max="12560" width="0.875" style="189" customWidth="1"/>
    <col min="12561" max="12561" width="13.875" style="189" customWidth="1"/>
    <col min="12562" max="12562" width="0.875" style="189" customWidth="1"/>
    <col min="12563" max="12563" width="13.875" style="189" customWidth="1"/>
    <col min="12564" max="12564" width="0.875" style="189" customWidth="1"/>
    <col min="12565" max="12799" width="8.75" style="189"/>
    <col min="12800" max="12800" width="3.625" style="189" customWidth="1"/>
    <col min="12801" max="12801" width="4" style="189" customWidth="1"/>
    <col min="12802" max="12802" width="6.25" style="189" customWidth="1"/>
    <col min="12803" max="12803" width="0.875" style="189" customWidth="1"/>
    <col min="12804" max="12804" width="7" style="189" customWidth="1"/>
    <col min="12805" max="12805" width="0.875" style="189" customWidth="1"/>
    <col min="12806" max="12806" width="8.75" style="189"/>
    <col min="12807" max="12807" width="0.875" style="189" customWidth="1"/>
    <col min="12808" max="12808" width="15.5" style="189" customWidth="1"/>
    <col min="12809" max="12809" width="0.875" style="189" customWidth="1"/>
    <col min="12810" max="12810" width="15.625" style="189" customWidth="1"/>
    <col min="12811" max="12811" width="0.875" style="189" customWidth="1"/>
    <col min="12812" max="12812" width="15.625" style="189" customWidth="1"/>
    <col min="12813" max="12813" width="0.875" style="189" customWidth="1"/>
    <col min="12814" max="12814" width="3.625" style="189" customWidth="1"/>
    <col min="12815" max="12815" width="56.75" style="189" customWidth="1"/>
    <col min="12816" max="12816" width="0.875" style="189" customWidth="1"/>
    <col min="12817" max="12817" width="13.875" style="189" customWidth="1"/>
    <col min="12818" max="12818" width="0.875" style="189" customWidth="1"/>
    <col min="12819" max="12819" width="13.875" style="189" customWidth="1"/>
    <col min="12820" max="12820" width="0.875" style="189" customWidth="1"/>
    <col min="12821" max="13055" width="8.75" style="189"/>
    <col min="13056" max="13056" width="3.625" style="189" customWidth="1"/>
    <col min="13057" max="13057" width="4" style="189" customWidth="1"/>
    <col min="13058" max="13058" width="6.25" style="189" customWidth="1"/>
    <col min="13059" max="13059" width="0.875" style="189" customWidth="1"/>
    <col min="13060" max="13060" width="7" style="189" customWidth="1"/>
    <col min="13061" max="13061" width="0.875" style="189" customWidth="1"/>
    <col min="13062" max="13062" width="8.75" style="189"/>
    <col min="13063" max="13063" width="0.875" style="189" customWidth="1"/>
    <col min="13064" max="13064" width="15.5" style="189" customWidth="1"/>
    <col min="13065" max="13065" width="0.875" style="189" customWidth="1"/>
    <col min="13066" max="13066" width="15.625" style="189" customWidth="1"/>
    <col min="13067" max="13067" width="0.875" style="189" customWidth="1"/>
    <col min="13068" max="13068" width="15.625" style="189" customWidth="1"/>
    <col min="13069" max="13069" width="0.875" style="189" customWidth="1"/>
    <col min="13070" max="13070" width="3.625" style="189" customWidth="1"/>
    <col min="13071" max="13071" width="56.75" style="189" customWidth="1"/>
    <col min="13072" max="13072" width="0.875" style="189" customWidth="1"/>
    <col min="13073" max="13073" width="13.875" style="189" customWidth="1"/>
    <col min="13074" max="13074" width="0.875" style="189" customWidth="1"/>
    <col min="13075" max="13075" width="13.875" style="189" customWidth="1"/>
    <col min="13076" max="13076" width="0.875" style="189" customWidth="1"/>
    <col min="13077" max="13311" width="8.75" style="189"/>
    <col min="13312" max="13312" width="3.625" style="189" customWidth="1"/>
    <col min="13313" max="13313" width="4" style="189" customWidth="1"/>
    <col min="13314" max="13314" width="6.25" style="189" customWidth="1"/>
    <col min="13315" max="13315" width="0.875" style="189" customWidth="1"/>
    <col min="13316" max="13316" width="7" style="189" customWidth="1"/>
    <col min="13317" max="13317" width="0.875" style="189" customWidth="1"/>
    <col min="13318" max="13318" width="8.75" style="189"/>
    <col min="13319" max="13319" width="0.875" style="189" customWidth="1"/>
    <col min="13320" max="13320" width="15.5" style="189" customWidth="1"/>
    <col min="13321" max="13321" width="0.875" style="189" customWidth="1"/>
    <col min="13322" max="13322" width="15.625" style="189" customWidth="1"/>
    <col min="13323" max="13323" width="0.875" style="189" customWidth="1"/>
    <col min="13324" max="13324" width="15.625" style="189" customWidth="1"/>
    <col min="13325" max="13325" width="0.875" style="189" customWidth="1"/>
    <col min="13326" max="13326" width="3.625" style="189" customWidth="1"/>
    <col min="13327" max="13327" width="56.75" style="189" customWidth="1"/>
    <col min="13328" max="13328" width="0.875" style="189" customWidth="1"/>
    <col min="13329" max="13329" width="13.875" style="189" customWidth="1"/>
    <col min="13330" max="13330" width="0.875" style="189" customWidth="1"/>
    <col min="13331" max="13331" width="13.875" style="189" customWidth="1"/>
    <col min="13332" max="13332" width="0.875" style="189" customWidth="1"/>
    <col min="13333" max="13567" width="8.75" style="189"/>
    <col min="13568" max="13568" width="3.625" style="189" customWidth="1"/>
    <col min="13569" max="13569" width="4" style="189" customWidth="1"/>
    <col min="13570" max="13570" width="6.25" style="189" customWidth="1"/>
    <col min="13571" max="13571" width="0.875" style="189" customWidth="1"/>
    <col min="13572" max="13572" width="7" style="189" customWidth="1"/>
    <col min="13573" max="13573" width="0.875" style="189" customWidth="1"/>
    <col min="13574" max="13574" width="8.75" style="189"/>
    <col min="13575" max="13575" width="0.875" style="189" customWidth="1"/>
    <col min="13576" max="13576" width="15.5" style="189" customWidth="1"/>
    <col min="13577" max="13577" width="0.875" style="189" customWidth="1"/>
    <col min="13578" max="13578" width="15.625" style="189" customWidth="1"/>
    <col min="13579" max="13579" width="0.875" style="189" customWidth="1"/>
    <col min="13580" max="13580" width="15.625" style="189" customWidth="1"/>
    <col min="13581" max="13581" width="0.875" style="189" customWidth="1"/>
    <col min="13582" max="13582" width="3.625" style="189" customWidth="1"/>
    <col min="13583" max="13583" width="56.75" style="189" customWidth="1"/>
    <col min="13584" max="13584" width="0.875" style="189" customWidth="1"/>
    <col min="13585" max="13585" width="13.875" style="189" customWidth="1"/>
    <col min="13586" max="13586" width="0.875" style="189" customWidth="1"/>
    <col min="13587" max="13587" width="13.875" style="189" customWidth="1"/>
    <col min="13588" max="13588" width="0.875" style="189" customWidth="1"/>
    <col min="13589" max="13823" width="8.75" style="189"/>
    <col min="13824" max="13824" width="3.625" style="189" customWidth="1"/>
    <col min="13825" max="13825" width="4" style="189" customWidth="1"/>
    <col min="13826" max="13826" width="6.25" style="189" customWidth="1"/>
    <col min="13827" max="13827" width="0.875" style="189" customWidth="1"/>
    <col min="13828" max="13828" width="7" style="189" customWidth="1"/>
    <col min="13829" max="13829" width="0.875" style="189" customWidth="1"/>
    <col min="13830" max="13830" width="8.75" style="189"/>
    <col min="13831" max="13831" width="0.875" style="189" customWidth="1"/>
    <col min="13832" max="13832" width="15.5" style="189" customWidth="1"/>
    <col min="13833" max="13833" width="0.875" style="189" customWidth="1"/>
    <col min="13834" max="13834" width="15.625" style="189" customWidth="1"/>
    <col min="13835" max="13835" width="0.875" style="189" customWidth="1"/>
    <col min="13836" max="13836" width="15.625" style="189" customWidth="1"/>
    <col min="13837" max="13837" width="0.875" style="189" customWidth="1"/>
    <col min="13838" max="13838" width="3.625" style="189" customWidth="1"/>
    <col min="13839" max="13839" width="56.75" style="189" customWidth="1"/>
    <col min="13840" max="13840" width="0.875" style="189" customWidth="1"/>
    <col min="13841" max="13841" width="13.875" style="189" customWidth="1"/>
    <col min="13842" max="13842" width="0.875" style="189" customWidth="1"/>
    <col min="13843" max="13843" width="13.875" style="189" customWidth="1"/>
    <col min="13844" max="13844" width="0.875" style="189" customWidth="1"/>
    <col min="13845" max="14079" width="8.75" style="189"/>
    <col min="14080" max="14080" width="3.625" style="189" customWidth="1"/>
    <col min="14081" max="14081" width="4" style="189" customWidth="1"/>
    <col min="14082" max="14082" width="6.25" style="189" customWidth="1"/>
    <col min="14083" max="14083" width="0.875" style="189" customWidth="1"/>
    <col min="14084" max="14084" width="7" style="189" customWidth="1"/>
    <col min="14085" max="14085" width="0.875" style="189" customWidth="1"/>
    <col min="14086" max="14086" width="8.75" style="189"/>
    <col min="14087" max="14087" width="0.875" style="189" customWidth="1"/>
    <col min="14088" max="14088" width="15.5" style="189" customWidth="1"/>
    <col min="14089" max="14089" width="0.875" style="189" customWidth="1"/>
    <col min="14090" max="14090" width="15.625" style="189" customWidth="1"/>
    <col min="14091" max="14091" width="0.875" style="189" customWidth="1"/>
    <col min="14092" max="14092" width="15.625" style="189" customWidth="1"/>
    <col min="14093" max="14093" width="0.875" style="189" customWidth="1"/>
    <col min="14094" max="14094" width="3.625" style="189" customWidth="1"/>
    <col min="14095" max="14095" width="56.75" style="189" customWidth="1"/>
    <col min="14096" max="14096" width="0.875" style="189" customWidth="1"/>
    <col min="14097" max="14097" width="13.875" style="189" customWidth="1"/>
    <col min="14098" max="14098" width="0.875" style="189" customWidth="1"/>
    <col min="14099" max="14099" width="13.875" style="189" customWidth="1"/>
    <col min="14100" max="14100" width="0.875" style="189" customWidth="1"/>
    <col min="14101" max="14335" width="8.75" style="189"/>
    <col min="14336" max="14336" width="3.625" style="189" customWidth="1"/>
    <col min="14337" max="14337" width="4" style="189" customWidth="1"/>
    <col min="14338" max="14338" width="6.25" style="189" customWidth="1"/>
    <col min="14339" max="14339" width="0.875" style="189" customWidth="1"/>
    <col min="14340" max="14340" width="7" style="189" customWidth="1"/>
    <col min="14341" max="14341" width="0.875" style="189" customWidth="1"/>
    <col min="14342" max="14342" width="8.75" style="189"/>
    <col min="14343" max="14343" width="0.875" style="189" customWidth="1"/>
    <col min="14344" max="14344" width="15.5" style="189" customWidth="1"/>
    <col min="14345" max="14345" width="0.875" style="189" customWidth="1"/>
    <col min="14346" max="14346" width="15.625" style="189" customWidth="1"/>
    <col min="14347" max="14347" width="0.875" style="189" customWidth="1"/>
    <col min="14348" max="14348" width="15.625" style="189" customWidth="1"/>
    <col min="14349" max="14349" width="0.875" style="189" customWidth="1"/>
    <col min="14350" max="14350" width="3.625" style="189" customWidth="1"/>
    <col min="14351" max="14351" width="56.75" style="189" customWidth="1"/>
    <col min="14352" max="14352" width="0.875" style="189" customWidth="1"/>
    <col min="14353" max="14353" width="13.875" style="189" customWidth="1"/>
    <col min="14354" max="14354" width="0.875" style="189" customWidth="1"/>
    <col min="14355" max="14355" width="13.875" style="189" customWidth="1"/>
    <col min="14356" max="14356" width="0.875" style="189" customWidth="1"/>
    <col min="14357" max="14591" width="8.75" style="189"/>
    <col min="14592" max="14592" width="3.625" style="189" customWidth="1"/>
    <col min="14593" max="14593" width="4" style="189" customWidth="1"/>
    <col min="14594" max="14594" width="6.25" style="189" customWidth="1"/>
    <col min="14595" max="14595" width="0.875" style="189" customWidth="1"/>
    <col min="14596" max="14596" width="7" style="189" customWidth="1"/>
    <col min="14597" max="14597" width="0.875" style="189" customWidth="1"/>
    <col min="14598" max="14598" width="8.75" style="189"/>
    <col min="14599" max="14599" width="0.875" style="189" customWidth="1"/>
    <col min="14600" max="14600" width="15.5" style="189" customWidth="1"/>
    <col min="14601" max="14601" width="0.875" style="189" customWidth="1"/>
    <col min="14602" max="14602" width="15.625" style="189" customWidth="1"/>
    <col min="14603" max="14603" width="0.875" style="189" customWidth="1"/>
    <col min="14604" max="14604" width="15.625" style="189" customWidth="1"/>
    <col min="14605" max="14605" width="0.875" style="189" customWidth="1"/>
    <col min="14606" max="14606" width="3.625" style="189" customWidth="1"/>
    <col min="14607" max="14607" width="56.75" style="189" customWidth="1"/>
    <col min="14608" max="14608" width="0.875" style="189" customWidth="1"/>
    <col min="14609" max="14609" width="13.875" style="189" customWidth="1"/>
    <col min="14610" max="14610" width="0.875" style="189" customWidth="1"/>
    <col min="14611" max="14611" width="13.875" style="189" customWidth="1"/>
    <col min="14612" max="14612" width="0.875" style="189" customWidth="1"/>
    <col min="14613" max="14847" width="8.75" style="189"/>
    <col min="14848" max="14848" width="3.625" style="189" customWidth="1"/>
    <col min="14849" max="14849" width="4" style="189" customWidth="1"/>
    <col min="14850" max="14850" width="6.25" style="189" customWidth="1"/>
    <col min="14851" max="14851" width="0.875" style="189" customWidth="1"/>
    <col min="14852" max="14852" width="7" style="189" customWidth="1"/>
    <col min="14853" max="14853" width="0.875" style="189" customWidth="1"/>
    <col min="14854" max="14854" width="8.75" style="189"/>
    <col min="14855" max="14855" width="0.875" style="189" customWidth="1"/>
    <col min="14856" max="14856" width="15.5" style="189" customWidth="1"/>
    <col min="14857" max="14857" width="0.875" style="189" customWidth="1"/>
    <col min="14858" max="14858" width="15.625" style="189" customWidth="1"/>
    <col min="14859" max="14859" width="0.875" style="189" customWidth="1"/>
    <col min="14860" max="14860" width="15.625" style="189" customWidth="1"/>
    <col min="14861" max="14861" width="0.875" style="189" customWidth="1"/>
    <col min="14862" max="14862" width="3.625" style="189" customWidth="1"/>
    <col min="14863" max="14863" width="56.75" style="189" customWidth="1"/>
    <col min="14864" max="14864" width="0.875" style="189" customWidth="1"/>
    <col min="14865" max="14865" width="13.875" style="189" customWidth="1"/>
    <col min="14866" max="14866" width="0.875" style="189" customWidth="1"/>
    <col min="14867" max="14867" width="13.875" style="189" customWidth="1"/>
    <col min="14868" max="14868" width="0.875" style="189" customWidth="1"/>
    <col min="14869" max="15103" width="8.75" style="189"/>
    <col min="15104" max="15104" width="3.625" style="189" customWidth="1"/>
    <col min="15105" max="15105" width="4" style="189" customWidth="1"/>
    <col min="15106" max="15106" width="6.25" style="189" customWidth="1"/>
    <col min="15107" max="15107" width="0.875" style="189" customWidth="1"/>
    <col min="15108" max="15108" width="7" style="189" customWidth="1"/>
    <col min="15109" max="15109" width="0.875" style="189" customWidth="1"/>
    <col min="15110" max="15110" width="8.75" style="189"/>
    <col min="15111" max="15111" width="0.875" style="189" customWidth="1"/>
    <col min="15112" max="15112" width="15.5" style="189" customWidth="1"/>
    <col min="15113" max="15113" width="0.875" style="189" customWidth="1"/>
    <col min="15114" max="15114" width="15.625" style="189" customWidth="1"/>
    <col min="15115" max="15115" width="0.875" style="189" customWidth="1"/>
    <col min="15116" max="15116" width="15.625" style="189" customWidth="1"/>
    <col min="15117" max="15117" width="0.875" style="189" customWidth="1"/>
    <col min="15118" max="15118" width="3.625" style="189" customWidth="1"/>
    <col min="15119" max="15119" width="56.75" style="189" customWidth="1"/>
    <col min="15120" max="15120" width="0.875" style="189" customWidth="1"/>
    <col min="15121" max="15121" width="13.875" style="189" customWidth="1"/>
    <col min="15122" max="15122" width="0.875" style="189" customWidth="1"/>
    <col min="15123" max="15123" width="13.875" style="189" customWidth="1"/>
    <col min="15124" max="15124" width="0.875" style="189" customWidth="1"/>
    <col min="15125" max="15359" width="8.75" style="189"/>
    <col min="15360" max="15360" width="3.625" style="189" customWidth="1"/>
    <col min="15361" max="15361" width="4" style="189" customWidth="1"/>
    <col min="15362" max="15362" width="6.25" style="189" customWidth="1"/>
    <col min="15363" max="15363" width="0.875" style="189" customWidth="1"/>
    <col min="15364" max="15364" width="7" style="189" customWidth="1"/>
    <col min="15365" max="15365" width="0.875" style="189" customWidth="1"/>
    <col min="15366" max="15366" width="8.75" style="189"/>
    <col min="15367" max="15367" width="0.875" style="189" customWidth="1"/>
    <col min="15368" max="15368" width="15.5" style="189" customWidth="1"/>
    <col min="15369" max="15369" width="0.875" style="189" customWidth="1"/>
    <col min="15370" max="15370" width="15.625" style="189" customWidth="1"/>
    <col min="15371" max="15371" width="0.875" style="189" customWidth="1"/>
    <col min="15372" max="15372" width="15.625" style="189" customWidth="1"/>
    <col min="15373" max="15373" width="0.875" style="189" customWidth="1"/>
    <col min="15374" max="15374" width="3.625" style="189" customWidth="1"/>
    <col min="15375" max="15375" width="56.75" style="189" customWidth="1"/>
    <col min="15376" max="15376" width="0.875" style="189" customWidth="1"/>
    <col min="15377" max="15377" width="13.875" style="189" customWidth="1"/>
    <col min="15378" max="15378" width="0.875" style="189" customWidth="1"/>
    <col min="15379" max="15379" width="13.875" style="189" customWidth="1"/>
    <col min="15380" max="15380" width="0.875" style="189" customWidth="1"/>
    <col min="15381" max="15615" width="8.75" style="189"/>
    <col min="15616" max="15616" width="3.625" style="189" customWidth="1"/>
    <col min="15617" max="15617" width="4" style="189" customWidth="1"/>
    <col min="15618" max="15618" width="6.25" style="189" customWidth="1"/>
    <col min="15619" max="15619" width="0.875" style="189" customWidth="1"/>
    <col min="15620" max="15620" width="7" style="189" customWidth="1"/>
    <col min="15621" max="15621" width="0.875" style="189" customWidth="1"/>
    <col min="15622" max="15622" width="8.75" style="189"/>
    <col min="15623" max="15623" width="0.875" style="189" customWidth="1"/>
    <col min="15624" max="15624" width="15.5" style="189" customWidth="1"/>
    <col min="15625" max="15625" width="0.875" style="189" customWidth="1"/>
    <col min="15626" max="15626" width="15.625" style="189" customWidth="1"/>
    <col min="15627" max="15627" width="0.875" style="189" customWidth="1"/>
    <col min="15628" max="15628" width="15.625" style="189" customWidth="1"/>
    <col min="15629" max="15629" width="0.875" style="189" customWidth="1"/>
    <col min="15630" max="15630" width="3.625" style="189" customWidth="1"/>
    <col min="15631" max="15631" width="56.75" style="189" customWidth="1"/>
    <col min="15632" max="15632" width="0.875" style="189" customWidth="1"/>
    <col min="15633" max="15633" width="13.875" style="189" customWidth="1"/>
    <col min="15634" max="15634" width="0.875" style="189" customWidth="1"/>
    <col min="15635" max="15635" width="13.875" style="189" customWidth="1"/>
    <col min="15636" max="15636" width="0.875" style="189" customWidth="1"/>
    <col min="15637" max="15871" width="8.75" style="189"/>
    <col min="15872" max="15872" width="3.625" style="189" customWidth="1"/>
    <col min="15873" max="15873" width="4" style="189" customWidth="1"/>
    <col min="15874" max="15874" width="6.25" style="189" customWidth="1"/>
    <col min="15875" max="15875" width="0.875" style="189" customWidth="1"/>
    <col min="15876" max="15876" width="7" style="189" customWidth="1"/>
    <col min="15877" max="15877" width="0.875" style="189" customWidth="1"/>
    <col min="15878" max="15878" width="8.75" style="189"/>
    <col min="15879" max="15879" width="0.875" style="189" customWidth="1"/>
    <col min="15880" max="15880" width="15.5" style="189" customWidth="1"/>
    <col min="15881" max="15881" width="0.875" style="189" customWidth="1"/>
    <col min="15882" max="15882" width="15.625" style="189" customWidth="1"/>
    <col min="15883" max="15883" width="0.875" style="189" customWidth="1"/>
    <col min="15884" max="15884" width="15.625" style="189" customWidth="1"/>
    <col min="15885" max="15885" width="0.875" style="189" customWidth="1"/>
    <col min="15886" max="15886" width="3.625" style="189" customWidth="1"/>
    <col min="15887" max="15887" width="56.75" style="189" customWidth="1"/>
    <col min="15888" max="15888" width="0.875" style="189" customWidth="1"/>
    <col min="15889" max="15889" width="13.875" style="189" customWidth="1"/>
    <col min="15890" max="15890" width="0.875" style="189" customWidth="1"/>
    <col min="15891" max="15891" width="13.875" style="189" customWidth="1"/>
    <col min="15892" max="15892" width="0.875" style="189" customWidth="1"/>
    <col min="15893" max="16127" width="8.75" style="189"/>
    <col min="16128" max="16128" width="3.625" style="189" customWidth="1"/>
    <col min="16129" max="16129" width="4" style="189" customWidth="1"/>
    <col min="16130" max="16130" width="6.25" style="189" customWidth="1"/>
    <col min="16131" max="16131" width="0.875" style="189" customWidth="1"/>
    <col min="16132" max="16132" width="7" style="189" customWidth="1"/>
    <col min="16133" max="16133" width="0.875" style="189" customWidth="1"/>
    <col min="16134" max="16134" width="8.75" style="189"/>
    <col min="16135" max="16135" width="0.875" style="189" customWidth="1"/>
    <col min="16136" max="16136" width="15.5" style="189" customWidth="1"/>
    <col min="16137" max="16137" width="0.875" style="189" customWidth="1"/>
    <col min="16138" max="16138" width="15.625" style="189" customWidth="1"/>
    <col min="16139" max="16139" width="0.875" style="189" customWidth="1"/>
    <col min="16140" max="16140" width="15.625" style="189" customWidth="1"/>
    <col min="16141" max="16141" width="0.875" style="189" customWidth="1"/>
    <col min="16142" max="16142" width="3.625" style="189" customWidth="1"/>
    <col min="16143" max="16143" width="56.75" style="189" customWidth="1"/>
    <col min="16144" max="16144" width="0.875" style="189" customWidth="1"/>
    <col min="16145" max="16145" width="13.875" style="189" customWidth="1"/>
    <col min="16146" max="16146" width="0.875" style="189" customWidth="1"/>
    <col min="16147" max="16147" width="13.875" style="189" customWidth="1"/>
    <col min="16148" max="16148" width="0.875" style="189" customWidth="1"/>
    <col min="16149" max="16384" width="8.75" style="189"/>
  </cols>
  <sheetData>
    <row r="1" spans="1:15" ht="25.15" customHeight="1">
      <c r="A1" s="716" t="s">
        <v>843</v>
      </c>
      <c r="B1" s="716"/>
      <c r="C1" s="716"/>
      <c r="D1" s="716"/>
      <c r="E1" s="716"/>
      <c r="F1" s="716"/>
      <c r="G1" s="716"/>
      <c r="H1" s="716"/>
      <c r="I1" s="716"/>
      <c r="J1" s="716"/>
      <c r="K1" s="716"/>
      <c r="L1" s="716"/>
      <c r="M1" s="716"/>
      <c r="N1" s="716"/>
      <c r="O1" s="716"/>
    </row>
    <row r="2" spans="1:15" ht="25.15" customHeight="1"/>
    <row r="3" spans="1:15" ht="25.15" customHeight="1">
      <c r="B3" s="191" t="s">
        <v>844</v>
      </c>
      <c r="C3" s="189" t="s">
        <v>845</v>
      </c>
    </row>
    <row r="4" spans="1:15" ht="25.15" customHeight="1">
      <c r="B4" s="191"/>
    </row>
    <row r="5" spans="1:15" ht="25.15" customHeight="1">
      <c r="C5" s="190"/>
      <c r="D5" s="190"/>
      <c r="E5" s="190"/>
      <c r="F5" s="190"/>
      <c r="G5" s="263" t="s">
        <v>781</v>
      </c>
    </row>
    <row r="6" spans="1:15" ht="25.15" customHeight="1">
      <c r="C6" s="265" t="s">
        <v>846</v>
      </c>
      <c r="D6" s="190"/>
      <c r="E6" s="265" t="s">
        <v>784</v>
      </c>
      <c r="G6" s="192" t="s">
        <v>545</v>
      </c>
      <c r="I6" s="719" t="s">
        <v>847</v>
      </c>
      <c r="J6" s="719"/>
      <c r="K6" s="719"/>
      <c r="L6" s="719"/>
      <c r="M6" s="719"/>
      <c r="O6" s="192" t="s">
        <v>848</v>
      </c>
    </row>
    <row r="7" spans="1:15" ht="25.15" customHeight="1">
      <c r="C7" s="193" t="s">
        <v>849</v>
      </c>
      <c r="D7" s="190"/>
      <c r="G7" s="190"/>
      <c r="J7" s="190"/>
      <c r="L7" s="190"/>
      <c r="N7" s="190"/>
      <c r="O7" s="190"/>
    </row>
    <row r="8" spans="1:15" ht="25.15" customHeight="1">
      <c r="C8" s="190">
        <v>1</v>
      </c>
      <c r="D8" s="190"/>
      <c r="E8" s="190">
        <v>1</v>
      </c>
      <c r="F8" s="190"/>
      <c r="G8" s="195">
        <v>300</v>
      </c>
      <c r="I8" s="193" t="s">
        <v>850</v>
      </c>
      <c r="O8" s="189" t="s">
        <v>851</v>
      </c>
    </row>
    <row r="9" spans="1:15" ht="25.15" customHeight="1">
      <c r="I9" s="193" t="s">
        <v>852</v>
      </c>
      <c r="O9" s="189" t="s">
        <v>853</v>
      </c>
    </row>
    <row r="10" spans="1:15" ht="25.15" customHeight="1">
      <c r="C10" s="190">
        <v>2</v>
      </c>
      <c r="D10" s="190"/>
      <c r="E10" s="190">
        <v>1</v>
      </c>
      <c r="F10" s="190"/>
      <c r="G10" s="190">
        <v>0.94</v>
      </c>
      <c r="I10" s="193" t="s">
        <v>854</v>
      </c>
      <c r="O10" s="189" t="s">
        <v>855</v>
      </c>
    </row>
    <row r="11" spans="1:15" ht="25.15" customHeight="1"/>
    <row r="12" spans="1:15" ht="25.15" customHeight="1">
      <c r="C12" s="189" t="s">
        <v>856</v>
      </c>
    </row>
    <row r="13" spans="1:15" ht="25.15" customHeight="1">
      <c r="C13" s="190">
        <v>1</v>
      </c>
      <c r="D13" s="190"/>
      <c r="E13" s="190">
        <v>1</v>
      </c>
      <c r="F13" s="190"/>
      <c r="G13" s="195">
        <v>2</v>
      </c>
      <c r="I13" s="193" t="s">
        <v>857</v>
      </c>
      <c r="O13" s="48" t="s">
        <v>858</v>
      </c>
    </row>
    <row r="14" spans="1:15" ht="25.15" customHeight="1">
      <c r="O14" s="48" t="s">
        <v>859</v>
      </c>
    </row>
    <row r="15" spans="1:15" ht="25.15" customHeight="1">
      <c r="C15" s="190">
        <v>2</v>
      </c>
      <c r="D15" s="190"/>
      <c r="E15" s="190">
        <v>1</v>
      </c>
      <c r="G15" s="195">
        <v>0.02</v>
      </c>
      <c r="I15" s="193" t="s">
        <v>854</v>
      </c>
      <c r="O15" s="48" t="s">
        <v>855</v>
      </c>
    </row>
    <row r="16" spans="1:15" ht="25.15" customHeight="1">
      <c r="C16" s="122" t="s">
        <v>126</v>
      </c>
      <c r="D16" s="190"/>
      <c r="E16" s="190"/>
      <c r="G16" s="195"/>
      <c r="I16" s="193"/>
      <c r="O16" s="48"/>
    </row>
    <row r="17" spans="3:15" ht="25.15" customHeight="1">
      <c r="C17" s="190">
        <v>1</v>
      </c>
      <c r="D17" s="190"/>
      <c r="E17" s="190">
        <v>1</v>
      </c>
      <c r="G17" s="195">
        <v>1</v>
      </c>
      <c r="I17" s="193" t="s">
        <v>857</v>
      </c>
      <c r="O17" s="48" t="s">
        <v>860</v>
      </c>
    </row>
    <row r="18" spans="3:15" ht="25.15" customHeight="1">
      <c r="C18" s="190"/>
      <c r="D18" s="190"/>
      <c r="E18" s="190"/>
      <c r="G18" s="195"/>
      <c r="I18" s="193"/>
      <c r="O18" s="189" t="s">
        <v>861</v>
      </c>
    </row>
    <row r="19" spans="3:15" ht="25.15" customHeight="1"/>
    <row r="20" spans="3:15" ht="25.15" customHeight="1"/>
    <row r="21" spans="3:15" ht="25.15" customHeight="1"/>
    <row r="22" spans="3:15" ht="25.15" customHeight="1">
      <c r="G22" s="229" t="s">
        <v>862</v>
      </c>
      <c r="H22" s="139"/>
      <c r="I22" s="229"/>
      <c r="J22" s="194"/>
      <c r="K22" s="194"/>
    </row>
    <row r="23" spans="3:15" ht="25.15" customHeight="1">
      <c r="G23" s="510"/>
      <c r="H23" s="229"/>
      <c r="I23" s="229" t="s">
        <v>863</v>
      </c>
      <c r="J23" s="168"/>
      <c r="K23" s="189"/>
    </row>
    <row r="24" spans="3:15" ht="24" customHeight="1"/>
    <row r="25" spans="3:15" ht="24" customHeight="1"/>
    <row r="26" spans="3:15" ht="24" customHeight="1"/>
    <row r="27" spans="3:15" ht="24" customHeight="1"/>
    <row r="28" spans="3:15" ht="24" customHeight="1"/>
    <row r="29" spans="3:15" ht="24" customHeight="1"/>
    <row r="30" spans="3:15" ht="24" customHeight="1"/>
    <row r="31" spans="3:15" ht="24" customHeight="1"/>
    <row r="32" spans="3:15"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row r="68" ht="24" customHeight="1"/>
  </sheetData>
  <mergeCells count="2">
    <mergeCell ref="A1:O1"/>
    <mergeCell ref="I6:M6"/>
  </mergeCells>
  <pageMargins left="0.5" right="0.5" top="0.5" bottom="0.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EB273-AD12-4223-83B0-8E64E87873D3}">
  <dimension ref="A1:N34"/>
  <sheetViews>
    <sheetView view="pageBreakPreview" zoomScale="87" zoomScaleNormal="100" zoomScaleSheetLayoutView="80" workbookViewId="0">
      <selection activeCell="V16" sqref="V16"/>
    </sheetView>
  </sheetViews>
  <sheetFormatPr defaultColWidth="9.125" defaultRowHeight="24.95" customHeight="1"/>
  <cols>
    <col min="1" max="1" width="3" style="48" customWidth="1"/>
    <col min="2" max="2" width="4" style="172" customWidth="1"/>
    <col min="3" max="3" width="0.625" style="172" customWidth="1"/>
    <col min="4" max="4" width="13.25" style="242" customWidth="1"/>
    <col min="5" max="5" width="0.625" style="172" customWidth="1"/>
    <col min="6" max="6" width="15.375" style="172" customWidth="1"/>
    <col min="7" max="7" width="0.625" style="48" customWidth="1"/>
    <col min="8" max="8" width="15.75" style="48" customWidth="1"/>
    <col min="9" max="9" width="0.625" style="48" customWidth="1"/>
    <col min="10" max="10" width="15.75" style="48" customWidth="1"/>
    <col min="11" max="11" width="0.625" style="48" customWidth="1"/>
    <col min="12" max="12" width="15.75" style="48" customWidth="1"/>
    <col min="13" max="13" width="0.625" style="48" customWidth="1"/>
    <col min="14" max="14" width="15.75" style="48" customWidth="1"/>
    <col min="15" max="15" width="16.625" style="48" bestFit="1" customWidth="1"/>
    <col min="16" max="17" width="15.625" style="48" customWidth="1"/>
    <col min="18" max="18" width="9.125" style="48"/>
    <col min="19" max="19" width="11.125" style="48" bestFit="1" customWidth="1"/>
    <col min="20" max="254" width="9.125" style="48"/>
    <col min="255" max="255" width="3.375" style="48" customWidth="1"/>
    <col min="256" max="256" width="5.375" style="48" customWidth="1"/>
    <col min="257" max="257" width="0.625" style="48" customWidth="1"/>
    <col min="258" max="258" width="12.625" style="48" customWidth="1"/>
    <col min="259" max="259" width="0.625" style="48" customWidth="1"/>
    <col min="260" max="260" width="9.25" style="48" customWidth="1"/>
    <col min="261" max="261" width="0.625" style="48" customWidth="1"/>
    <col min="262" max="262" width="63.25" style="48" customWidth="1"/>
    <col min="263" max="263" width="0.625" style="48" customWidth="1"/>
    <col min="264" max="264" width="13.625" style="48" customWidth="1"/>
    <col min="265" max="265" width="0.625" style="48" customWidth="1"/>
    <col min="266" max="266" width="13.625" style="48" customWidth="1"/>
    <col min="267" max="267" width="0.625" style="48" customWidth="1"/>
    <col min="268" max="268" width="13.625" style="48" customWidth="1"/>
    <col min="269" max="269" width="0.625" style="48" customWidth="1"/>
    <col min="270" max="270" width="13.625" style="48" customWidth="1"/>
    <col min="271" max="271" width="16.625" style="48" bestFit="1" customWidth="1"/>
    <col min="272" max="273" width="15.625" style="48" customWidth="1"/>
    <col min="274" max="274" width="9.125" style="48"/>
    <col min="275" max="275" width="11.125" style="48" bestFit="1" customWidth="1"/>
    <col min="276" max="510" width="9.125" style="48"/>
    <col min="511" max="511" width="3.375" style="48" customWidth="1"/>
    <col min="512" max="512" width="5.375" style="48" customWidth="1"/>
    <col min="513" max="513" width="0.625" style="48" customWidth="1"/>
    <col min="514" max="514" width="12.625" style="48" customWidth="1"/>
    <col min="515" max="515" width="0.625" style="48" customWidth="1"/>
    <col min="516" max="516" width="9.25" style="48" customWidth="1"/>
    <col min="517" max="517" width="0.625" style="48" customWidth="1"/>
    <col min="518" max="518" width="63.25" style="48" customWidth="1"/>
    <col min="519" max="519" width="0.625" style="48" customWidth="1"/>
    <col min="520" max="520" width="13.625" style="48" customWidth="1"/>
    <col min="521" max="521" width="0.625" style="48" customWidth="1"/>
    <col min="522" max="522" width="13.625" style="48" customWidth="1"/>
    <col min="523" max="523" width="0.625" style="48" customWidth="1"/>
    <col min="524" max="524" width="13.625" style="48" customWidth="1"/>
    <col min="525" max="525" width="0.625" style="48" customWidth="1"/>
    <col min="526" max="526" width="13.625" style="48" customWidth="1"/>
    <col min="527" max="527" width="16.625" style="48" bestFit="1" customWidth="1"/>
    <col min="528" max="529" width="15.625" style="48" customWidth="1"/>
    <col min="530" max="530" width="9.125" style="48"/>
    <col min="531" max="531" width="11.125" style="48" bestFit="1" customWidth="1"/>
    <col min="532" max="766" width="9.125" style="48"/>
    <col min="767" max="767" width="3.375" style="48" customWidth="1"/>
    <col min="768" max="768" width="5.375" style="48" customWidth="1"/>
    <col min="769" max="769" width="0.625" style="48" customWidth="1"/>
    <col min="770" max="770" width="12.625" style="48" customWidth="1"/>
    <col min="771" max="771" width="0.625" style="48" customWidth="1"/>
    <col min="772" max="772" width="9.25" style="48" customWidth="1"/>
    <col min="773" max="773" width="0.625" style="48" customWidth="1"/>
    <col min="774" max="774" width="63.25" style="48" customWidth="1"/>
    <col min="775" max="775" width="0.625" style="48" customWidth="1"/>
    <col min="776" max="776" width="13.625" style="48" customWidth="1"/>
    <col min="777" max="777" width="0.625" style="48" customWidth="1"/>
    <col min="778" max="778" width="13.625" style="48" customWidth="1"/>
    <col min="779" max="779" width="0.625" style="48" customWidth="1"/>
    <col min="780" max="780" width="13.625" style="48" customWidth="1"/>
    <col min="781" max="781" width="0.625" style="48" customWidth="1"/>
    <col min="782" max="782" width="13.625" style="48" customWidth="1"/>
    <col min="783" max="783" width="16.625" style="48" bestFit="1" customWidth="1"/>
    <col min="784" max="785" width="15.625" style="48" customWidth="1"/>
    <col min="786" max="786" width="9.125" style="48"/>
    <col min="787" max="787" width="11.125" style="48" bestFit="1" customWidth="1"/>
    <col min="788" max="1022" width="9.125" style="48"/>
    <col min="1023" max="1023" width="3.375" style="48" customWidth="1"/>
    <col min="1024" max="1024" width="5.375" style="48" customWidth="1"/>
    <col min="1025" max="1025" width="0.625" style="48" customWidth="1"/>
    <col min="1026" max="1026" width="12.625" style="48" customWidth="1"/>
    <col min="1027" max="1027" width="0.625" style="48" customWidth="1"/>
    <col min="1028" max="1028" width="9.25" style="48" customWidth="1"/>
    <col min="1029" max="1029" width="0.625" style="48" customWidth="1"/>
    <col min="1030" max="1030" width="63.25" style="48" customWidth="1"/>
    <col min="1031" max="1031" width="0.625" style="48" customWidth="1"/>
    <col min="1032" max="1032" width="13.625" style="48" customWidth="1"/>
    <col min="1033" max="1033" width="0.625" style="48" customWidth="1"/>
    <col min="1034" max="1034" width="13.625" style="48" customWidth="1"/>
    <col min="1035" max="1035" width="0.625" style="48" customWidth="1"/>
    <col min="1036" max="1036" width="13.625" style="48" customWidth="1"/>
    <col min="1037" max="1037" width="0.625" style="48" customWidth="1"/>
    <col min="1038" max="1038" width="13.625" style="48" customWidth="1"/>
    <col min="1039" max="1039" width="16.625" style="48" bestFit="1" customWidth="1"/>
    <col min="1040" max="1041" width="15.625" style="48" customWidth="1"/>
    <col min="1042" max="1042" width="9.125" style="48"/>
    <col min="1043" max="1043" width="11.125" style="48" bestFit="1" customWidth="1"/>
    <col min="1044" max="1278" width="9.125" style="48"/>
    <col min="1279" max="1279" width="3.375" style="48" customWidth="1"/>
    <col min="1280" max="1280" width="5.375" style="48" customWidth="1"/>
    <col min="1281" max="1281" width="0.625" style="48" customWidth="1"/>
    <col min="1282" max="1282" width="12.625" style="48" customWidth="1"/>
    <col min="1283" max="1283" width="0.625" style="48" customWidth="1"/>
    <col min="1284" max="1284" width="9.25" style="48" customWidth="1"/>
    <col min="1285" max="1285" width="0.625" style="48" customWidth="1"/>
    <col min="1286" max="1286" width="63.25" style="48" customWidth="1"/>
    <col min="1287" max="1287" width="0.625" style="48" customWidth="1"/>
    <col min="1288" max="1288" width="13.625" style="48" customWidth="1"/>
    <col min="1289" max="1289" width="0.625" style="48" customWidth="1"/>
    <col min="1290" max="1290" width="13.625" style="48" customWidth="1"/>
    <col min="1291" max="1291" width="0.625" style="48" customWidth="1"/>
    <col min="1292" max="1292" width="13.625" style="48" customWidth="1"/>
    <col min="1293" max="1293" width="0.625" style="48" customWidth="1"/>
    <col min="1294" max="1294" width="13.625" style="48" customWidth="1"/>
    <col min="1295" max="1295" width="16.625" style="48" bestFit="1" customWidth="1"/>
    <col min="1296" max="1297" width="15.625" style="48" customWidth="1"/>
    <col min="1298" max="1298" width="9.125" style="48"/>
    <col min="1299" max="1299" width="11.125" style="48" bestFit="1" customWidth="1"/>
    <col min="1300" max="1534" width="9.125" style="48"/>
    <col min="1535" max="1535" width="3.375" style="48" customWidth="1"/>
    <col min="1536" max="1536" width="5.375" style="48" customWidth="1"/>
    <col min="1537" max="1537" width="0.625" style="48" customWidth="1"/>
    <col min="1538" max="1538" width="12.625" style="48" customWidth="1"/>
    <col min="1539" max="1539" width="0.625" style="48" customWidth="1"/>
    <col min="1540" max="1540" width="9.25" style="48" customWidth="1"/>
    <col min="1541" max="1541" width="0.625" style="48" customWidth="1"/>
    <col min="1542" max="1542" width="63.25" style="48" customWidth="1"/>
    <col min="1543" max="1543" width="0.625" style="48" customWidth="1"/>
    <col min="1544" max="1544" width="13.625" style="48" customWidth="1"/>
    <col min="1545" max="1545" width="0.625" style="48" customWidth="1"/>
    <col min="1546" max="1546" width="13.625" style="48" customWidth="1"/>
    <col min="1547" max="1547" width="0.625" style="48" customWidth="1"/>
    <col min="1548" max="1548" width="13.625" style="48" customWidth="1"/>
    <col min="1549" max="1549" width="0.625" style="48" customWidth="1"/>
    <col min="1550" max="1550" width="13.625" style="48" customWidth="1"/>
    <col min="1551" max="1551" width="16.625" style="48" bestFit="1" customWidth="1"/>
    <col min="1552" max="1553" width="15.625" style="48" customWidth="1"/>
    <col min="1554" max="1554" width="9.125" style="48"/>
    <col min="1555" max="1555" width="11.125" style="48" bestFit="1" customWidth="1"/>
    <col min="1556" max="1790" width="9.125" style="48"/>
    <col min="1791" max="1791" width="3.375" style="48" customWidth="1"/>
    <col min="1792" max="1792" width="5.375" style="48" customWidth="1"/>
    <col min="1793" max="1793" width="0.625" style="48" customWidth="1"/>
    <col min="1794" max="1794" width="12.625" style="48" customWidth="1"/>
    <col min="1795" max="1795" width="0.625" style="48" customWidth="1"/>
    <col min="1796" max="1796" width="9.25" style="48" customWidth="1"/>
    <col min="1797" max="1797" width="0.625" style="48" customWidth="1"/>
    <col min="1798" max="1798" width="63.25" style="48" customWidth="1"/>
    <col min="1799" max="1799" width="0.625" style="48" customWidth="1"/>
    <col min="1800" max="1800" width="13.625" style="48" customWidth="1"/>
    <col min="1801" max="1801" width="0.625" style="48" customWidth="1"/>
    <col min="1802" max="1802" width="13.625" style="48" customWidth="1"/>
    <col min="1803" max="1803" width="0.625" style="48" customWidth="1"/>
    <col min="1804" max="1804" width="13.625" style="48" customWidth="1"/>
    <col min="1805" max="1805" width="0.625" style="48" customWidth="1"/>
    <col min="1806" max="1806" width="13.625" style="48" customWidth="1"/>
    <col min="1807" max="1807" width="16.625" style="48" bestFit="1" customWidth="1"/>
    <col min="1808" max="1809" width="15.625" style="48" customWidth="1"/>
    <col min="1810" max="1810" width="9.125" style="48"/>
    <col min="1811" max="1811" width="11.125" style="48" bestFit="1" customWidth="1"/>
    <col min="1812" max="2046" width="9.125" style="48"/>
    <col min="2047" max="2047" width="3.375" style="48" customWidth="1"/>
    <col min="2048" max="2048" width="5.375" style="48" customWidth="1"/>
    <col min="2049" max="2049" width="0.625" style="48" customWidth="1"/>
    <col min="2050" max="2050" width="12.625" style="48" customWidth="1"/>
    <col min="2051" max="2051" width="0.625" style="48" customWidth="1"/>
    <col min="2052" max="2052" width="9.25" style="48" customWidth="1"/>
    <col min="2053" max="2053" width="0.625" style="48" customWidth="1"/>
    <col min="2054" max="2054" width="63.25" style="48" customWidth="1"/>
    <col min="2055" max="2055" width="0.625" style="48" customWidth="1"/>
    <col min="2056" max="2056" width="13.625" style="48" customWidth="1"/>
    <col min="2057" max="2057" width="0.625" style="48" customWidth="1"/>
    <col min="2058" max="2058" width="13.625" style="48" customWidth="1"/>
    <col min="2059" max="2059" width="0.625" style="48" customWidth="1"/>
    <col min="2060" max="2060" width="13.625" style="48" customWidth="1"/>
    <col min="2061" max="2061" width="0.625" style="48" customWidth="1"/>
    <col min="2062" max="2062" width="13.625" style="48" customWidth="1"/>
    <col min="2063" max="2063" width="16.625" style="48" bestFit="1" customWidth="1"/>
    <col min="2064" max="2065" width="15.625" style="48" customWidth="1"/>
    <col min="2066" max="2066" width="9.125" style="48"/>
    <col min="2067" max="2067" width="11.125" style="48" bestFit="1" customWidth="1"/>
    <col min="2068" max="2302" width="9.125" style="48"/>
    <col min="2303" max="2303" width="3.375" style="48" customWidth="1"/>
    <col min="2304" max="2304" width="5.375" style="48" customWidth="1"/>
    <col min="2305" max="2305" width="0.625" style="48" customWidth="1"/>
    <col min="2306" max="2306" width="12.625" style="48" customWidth="1"/>
    <col min="2307" max="2307" width="0.625" style="48" customWidth="1"/>
    <col min="2308" max="2308" width="9.25" style="48" customWidth="1"/>
    <col min="2309" max="2309" width="0.625" style="48" customWidth="1"/>
    <col min="2310" max="2310" width="63.25" style="48" customWidth="1"/>
    <col min="2311" max="2311" width="0.625" style="48" customWidth="1"/>
    <col min="2312" max="2312" width="13.625" style="48" customWidth="1"/>
    <col min="2313" max="2313" width="0.625" style="48" customWidth="1"/>
    <col min="2314" max="2314" width="13.625" style="48" customWidth="1"/>
    <col min="2315" max="2315" width="0.625" style="48" customWidth="1"/>
    <col min="2316" max="2316" width="13.625" style="48" customWidth="1"/>
    <col min="2317" max="2317" width="0.625" style="48" customWidth="1"/>
    <col min="2318" max="2318" width="13.625" style="48" customWidth="1"/>
    <col min="2319" max="2319" width="16.625" style="48" bestFit="1" customWidth="1"/>
    <col min="2320" max="2321" width="15.625" style="48" customWidth="1"/>
    <col min="2322" max="2322" width="9.125" style="48"/>
    <col min="2323" max="2323" width="11.125" style="48" bestFit="1" customWidth="1"/>
    <col min="2324" max="2558" width="9.125" style="48"/>
    <col min="2559" max="2559" width="3.375" style="48" customWidth="1"/>
    <col min="2560" max="2560" width="5.375" style="48" customWidth="1"/>
    <col min="2561" max="2561" width="0.625" style="48" customWidth="1"/>
    <col min="2562" max="2562" width="12.625" style="48" customWidth="1"/>
    <col min="2563" max="2563" width="0.625" style="48" customWidth="1"/>
    <col min="2564" max="2564" width="9.25" style="48" customWidth="1"/>
    <col min="2565" max="2565" width="0.625" style="48" customWidth="1"/>
    <col min="2566" max="2566" width="63.25" style="48" customWidth="1"/>
    <col min="2567" max="2567" width="0.625" style="48" customWidth="1"/>
    <col min="2568" max="2568" width="13.625" style="48" customWidth="1"/>
    <col min="2569" max="2569" width="0.625" style="48" customWidth="1"/>
    <col min="2570" max="2570" width="13.625" style="48" customWidth="1"/>
    <col min="2571" max="2571" width="0.625" style="48" customWidth="1"/>
    <col min="2572" max="2572" width="13.625" style="48" customWidth="1"/>
    <col min="2573" max="2573" width="0.625" style="48" customWidth="1"/>
    <col min="2574" max="2574" width="13.625" style="48" customWidth="1"/>
    <col min="2575" max="2575" width="16.625" style="48" bestFit="1" customWidth="1"/>
    <col min="2576" max="2577" width="15.625" style="48" customWidth="1"/>
    <col min="2578" max="2578" width="9.125" style="48"/>
    <col min="2579" max="2579" width="11.125" style="48" bestFit="1" customWidth="1"/>
    <col min="2580" max="2814" width="9.125" style="48"/>
    <col min="2815" max="2815" width="3.375" style="48" customWidth="1"/>
    <col min="2816" max="2816" width="5.375" style="48" customWidth="1"/>
    <col min="2817" max="2817" width="0.625" style="48" customWidth="1"/>
    <col min="2818" max="2818" width="12.625" style="48" customWidth="1"/>
    <col min="2819" max="2819" width="0.625" style="48" customWidth="1"/>
    <col min="2820" max="2820" width="9.25" style="48" customWidth="1"/>
    <col min="2821" max="2821" width="0.625" style="48" customWidth="1"/>
    <col min="2822" max="2822" width="63.25" style="48" customWidth="1"/>
    <col min="2823" max="2823" width="0.625" style="48" customWidth="1"/>
    <col min="2824" max="2824" width="13.625" style="48" customWidth="1"/>
    <col min="2825" max="2825" width="0.625" style="48" customWidth="1"/>
    <col min="2826" max="2826" width="13.625" style="48" customWidth="1"/>
    <col min="2827" max="2827" width="0.625" style="48" customWidth="1"/>
    <col min="2828" max="2828" width="13.625" style="48" customWidth="1"/>
    <col min="2829" max="2829" width="0.625" style="48" customWidth="1"/>
    <col min="2830" max="2830" width="13.625" style="48" customWidth="1"/>
    <col min="2831" max="2831" width="16.625" style="48" bestFit="1" customWidth="1"/>
    <col min="2832" max="2833" width="15.625" style="48" customWidth="1"/>
    <col min="2834" max="2834" width="9.125" style="48"/>
    <col min="2835" max="2835" width="11.125" style="48" bestFit="1" customWidth="1"/>
    <col min="2836" max="3070" width="9.125" style="48"/>
    <col min="3071" max="3071" width="3.375" style="48" customWidth="1"/>
    <col min="3072" max="3072" width="5.375" style="48" customWidth="1"/>
    <col min="3073" max="3073" width="0.625" style="48" customWidth="1"/>
    <col min="3074" max="3074" width="12.625" style="48" customWidth="1"/>
    <col min="3075" max="3075" width="0.625" style="48" customWidth="1"/>
    <col min="3076" max="3076" width="9.25" style="48" customWidth="1"/>
    <col min="3077" max="3077" width="0.625" style="48" customWidth="1"/>
    <col min="3078" max="3078" width="63.25" style="48" customWidth="1"/>
    <col min="3079" max="3079" width="0.625" style="48" customWidth="1"/>
    <col min="3080" max="3080" width="13.625" style="48" customWidth="1"/>
    <col min="3081" max="3081" width="0.625" style="48" customWidth="1"/>
    <col min="3082" max="3082" width="13.625" style="48" customWidth="1"/>
    <col min="3083" max="3083" width="0.625" style="48" customWidth="1"/>
    <col min="3084" max="3084" width="13.625" style="48" customWidth="1"/>
    <col min="3085" max="3085" width="0.625" style="48" customWidth="1"/>
    <col min="3086" max="3086" width="13.625" style="48" customWidth="1"/>
    <col min="3087" max="3087" width="16.625" style="48" bestFit="1" customWidth="1"/>
    <col min="3088" max="3089" width="15.625" style="48" customWidth="1"/>
    <col min="3090" max="3090" width="9.125" style="48"/>
    <col min="3091" max="3091" width="11.125" style="48" bestFit="1" customWidth="1"/>
    <col min="3092" max="3326" width="9.125" style="48"/>
    <col min="3327" max="3327" width="3.375" style="48" customWidth="1"/>
    <col min="3328" max="3328" width="5.375" style="48" customWidth="1"/>
    <col min="3329" max="3329" width="0.625" style="48" customWidth="1"/>
    <col min="3330" max="3330" width="12.625" style="48" customWidth="1"/>
    <col min="3331" max="3331" width="0.625" style="48" customWidth="1"/>
    <col min="3332" max="3332" width="9.25" style="48" customWidth="1"/>
    <col min="3333" max="3333" width="0.625" style="48" customWidth="1"/>
    <col min="3334" max="3334" width="63.25" style="48" customWidth="1"/>
    <col min="3335" max="3335" width="0.625" style="48" customWidth="1"/>
    <col min="3336" max="3336" width="13.625" style="48" customWidth="1"/>
    <col min="3337" max="3337" width="0.625" style="48" customWidth="1"/>
    <col min="3338" max="3338" width="13.625" style="48" customWidth="1"/>
    <col min="3339" max="3339" width="0.625" style="48" customWidth="1"/>
    <col min="3340" max="3340" width="13.625" style="48" customWidth="1"/>
    <col min="3341" max="3341" width="0.625" style="48" customWidth="1"/>
    <col min="3342" max="3342" width="13.625" style="48" customWidth="1"/>
    <col min="3343" max="3343" width="16.625" style="48" bestFit="1" customWidth="1"/>
    <col min="3344" max="3345" width="15.625" style="48" customWidth="1"/>
    <col min="3346" max="3346" width="9.125" style="48"/>
    <col min="3347" max="3347" width="11.125" style="48" bestFit="1" customWidth="1"/>
    <col min="3348" max="3582" width="9.125" style="48"/>
    <col min="3583" max="3583" width="3.375" style="48" customWidth="1"/>
    <col min="3584" max="3584" width="5.375" style="48" customWidth="1"/>
    <col min="3585" max="3585" width="0.625" style="48" customWidth="1"/>
    <col min="3586" max="3586" width="12.625" style="48" customWidth="1"/>
    <col min="3587" max="3587" width="0.625" style="48" customWidth="1"/>
    <col min="3588" max="3588" width="9.25" style="48" customWidth="1"/>
    <col min="3589" max="3589" width="0.625" style="48" customWidth="1"/>
    <col min="3590" max="3590" width="63.25" style="48" customWidth="1"/>
    <col min="3591" max="3591" width="0.625" style="48" customWidth="1"/>
    <col min="3592" max="3592" width="13.625" style="48" customWidth="1"/>
    <col min="3593" max="3593" width="0.625" style="48" customWidth="1"/>
    <col min="3594" max="3594" width="13.625" style="48" customWidth="1"/>
    <col min="3595" max="3595" width="0.625" style="48" customWidth="1"/>
    <col min="3596" max="3596" width="13.625" style="48" customWidth="1"/>
    <col min="3597" max="3597" width="0.625" style="48" customWidth="1"/>
    <col min="3598" max="3598" width="13.625" style="48" customWidth="1"/>
    <col min="3599" max="3599" width="16.625" style="48" bestFit="1" customWidth="1"/>
    <col min="3600" max="3601" width="15.625" style="48" customWidth="1"/>
    <col min="3602" max="3602" width="9.125" style="48"/>
    <col min="3603" max="3603" width="11.125" style="48" bestFit="1" customWidth="1"/>
    <col min="3604" max="3838" width="9.125" style="48"/>
    <col min="3839" max="3839" width="3.375" style="48" customWidth="1"/>
    <col min="3840" max="3840" width="5.375" style="48" customWidth="1"/>
    <col min="3841" max="3841" width="0.625" style="48" customWidth="1"/>
    <col min="3842" max="3842" width="12.625" style="48" customWidth="1"/>
    <col min="3843" max="3843" width="0.625" style="48" customWidth="1"/>
    <col min="3844" max="3844" width="9.25" style="48" customWidth="1"/>
    <col min="3845" max="3845" width="0.625" style="48" customWidth="1"/>
    <col min="3846" max="3846" width="63.25" style="48" customWidth="1"/>
    <col min="3847" max="3847" width="0.625" style="48" customWidth="1"/>
    <col min="3848" max="3848" width="13.625" style="48" customWidth="1"/>
    <col min="3849" max="3849" width="0.625" style="48" customWidth="1"/>
    <col min="3850" max="3850" width="13.625" style="48" customWidth="1"/>
    <col min="3851" max="3851" width="0.625" style="48" customWidth="1"/>
    <col min="3852" max="3852" width="13.625" style="48" customWidth="1"/>
    <col min="3853" max="3853" width="0.625" style="48" customWidth="1"/>
    <col min="3854" max="3854" width="13.625" style="48" customWidth="1"/>
    <col min="3855" max="3855" width="16.625" style="48" bestFit="1" customWidth="1"/>
    <col min="3856" max="3857" width="15.625" style="48" customWidth="1"/>
    <col min="3858" max="3858" width="9.125" style="48"/>
    <col min="3859" max="3859" width="11.125" style="48" bestFit="1" customWidth="1"/>
    <col min="3860" max="4094" width="9.125" style="48"/>
    <col min="4095" max="4095" width="3.375" style="48" customWidth="1"/>
    <col min="4096" max="4096" width="5.375" style="48" customWidth="1"/>
    <col min="4097" max="4097" width="0.625" style="48" customWidth="1"/>
    <col min="4098" max="4098" width="12.625" style="48" customWidth="1"/>
    <col min="4099" max="4099" width="0.625" style="48" customWidth="1"/>
    <col min="4100" max="4100" width="9.25" style="48" customWidth="1"/>
    <col min="4101" max="4101" width="0.625" style="48" customWidth="1"/>
    <col min="4102" max="4102" width="63.25" style="48" customWidth="1"/>
    <col min="4103" max="4103" width="0.625" style="48" customWidth="1"/>
    <col min="4104" max="4104" width="13.625" style="48" customWidth="1"/>
    <col min="4105" max="4105" width="0.625" style="48" customWidth="1"/>
    <col min="4106" max="4106" width="13.625" style="48" customWidth="1"/>
    <col min="4107" max="4107" width="0.625" style="48" customWidth="1"/>
    <col min="4108" max="4108" width="13.625" style="48" customWidth="1"/>
    <col min="4109" max="4109" width="0.625" style="48" customWidth="1"/>
    <col min="4110" max="4110" width="13.625" style="48" customWidth="1"/>
    <col min="4111" max="4111" width="16.625" style="48" bestFit="1" customWidth="1"/>
    <col min="4112" max="4113" width="15.625" style="48" customWidth="1"/>
    <col min="4114" max="4114" width="9.125" style="48"/>
    <col min="4115" max="4115" width="11.125" style="48" bestFit="1" customWidth="1"/>
    <col min="4116" max="4350" width="9.125" style="48"/>
    <col min="4351" max="4351" width="3.375" style="48" customWidth="1"/>
    <col min="4352" max="4352" width="5.375" style="48" customWidth="1"/>
    <col min="4353" max="4353" width="0.625" style="48" customWidth="1"/>
    <col min="4354" max="4354" width="12.625" style="48" customWidth="1"/>
    <col min="4355" max="4355" width="0.625" style="48" customWidth="1"/>
    <col min="4356" max="4356" width="9.25" style="48" customWidth="1"/>
    <col min="4357" max="4357" width="0.625" style="48" customWidth="1"/>
    <col min="4358" max="4358" width="63.25" style="48" customWidth="1"/>
    <col min="4359" max="4359" width="0.625" style="48" customWidth="1"/>
    <col min="4360" max="4360" width="13.625" style="48" customWidth="1"/>
    <col min="4361" max="4361" width="0.625" style="48" customWidth="1"/>
    <col min="4362" max="4362" width="13.625" style="48" customWidth="1"/>
    <col min="4363" max="4363" width="0.625" style="48" customWidth="1"/>
    <col min="4364" max="4364" width="13.625" style="48" customWidth="1"/>
    <col min="4365" max="4365" width="0.625" style="48" customWidth="1"/>
    <col min="4366" max="4366" width="13.625" style="48" customWidth="1"/>
    <col min="4367" max="4367" width="16.625" style="48" bestFit="1" customWidth="1"/>
    <col min="4368" max="4369" width="15.625" style="48" customWidth="1"/>
    <col min="4370" max="4370" width="9.125" style="48"/>
    <col min="4371" max="4371" width="11.125" style="48" bestFit="1" customWidth="1"/>
    <col min="4372" max="4606" width="9.125" style="48"/>
    <col min="4607" max="4607" width="3.375" style="48" customWidth="1"/>
    <col min="4608" max="4608" width="5.375" style="48" customWidth="1"/>
    <col min="4609" max="4609" width="0.625" style="48" customWidth="1"/>
    <col min="4610" max="4610" width="12.625" style="48" customWidth="1"/>
    <col min="4611" max="4611" width="0.625" style="48" customWidth="1"/>
    <col min="4612" max="4612" width="9.25" style="48" customWidth="1"/>
    <col min="4613" max="4613" width="0.625" style="48" customWidth="1"/>
    <col min="4614" max="4614" width="63.25" style="48" customWidth="1"/>
    <col min="4615" max="4615" width="0.625" style="48" customWidth="1"/>
    <col min="4616" max="4616" width="13.625" style="48" customWidth="1"/>
    <col min="4617" max="4617" width="0.625" style="48" customWidth="1"/>
    <col min="4618" max="4618" width="13.625" style="48" customWidth="1"/>
    <col min="4619" max="4619" width="0.625" style="48" customWidth="1"/>
    <col min="4620" max="4620" width="13.625" style="48" customWidth="1"/>
    <col min="4621" max="4621" width="0.625" style="48" customWidth="1"/>
    <col min="4622" max="4622" width="13.625" style="48" customWidth="1"/>
    <col min="4623" max="4623" width="16.625" style="48" bestFit="1" customWidth="1"/>
    <col min="4624" max="4625" width="15.625" style="48" customWidth="1"/>
    <col min="4626" max="4626" width="9.125" style="48"/>
    <col min="4627" max="4627" width="11.125" style="48" bestFit="1" customWidth="1"/>
    <col min="4628" max="4862" width="9.125" style="48"/>
    <col min="4863" max="4863" width="3.375" style="48" customWidth="1"/>
    <col min="4864" max="4864" width="5.375" style="48" customWidth="1"/>
    <col min="4865" max="4865" width="0.625" style="48" customWidth="1"/>
    <col min="4866" max="4866" width="12.625" style="48" customWidth="1"/>
    <col min="4867" max="4867" width="0.625" style="48" customWidth="1"/>
    <col min="4868" max="4868" width="9.25" style="48" customWidth="1"/>
    <col min="4869" max="4869" width="0.625" style="48" customWidth="1"/>
    <col min="4870" max="4870" width="63.25" style="48" customWidth="1"/>
    <col min="4871" max="4871" width="0.625" style="48" customWidth="1"/>
    <col min="4872" max="4872" width="13.625" style="48" customWidth="1"/>
    <col min="4873" max="4873" width="0.625" style="48" customWidth="1"/>
    <col min="4874" max="4874" width="13.625" style="48" customWidth="1"/>
    <col min="4875" max="4875" width="0.625" style="48" customWidth="1"/>
    <col min="4876" max="4876" width="13.625" style="48" customWidth="1"/>
    <col min="4877" max="4877" width="0.625" style="48" customWidth="1"/>
    <col min="4878" max="4878" width="13.625" style="48" customWidth="1"/>
    <col min="4879" max="4879" width="16.625" style="48" bestFit="1" customWidth="1"/>
    <col min="4880" max="4881" width="15.625" style="48" customWidth="1"/>
    <col min="4882" max="4882" width="9.125" style="48"/>
    <col min="4883" max="4883" width="11.125" style="48" bestFit="1" customWidth="1"/>
    <col min="4884" max="5118" width="9.125" style="48"/>
    <col min="5119" max="5119" width="3.375" style="48" customWidth="1"/>
    <col min="5120" max="5120" width="5.375" style="48" customWidth="1"/>
    <col min="5121" max="5121" width="0.625" style="48" customWidth="1"/>
    <col min="5122" max="5122" width="12.625" style="48" customWidth="1"/>
    <col min="5123" max="5123" width="0.625" style="48" customWidth="1"/>
    <col min="5124" max="5124" width="9.25" style="48" customWidth="1"/>
    <col min="5125" max="5125" width="0.625" style="48" customWidth="1"/>
    <col min="5126" max="5126" width="63.25" style="48" customWidth="1"/>
    <col min="5127" max="5127" width="0.625" style="48" customWidth="1"/>
    <col min="5128" max="5128" width="13.625" style="48" customWidth="1"/>
    <col min="5129" max="5129" width="0.625" style="48" customWidth="1"/>
    <col min="5130" max="5130" width="13.625" style="48" customWidth="1"/>
    <col min="5131" max="5131" width="0.625" style="48" customWidth="1"/>
    <col min="5132" max="5132" width="13.625" style="48" customWidth="1"/>
    <col min="5133" max="5133" width="0.625" style="48" customWidth="1"/>
    <col min="5134" max="5134" width="13.625" style="48" customWidth="1"/>
    <col min="5135" max="5135" width="16.625" style="48" bestFit="1" customWidth="1"/>
    <col min="5136" max="5137" width="15.625" style="48" customWidth="1"/>
    <col min="5138" max="5138" width="9.125" style="48"/>
    <col min="5139" max="5139" width="11.125" style="48" bestFit="1" customWidth="1"/>
    <col min="5140" max="5374" width="9.125" style="48"/>
    <col min="5375" max="5375" width="3.375" style="48" customWidth="1"/>
    <col min="5376" max="5376" width="5.375" style="48" customWidth="1"/>
    <col min="5377" max="5377" width="0.625" style="48" customWidth="1"/>
    <col min="5378" max="5378" width="12.625" style="48" customWidth="1"/>
    <col min="5379" max="5379" width="0.625" style="48" customWidth="1"/>
    <col min="5380" max="5380" width="9.25" style="48" customWidth="1"/>
    <col min="5381" max="5381" width="0.625" style="48" customWidth="1"/>
    <col min="5382" max="5382" width="63.25" style="48" customWidth="1"/>
    <col min="5383" max="5383" width="0.625" style="48" customWidth="1"/>
    <col min="5384" max="5384" width="13.625" style="48" customWidth="1"/>
    <col min="5385" max="5385" width="0.625" style="48" customWidth="1"/>
    <col min="5386" max="5386" width="13.625" style="48" customWidth="1"/>
    <col min="5387" max="5387" width="0.625" style="48" customWidth="1"/>
    <col min="5388" max="5388" width="13.625" style="48" customWidth="1"/>
    <col min="5389" max="5389" width="0.625" style="48" customWidth="1"/>
    <col min="5390" max="5390" width="13.625" style="48" customWidth="1"/>
    <col min="5391" max="5391" width="16.625" style="48" bestFit="1" customWidth="1"/>
    <col min="5392" max="5393" width="15.625" style="48" customWidth="1"/>
    <col min="5394" max="5394" width="9.125" style="48"/>
    <col min="5395" max="5395" width="11.125" style="48" bestFit="1" customWidth="1"/>
    <col min="5396" max="5630" width="9.125" style="48"/>
    <col min="5631" max="5631" width="3.375" style="48" customWidth="1"/>
    <col min="5632" max="5632" width="5.375" style="48" customWidth="1"/>
    <col min="5633" max="5633" width="0.625" style="48" customWidth="1"/>
    <col min="5634" max="5634" width="12.625" style="48" customWidth="1"/>
    <col min="5635" max="5635" width="0.625" style="48" customWidth="1"/>
    <col min="5636" max="5636" width="9.25" style="48" customWidth="1"/>
    <col min="5637" max="5637" width="0.625" style="48" customWidth="1"/>
    <col min="5638" max="5638" width="63.25" style="48" customWidth="1"/>
    <col min="5639" max="5639" width="0.625" style="48" customWidth="1"/>
    <col min="5640" max="5640" width="13.625" style="48" customWidth="1"/>
    <col min="5641" max="5641" width="0.625" style="48" customWidth="1"/>
    <col min="5642" max="5642" width="13.625" style="48" customWidth="1"/>
    <col min="5643" max="5643" width="0.625" style="48" customWidth="1"/>
    <col min="5644" max="5644" width="13.625" style="48" customWidth="1"/>
    <col min="5645" max="5645" width="0.625" style="48" customWidth="1"/>
    <col min="5646" max="5646" width="13.625" style="48" customWidth="1"/>
    <col min="5647" max="5647" width="16.625" style="48" bestFit="1" customWidth="1"/>
    <col min="5648" max="5649" width="15.625" style="48" customWidth="1"/>
    <col min="5650" max="5650" width="9.125" style="48"/>
    <col min="5651" max="5651" width="11.125" style="48" bestFit="1" customWidth="1"/>
    <col min="5652" max="5886" width="9.125" style="48"/>
    <col min="5887" max="5887" width="3.375" style="48" customWidth="1"/>
    <col min="5888" max="5888" width="5.375" style="48" customWidth="1"/>
    <col min="5889" max="5889" width="0.625" style="48" customWidth="1"/>
    <col min="5890" max="5890" width="12.625" style="48" customWidth="1"/>
    <col min="5891" max="5891" width="0.625" style="48" customWidth="1"/>
    <col min="5892" max="5892" width="9.25" style="48" customWidth="1"/>
    <col min="5893" max="5893" width="0.625" style="48" customWidth="1"/>
    <col min="5894" max="5894" width="63.25" style="48" customWidth="1"/>
    <col min="5895" max="5895" width="0.625" style="48" customWidth="1"/>
    <col min="5896" max="5896" width="13.625" style="48" customWidth="1"/>
    <col min="5897" max="5897" width="0.625" style="48" customWidth="1"/>
    <col min="5898" max="5898" width="13.625" style="48" customWidth="1"/>
    <col min="5899" max="5899" width="0.625" style="48" customWidth="1"/>
    <col min="5900" max="5900" width="13.625" style="48" customWidth="1"/>
    <col min="5901" max="5901" width="0.625" style="48" customWidth="1"/>
    <col min="5902" max="5902" width="13.625" style="48" customWidth="1"/>
    <col min="5903" max="5903" width="16.625" style="48" bestFit="1" customWidth="1"/>
    <col min="5904" max="5905" width="15.625" style="48" customWidth="1"/>
    <col min="5906" max="5906" width="9.125" style="48"/>
    <col min="5907" max="5907" width="11.125" style="48" bestFit="1" customWidth="1"/>
    <col min="5908" max="6142" width="9.125" style="48"/>
    <col min="6143" max="6143" width="3.375" style="48" customWidth="1"/>
    <col min="6144" max="6144" width="5.375" style="48" customWidth="1"/>
    <col min="6145" max="6145" width="0.625" style="48" customWidth="1"/>
    <col min="6146" max="6146" width="12.625" style="48" customWidth="1"/>
    <col min="6147" max="6147" width="0.625" style="48" customWidth="1"/>
    <col min="6148" max="6148" width="9.25" style="48" customWidth="1"/>
    <col min="6149" max="6149" width="0.625" style="48" customWidth="1"/>
    <col min="6150" max="6150" width="63.25" style="48" customWidth="1"/>
    <col min="6151" max="6151" width="0.625" style="48" customWidth="1"/>
    <col min="6152" max="6152" width="13.625" style="48" customWidth="1"/>
    <col min="6153" max="6153" width="0.625" style="48" customWidth="1"/>
    <col min="6154" max="6154" width="13.625" style="48" customWidth="1"/>
    <col min="6155" max="6155" width="0.625" style="48" customWidth="1"/>
    <col min="6156" max="6156" width="13.625" style="48" customWidth="1"/>
    <col min="6157" max="6157" width="0.625" style="48" customWidth="1"/>
    <col min="6158" max="6158" width="13.625" style="48" customWidth="1"/>
    <col min="6159" max="6159" width="16.625" style="48" bestFit="1" customWidth="1"/>
    <col min="6160" max="6161" width="15.625" style="48" customWidth="1"/>
    <col min="6162" max="6162" width="9.125" style="48"/>
    <col min="6163" max="6163" width="11.125" style="48" bestFit="1" customWidth="1"/>
    <col min="6164" max="6398" width="9.125" style="48"/>
    <col min="6399" max="6399" width="3.375" style="48" customWidth="1"/>
    <col min="6400" max="6400" width="5.375" style="48" customWidth="1"/>
    <col min="6401" max="6401" width="0.625" style="48" customWidth="1"/>
    <col min="6402" max="6402" width="12.625" style="48" customWidth="1"/>
    <col min="6403" max="6403" width="0.625" style="48" customWidth="1"/>
    <col min="6404" max="6404" width="9.25" style="48" customWidth="1"/>
    <col min="6405" max="6405" width="0.625" style="48" customWidth="1"/>
    <col min="6406" max="6406" width="63.25" style="48" customWidth="1"/>
    <col min="6407" max="6407" width="0.625" style="48" customWidth="1"/>
    <col min="6408" max="6408" width="13.625" style="48" customWidth="1"/>
    <col min="6409" max="6409" width="0.625" style="48" customWidth="1"/>
    <col min="6410" max="6410" width="13.625" style="48" customWidth="1"/>
    <col min="6411" max="6411" width="0.625" style="48" customWidth="1"/>
    <col min="6412" max="6412" width="13.625" style="48" customWidth="1"/>
    <col min="6413" max="6413" width="0.625" style="48" customWidth="1"/>
    <col min="6414" max="6414" width="13.625" style="48" customWidth="1"/>
    <col min="6415" max="6415" width="16.625" style="48" bestFit="1" customWidth="1"/>
    <col min="6416" max="6417" width="15.625" style="48" customWidth="1"/>
    <col min="6418" max="6418" width="9.125" style="48"/>
    <col min="6419" max="6419" width="11.125" style="48" bestFit="1" customWidth="1"/>
    <col min="6420" max="6654" width="9.125" style="48"/>
    <col min="6655" max="6655" width="3.375" style="48" customWidth="1"/>
    <col min="6656" max="6656" width="5.375" style="48" customWidth="1"/>
    <col min="6657" max="6657" width="0.625" style="48" customWidth="1"/>
    <col min="6658" max="6658" width="12.625" style="48" customWidth="1"/>
    <col min="6659" max="6659" width="0.625" style="48" customWidth="1"/>
    <col min="6660" max="6660" width="9.25" style="48" customWidth="1"/>
    <col min="6661" max="6661" width="0.625" style="48" customWidth="1"/>
    <col min="6662" max="6662" width="63.25" style="48" customWidth="1"/>
    <col min="6663" max="6663" width="0.625" style="48" customWidth="1"/>
    <col min="6664" max="6664" width="13.625" style="48" customWidth="1"/>
    <col min="6665" max="6665" width="0.625" style="48" customWidth="1"/>
    <col min="6666" max="6666" width="13.625" style="48" customWidth="1"/>
    <col min="6667" max="6667" width="0.625" style="48" customWidth="1"/>
    <col min="6668" max="6668" width="13.625" style="48" customWidth="1"/>
    <col min="6669" max="6669" width="0.625" style="48" customWidth="1"/>
    <col min="6670" max="6670" width="13.625" style="48" customWidth="1"/>
    <col min="6671" max="6671" width="16.625" style="48" bestFit="1" customWidth="1"/>
    <col min="6672" max="6673" width="15.625" style="48" customWidth="1"/>
    <col min="6674" max="6674" width="9.125" style="48"/>
    <col min="6675" max="6675" width="11.125" style="48" bestFit="1" customWidth="1"/>
    <col min="6676" max="6910" width="9.125" style="48"/>
    <col min="6911" max="6911" width="3.375" style="48" customWidth="1"/>
    <col min="6912" max="6912" width="5.375" style="48" customWidth="1"/>
    <col min="6913" max="6913" width="0.625" style="48" customWidth="1"/>
    <col min="6914" max="6914" width="12.625" style="48" customWidth="1"/>
    <col min="6915" max="6915" width="0.625" style="48" customWidth="1"/>
    <col min="6916" max="6916" width="9.25" style="48" customWidth="1"/>
    <col min="6917" max="6917" width="0.625" style="48" customWidth="1"/>
    <col min="6918" max="6918" width="63.25" style="48" customWidth="1"/>
    <col min="6919" max="6919" width="0.625" style="48" customWidth="1"/>
    <col min="6920" max="6920" width="13.625" style="48" customWidth="1"/>
    <col min="6921" max="6921" width="0.625" style="48" customWidth="1"/>
    <col min="6922" max="6922" width="13.625" style="48" customWidth="1"/>
    <col min="6923" max="6923" width="0.625" style="48" customWidth="1"/>
    <col min="6924" max="6924" width="13.625" style="48" customWidth="1"/>
    <col min="6925" max="6925" width="0.625" style="48" customWidth="1"/>
    <col min="6926" max="6926" width="13.625" style="48" customWidth="1"/>
    <col min="6927" max="6927" width="16.625" style="48" bestFit="1" customWidth="1"/>
    <col min="6928" max="6929" width="15.625" style="48" customWidth="1"/>
    <col min="6930" max="6930" width="9.125" style="48"/>
    <col min="6931" max="6931" width="11.125" style="48" bestFit="1" customWidth="1"/>
    <col min="6932" max="7166" width="9.125" style="48"/>
    <col min="7167" max="7167" width="3.375" style="48" customWidth="1"/>
    <col min="7168" max="7168" width="5.375" style="48" customWidth="1"/>
    <col min="7169" max="7169" width="0.625" style="48" customWidth="1"/>
    <col min="7170" max="7170" width="12.625" style="48" customWidth="1"/>
    <col min="7171" max="7171" width="0.625" style="48" customWidth="1"/>
    <col min="7172" max="7172" width="9.25" style="48" customWidth="1"/>
    <col min="7173" max="7173" width="0.625" style="48" customWidth="1"/>
    <col min="7174" max="7174" width="63.25" style="48" customWidth="1"/>
    <col min="7175" max="7175" width="0.625" style="48" customWidth="1"/>
    <col min="7176" max="7176" width="13.625" style="48" customWidth="1"/>
    <col min="7177" max="7177" width="0.625" style="48" customWidth="1"/>
    <col min="7178" max="7178" width="13.625" style="48" customWidth="1"/>
    <col min="7179" max="7179" width="0.625" style="48" customWidth="1"/>
    <col min="7180" max="7180" width="13.625" style="48" customWidth="1"/>
    <col min="7181" max="7181" width="0.625" style="48" customWidth="1"/>
    <col min="7182" max="7182" width="13.625" style="48" customWidth="1"/>
    <col min="7183" max="7183" width="16.625" style="48" bestFit="1" customWidth="1"/>
    <col min="7184" max="7185" width="15.625" style="48" customWidth="1"/>
    <col min="7186" max="7186" width="9.125" style="48"/>
    <col min="7187" max="7187" width="11.125" style="48" bestFit="1" customWidth="1"/>
    <col min="7188" max="7422" width="9.125" style="48"/>
    <col min="7423" max="7423" width="3.375" style="48" customWidth="1"/>
    <col min="7424" max="7424" width="5.375" style="48" customWidth="1"/>
    <col min="7425" max="7425" width="0.625" style="48" customWidth="1"/>
    <col min="7426" max="7426" width="12.625" style="48" customWidth="1"/>
    <col min="7427" max="7427" width="0.625" style="48" customWidth="1"/>
    <col min="7428" max="7428" width="9.25" style="48" customWidth="1"/>
    <col min="7429" max="7429" width="0.625" style="48" customWidth="1"/>
    <col min="7430" max="7430" width="63.25" style="48" customWidth="1"/>
    <col min="7431" max="7431" width="0.625" style="48" customWidth="1"/>
    <col min="7432" max="7432" width="13.625" style="48" customWidth="1"/>
    <col min="7433" max="7433" width="0.625" style="48" customWidth="1"/>
    <col min="7434" max="7434" width="13.625" style="48" customWidth="1"/>
    <col min="7435" max="7435" width="0.625" style="48" customWidth="1"/>
    <col min="7436" max="7436" width="13.625" style="48" customWidth="1"/>
    <col min="7437" max="7437" width="0.625" style="48" customWidth="1"/>
    <col min="7438" max="7438" width="13.625" style="48" customWidth="1"/>
    <col min="7439" max="7439" width="16.625" style="48" bestFit="1" customWidth="1"/>
    <col min="7440" max="7441" width="15.625" style="48" customWidth="1"/>
    <col min="7442" max="7442" width="9.125" style="48"/>
    <col min="7443" max="7443" width="11.125" style="48" bestFit="1" customWidth="1"/>
    <col min="7444" max="7678" width="9.125" style="48"/>
    <col min="7679" max="7679" width="3.375" style="48" customWidth="1"/>
    <col min="7680" max="7680" width="5.375" style="48" customWidth="1"/>
    <col min="7681" max="7681" width="0.625" style="48" customWidth="1"/>
    <col min="7682" max="7682" width="12.625" style="48" customWidth="1"/>
    <col min="7683" max="7683" width="0.625" style="48" customWidth="1"/>
    <col min="7684" max="7684" width="9.25" style="48" customWidth="1"/>
    <col min="7685" max="7685" width="0.625" style="48" customWidth="1"/>
    <col min="7686" max="7686" width="63.25" style="48" customWidth="1"/>
    <col min="7687" max="7687" width="0.625" style="48" customWidth="1"/>
    <col min="7688" max="7688" width="13.625" style="48" customWidth="1"/>
    <col min="7689" max="7689" width="0.625" style="48" customWidth="1"/>
    <col min="7690" max="7690" width="13.625" style="48" customWidth="1"/>
    <col min="7691" max="7691" width="0.625" style="48" customWidth="1"/>
    <col min="7692" max="7692" width="13.625" style="48" customWidth="1"/>
    <col min="7693" max="7693" width="0.625" style="48" customWidth="1"/>
    <col min="7694" max="7694" width="13.625" style="48" customWidth="1"/>
    <col min="7695" max="7695" width="16.625" style="48" bestFit="1" customWidth="1"/>
    <col min="7696" max="7697" width="15.625" style="48" customWidth="1"/>
    <col min="7698" max="7698" width="9.125" style="48"/>
    <col min="7699" max="7699" width="11.125" style="48" bestFit="1" customWidth="1"/>
    <col min="7700" max="7934" width="9.125" style="48"/>
    <col min="7935" max="7935" width="3.375" style="48" customWidth="1"/>
    <col min="7936" max="7936" width="5.375" style="48" customWidth="1"/>
    <col min="7937" max="7937" width="0.625" style="48" customWidth="1"/>
    <col min="7938" max="7938" width="12.625" style="48" customWidth="1"/>
    <col min="7939" max="7939" width="0.625" style="48" customWidth="1"/>
    <col min="7940" max="7940" width="9.25" style="48" customWidth="1"/>
    <col min="7941" max="7941" width="0.625" style="48" customWidth="1"/>
    <col min="7942" max="7942" width="63.25" style="48" customWidth="1"/>
    <col min="7943" max="7943" width="0.625" style="48" customWidth="1"/>
    <col min="7944" max="7944" width="13.625" style="48" customWidth="1"/>
    <col min="7945" max="7945" width="0.625" style="48" customWidth="1"/>
    <col min="7946" max="7946" width="13.625" style="48" customWidth="1"/>
    <col min="7947" max="7947" width="0.625" style="48" customWidth="1"/>
    <col min="7948" max="7948" width="13.625" style="48" customWidth="1"/>
    <col min="7949" max="7949" width="0.625" style="48" customWidth="1"/>
    <col min="7950" max="7950" width="13.625" style="48" customWidth="1"/>
    <col min="7951" max="7951" width="16.625" style="48" bestFit="1" customWidth="1"/>
    <col min="7952" max="7953" width="15.625" style="48" customWidth="1"/>
    <col min="7954" max="7954" width="9.125" style="48"/>
    <col min="7955" max="7955" width="11.125" style="48" bestFit="1" customWidth="1"/>
    <col min="7956" max="8190" width="9.125" style="48"/>
    <col min="8191" max="8191" width="3.375" style="48" customWidth="1"/>
    <col min="8192" max="8192" width="5.375" style="48" customWidth="1"/>
    <col min="8193" max="8193" width="0.625" style="48" customWidth="1"/>
    <col min="8194" max="8194" width="12.625" style="48" customWidth="1"/>
    <col min="8195" max="8195" width="0.625" style="48" customWidth="1"/>
    <col min="8196" max="8196" width="9.25" style="48" customWidth="1"/>
    <col min="8197" max="8197" width="0.625" style="48" customWidth="1"/>
    <col min="8198" max="8198" width="63.25" style="48" customWidth="1"/>
    <col min="8199" max="8199" width="0.625" style="48" customWidth="1"/>
    <col min="8200" max="8200" width="13.625" style="48" customWidth="1"/>
    <col min="8201" max="8201" width="0.625" style="48" customWidth="1"/>
    <col min="8202" max="8202" width="13.625" style="48" customWidth="1"/>
    <col min="8203" max="8203" width="0.625" style="48" customWidth="1"/>
    <col min="8204" max="8204" width="13.625" style="48" customWidth="1"/>
    <col min="8205" max="8205" width="0.625" style="48" customWidth="1"/>
    <col min="8206" max="8206" width="13.625" style="48" customWidth="1"/>
    <col min="8207" max="8207" width="16.625" style="48" bestFit="1" customWidth="1"/>
    <col min="8208" max="8209" width="15.625" style="48" customWidth="1"/>
    <col min="8210" max="8210" width="9.125" style="48"/>
    <col min="8211" max="8211" width="11.125" style="48" bestFit="1" customWidth="1"/>
    <col min="8212" max="8446" width="9.125" style="48"/>
    <col min="8447" max="8447" width="3.375" style="48" customWidth="1"/>
    <col min="8448" max="8448" width="5.375" style="48" customWidth="1"/>
    <col min="8449" max="8449" width="0.625" style="48" customWidth="1"/>
    <col min="8450" max="8450" width="12.625" style="48" customWidth="1"/>
    <col min="8451" max="8451" width="0.625" style="48" customWidth="1"/>
    <col min="8452" max="8452" width="9.25" style="48" customWidth="1"/>
    <col min="8453" max="8453" width="0.625" style="48" customWidth="1"/>
    <col min="8454" max="8454" width="63.25" style="48" customWidth="1"/>
    <col min="8455" max="8455" width="0.625" style="48" customWidth="1"/>
    <col min="8456" max="8456" width="13.625" style="48" customWidth="1"/>
    <col min="8457" max="8457" width="0.625" style="48" customWidth="1"/>
    <col min="8458" max="8458" width="13.625" style="48" customWidth="1"/>
    <col min="8459" max="8459" width="0.625" style="48" customWidth="1"/>
    <col min="8460" max="8460" width="13.625" style="48" customWidth="1"/>
    <col min="8461" max="8461" width="0.625" style="48" customWidth="1"/>
    <col min="8462" max="8462" width="13.625" style="48" customWidth="1"/>
    <col min="8463" max="8463" width="16.625" style="48" bestFit="1" customWidth="1"/>
    <col min="8464" max="8465" width="15.625" style="48" customWidth="1"/>
    <col min="8466" max="8466" width="9.125" style="48"/>
    <col min="8467" max="8467" width="11.125" style="48" bestFit="1" customWidth="1"/>
    <col min="8468" max="8702" width="9.125" style="48"/>
    <col min="8703" max="8703" width="3.375" style="48" customWidth="1"/>
    <col min="8704" max="8704" width="5.375" style="48" customWidth="1"/>
    <col min="8705" max="8705" width="0.625" style="48" customWidth="1"/>
    <col min="8706" max="8706" width="12.625" style="48" customWidth="1"/>
    <col min="8707" max="8707" width="0.625" style="48" customWidth="1"/>
    <col min="8708" max="8708" width="9.25" style="48" customWidth="1"/>
    <col min="8709" max="8709" width="0.625" style="48" customWidth="1"/>
    <col min="8710" max="8710" width="63.25" style="48" customWidth="1"/>
    <col min="8711" max="8711" width="0.625" style="48" customWidth="1"/>
    <col min="8712" max="8712" width="13.625" style="48" customWidth="1"/>
    <col min="8713" max="8713" width="0.625" style="48" customWidth="1"/>
    <col min="8714" max="8714" width="13.625" style="48" customWidth="1"/>
    <col min="8715" max="8715" width="0.625" style="48" customWidth="1"/>
    <col min="8716" max="8716" width="13.625" style="48" customWidth="1"/>
    <col min="8717" max="8717" width="0.625" style="48" customWidth="1"/>
    <col min="8718" max="8718" width="13.625" style="48" customWidth="1"/>
    <col min="8719" max="8719" width="16.625" style="48" bestFit="1" customWidth="1"/>
    <col min="8720" max="8721" width="15.625" style="48" customWidth="1"/>
    <col min="8722" max="8722" width="9.125" style="48"/>
    <col min="8723" max="8723" width="11.125" style="48" bestFit="1" customWidth="1"/>
    <col min="8724" max="8958" width="9.125" style="48"/>
    <col min="8959" max="8959" width="3.375" style="48" customWidth="1"/>
    <col min="8960" max="8960" width="5.375" style="48" customWidth="1"/>
    <col min="8961" max="8961" width="0.625" style="48" customWidth="1"/>
    <col min="8962" max="8962" width="12.625" style="48" customWidth="1"/>
    <col min="8963" max="8963" width="0.625" style="48" customWidth="1"/>
    <col min="8964" max="8964" width="9.25" style="48" customWidth="1"/>
    <col min="8965" max="8965" width="0.625" style="48" customWidth="1"/>
    <col min="8966" max="8966" width="63.25" style="48" customWidth="1"/>
    <col min="8967" max="8967" width="0.625" style="48" customWidth="1"/>
    <col min="8968" max="8968" width="13.625" style="48" customWidth="1"/>
    <col min="8969" max="8969" width="0.625" style="48" customWidth="1"/>
    <col min="8970" max="8970" width="13.625" style="48" customWidth="1"/>
    <col min="8971" max="8971" width="0.625" style="48" customWidth="1"/>
    <col min="8972" max="8972" width="13.625" style="48" customWidth="1"/>
    <col min="8973" max="8973" width="0.625" style="48" customWidth="1"/>
    <col min="8974" max="8974" width="13.625" style="48" customWidth="1"/>
    <col min="8975" max="8975" width="16.625" style="48" bestFit="1" customWidth="1"/>
    <col min="8976" max="8977" width="15.625" style="48" customWidth="1"/>
    <col min="8978" max="8978" width="9.125" style="48"/>
    <col min="8979" max="8979" width="11.125" style="48" bestFit="1" customWidth="1"/>
    <col min="8980" max="9214" width="9.125" style="48"/>
    <col min="9215" max="9215" width="3.375" style="48" customWidth="1"/>
    <col min="9216" max="9216" width="5.375" style="48" customWidth="1"/>
    <col min="9217" max="9217" width="0.625" style="48" customWidth="1"/>
    <col min="9218" max="9218" width="12.625" style="48" customWidth="1"/>
    <col min="9219" max="9219" width="0.625" style="48" customWidth="1"/>
    <col min="9220" max="9220" width="9.25" style="48" customWidth="1"/>
    <col min="9221" max="9221" width="0.625" style="48" customWidth="1"/>
    <col min="9222" max="9222" width="63.25" style="48" customWidth="1"/>
    <col min="9223" max="9223" width="0.625" style="48" customWidth="1"/>
    <col min="9224" max="9224" width="13.625" style="48" customWidth="1"/>
    <col min="9225" max="9225" width="0.625" style="48" customWidth="1"/>
    <col min="9226" max="9226" width="13.625" style="48" customWidth="1"/>
    <col min="9227" max="9227" width="0.625" style="48" customWidth="1"/>
    <col min="9228" max="9228" width="13.625" style="48" customWidth="1"/>
    <col min="9229" max="9229" width="0.625" style="48" customWidth="1"/>
    <col min="9230" max="9230" width="13.625" style="48" customWidth="1"/>
    <col min="9231" max="9231" width="16.625" style="48" bestFit="1" customWidth="1"/>
    <col min="9232" max="9233" width="15.625" style="48" customWidth="1"/>
    <col min="9234" max="9234" width="9.125" style="48"/>
    <col min="9235" max="9235" width="11.125" style="48" bestFit="1" customWidth="1"/>
    <col min="9236" max="9470" width="9.125" style="48"/>
    <col min="9471" max="9471" width="3.375" style="48" customWidth="1"/>
    <col min="9472" max="9472" width="5.375" style="48" customWidth="1"/>
    <col min="9473" max="9473" width="0.625" style="48" customWidth="1"/>
    <col min="9474" max="9474" width="12.625" style="48" customWidth="1"/>
    <col min="9475" max="9475" width="0.625" style="48" customWidth="1"/>
    <col min="9476" max="9476" width="9.25" style="48" customWidth="1"/>
    <col min="9477" max="9477" width="0.625" style="48" customWidth="1"/>
    <col min="9478" max="9478" width="63.25" style="48" customWidth="1"/>
    <col min="9479" max="9479" width="0.625" style="48" customWidth="1"/>
    <col min="9480" max="9480" width="13.625" style="48" customWidth="1"/>
    <col min="9481" max="9481" width="0.625" style="48" customWidth="1"/>
    <col min="9482" max="9482" width="13.625" style="48" customWidth="1"/>
    <col min="9483" max="9483" width="0.625" style="48" customWidth="1"/>
    <col min="9484" max="9484" width="13.625" style="48" customWidth="1"/>
    <col min="9485" max="9485" width="0.625" style="48" customWidth="1"/>
    <col min="9486" max="9486" width="13.625" style="48" customWidth="1"/>
    <col min="9487" max="9487" width="16.625" style="48" bestFit="1" customWidth="1"/>
    <col min="9488" max="9489" width="15.625" style="48" customWidth="1"/>
    <col min="9490" max="9490" width="9.125" style="48"/>
    <col min="9491" max="9491" width="11.125" style="48" bestFit="1" customWidth="1"/>
    <col min="9492" max="9726" width="9.125" style="48"/>
    <col min="9727" max="9727" width="3.375" style="48" customWidth="1"/>
    <col min="9728" max="9728" width="5.375" style="48" customWidth="1"/>
    <col min="9729" max="9729" width="0.625" style="48" customWidth="1"/>
    <col min="9730" max="9730" width="12.625" style="48" customWidth="1"/>
    <col min="9731" max="9731" width="0.625" style="48" customWidth="1"/>
    <col min="9732" max="9732" width="9.25" style="48" customWidth="1"/>
    <col min="9733" max="9733" width="0.625" style="48" customWidth="1"/>
    <col min="9734" max="9734" width="63.25" style="48" customWidth="1"/>
    <col min="9735" max="9735" width="0.625" style="48" customWidth="1"/>
    <col min="9736" max="9736" width="13.625" style="48" customWidth="1"/>
    <col min="9737" max="9737" width="0.625" style="48" customWidth="1"/>
    <col min="9738" max="9738" width="13.625" style="48" customWidth="1"/>
    <col min="9739" max="9739" width="0.625" style="48" customWidth="1"/>
    <col min="9740" max="9740" width="13.625" style="48" customWidth="1"/>
    <col min="9741" max="9741" width="0.625" style="48" customWidth="1"/>
    <col min="9742" max="9742" width="13.625" style="48" customWidth="1"/>
    <col min="9743" max="9743" width="16.625" style="48" bestFit="1" customWidth="1"/>
    <col min="9744" max="9745" width="15.625" style="48" customWidth="1"/>
    <col min="9746" max="9746" width="9.125" style="48"/>
    <col min="9747" max="9747" width="11.125" style="48" bestFit="1" customWidth="1"/>
    <col min="9748" max="9982" width="9.125" style="48"/>
    <col min="9983" max="9983" width="3.375" style="48" customWidth="1"/>
    <col min="9984" max="9984" width="5.375" style="48" customWidth="1"/>
    <col min="9985" max="9985" width="0.625" style="48" customWidth="1"/>
    <col min="9986" max="9986" width="12.625" style="48" customWidth="1"/>
    <col min="9987" max="9987" width="0.625" style="48" customWidth="1"/>
    <col min="9988" max="9988" width="9.25" style="48" customWidth="1"/>
    <col min="9989" max="9989" width="0.625" style="48" customWidth="1"/>
    <col min="9990" max="9990" width="63.25" style="48" customWidth="1"/>
    <col min="9991" max="9991" width="0.625" style="48" customWidth="1"/>
    <col min="9992" max="9992" width="13.625" style="48" customWidth="1"/>
    <col min="9993" max="9993" width="0.625" style="48" customWidth="1"/>
    <col min="9994" max="9994" width="13.625" style="48" customWidth="1"/>
    <col min="9995" max="9995" width="0.625" style="48" customWidth="1"/>
    <col min="9996" max="9996" width="13.625" style="48" customWidth="1"/>
    <col min="9997" max="9997" width="0.625" style="48" customWidth="1"/>
    <col min="9998" max="9998" width="13.625" style="48" customWidth="1"/>
    <col min="9999" max="9999" width="16.625" style="48" bestFit="1" customWidth="1"/>
    <col min="10000" max="10001" width="15.625" style="48" customWidth="1"/>
    <col min="10002" max="10002" width="9.125" style="48"/>
    <col min="10003" max="10003" width="11.125" style="48" bestFit="1" customWidth="1"/>
    <col min="10004" max="10238" width="9.125" style="48"/>
    <col min="10239" max="10239" width="3.375" style="48" customWidth="1"/>
    <col min="10240" max="10240" width="5.375" style="48" customWidth="1"/>
    <col min="10241" max="10241" width="0.625" style="48" customWidth="1"/>
    <col min="10242" max="10242" width="12.625" style="48" customWidth="1"/>
    <col min="10243" max="10243" width="0.625" style="48" customWidth="1"/>
    <col min="10244" max="10244" width="9.25" style="48" customWidth="1"/>
    <col min="10245" max="10245" width="0.625" style="48" customWidth="1"/>
    <col min="10246" max="10246" width="63.25" style="48" customWidth="1"/>
    <col min="10247" max="10247" width="0.625" style="48" customWidth="1"/>
    <col min="10248" max="10248" width="13.625" style="48" customWidth="1"/>
    <col min="10249" max="10249" width="0.625" style="48" customWidth="1"/>
    <col min="10250" max="10250" width="13.625" style="48" customWidth="1"/>
    <col min="10251" max="10251" width="0.625" style="48" customWidth="1"/>
    <col min="10252" max="10252" width="13.625" style="48" customWidth="1"/>
    <col min="10253" max="10253" width="0.625" style="48" customWidth="1"/>
    <col min="10254" max="10254" width="13.625" style="48" customWidth="1"/>
    <col min="10255" max="10255" width="16.625" style="48" bestFit="1" customWidth="1"/>
    <col min="10256" max="10257" width="15.625" style="48" customWidth="1"/>
    <col min="10258" max="10258" width="9.125" style="48"/>
    <col min="10259" max="10259" width="11.125" style="48" bestFit="1" customWidth="1"/>
    <col min="10260" max="10494" width="9.125" style="48"/>
    <col min="10495" max="10495" width="3.375" style="48" customWidth="1"/>
    <col min="10496" max="10496" width="5.375" style="48" customWidth="1"/>
    <col min="10497" max="10497" width="0.625" style="48" customWidth="1"/>
    <col min="10498" max="10498" width="12.625" style="48" customWidth="1"/>
    <col min="10499" max="10499" width="0.625" style="48" customWidth="1"/>
    <col min="10500" max="10500" width="9.25" style="48" customWidth="1"/>
    <col min="10501" max="10501" width="0.625" style="48" customWidth="1"/>
    <col min="10502" max="10502" width="63.25" style="48" customWidth="1"/>
    <col min="10503" max="10503" width="0.625" style="48" customWidth="1"/>
    <col min="10504" max="10504" width="13.625" style="48" customWidth="1"/>
    <col min="10505" max="10505" width="0.625" style="48" customWidth="1"/>
    <col min="10506" max="10506" width="13.625" style="48" customWidth="1"/>
    <col min="10507" max="10507" width="0.625" style="48" customWidth="1"/>
    <col min="10508" max="10508" width="13.625" style="48" customWidth="1"/>
    <col min="10509" max="10509" width="0.625" style="48" customWidth="1"/>
    <col min="10510" max="10510" width="13.625" style="48" customWidth="1"/>
    <col min="10511" max="10511" width="16.625" style="48" bestFit="1" customWidth="1"/>
    <col min="10512" max="10513" width="15.625" style="48" customWidth="1"/>
    <col min="10514" max="10514" width="9.125" style="48"/>
    <col min="10515" max="10515" width="11.125" style="48" bestFit="1" customWidth="1"/>
    <col min="10516" max="10750" width="9.125" style="48"/>
    <col min="10751" max="10751" width="3.375" style="48" customWidth="1"/>
    <col min="10752" max="10752" width="5.375" style="48" customWidth="1"/>
    <col min="10753" max="10753" width="0.625" style="48" customWidth="1"/>
    <col min="10754" max="10754" width="12.625" style="48" customWidth="1"/>
    <col min="10755" max="10755" width="0.625" style="48" customWidth="1"/>
    <col min="10756" max="10756" width="9.25" style="48" customWidth="1"/>
    <col min="10757" max="10757" width="0.625" style="48" customWidth="1"/>
    <col min="10758" max="10758" width="63.25" style="48" customWidth="1"/>
    <col min="10759" max="10759" width="0.625" style="48" customWidth="1"/>
    <col min="10760" max="10760" width="13.625" style="48" customWidth="1"/>
    <col min="10761" max="10761" width="0.625" style="48" customWidth="1"/>
    <col min="10762" max="10762" width="13.625" style="48" customWidth="1"/>
    <col min="10763" max="10763" width="0.625" style="48" customWidth="1"/>
    <col min="10764" max="10764" width="13.625" style="48" customWidth="1"/>
    <col min="10765" max="10765" width="0.625" style="48" customWidth="1"/>
    <col min="10766" max="10766" width="13.625" style="48" customWidth="1"/>
    <col min="10767" max="10767" width="16.625" style="48" bestFit="1" customWidth="1"/>
    <col min="10768" max="10769" width="15.625" style="48" customWidth="1"/>
    <col min="10770" max="10770" width="9.125" style="48"/>
    <col min="10771" max="10771" width="11.125" style="48" bestFit="1" customWidth="1"/>
    <col min="10772" max="11006" width="9.125" style="48"/>
    <col min="11007" max="11007" width="3.375" style="48" customWidth="1"/>
    <col min="11008" max="11008" width="5.375" style="48" customWidth="1"/>
    <col min="11009" max="11009" width="0.625" style="48" customWidth="1"/>
    <col min="11010" max="11010" width="12.625" style="48" customWidth="1"/>
    <col min="11011" max="11011" width="0.625" style="48" customWidth="1"/>
    <col min="11012" max="11012" width="9.25" style="48" customWidth="1"/>
    <col min="11013" max="11013" width="0.625" style="48" customWidth="1"/>
    <col min="11014" max="11014" width="63.25" style="48" customWidth="1"/>
    <col min="11015" max="11015" width="0.625" style="48" customWidth="1"/>
    <col min="11016" max="11016" width="13.625" style="48" customWidth="1"/>
    <col min="11017" max="11017" width="0.625" style="48" customWidth="1"/>
    <col min="11018" max="11018" width="13.625" style="48" customWidth="1"/>
    <col min="11019" max="11019" width="0.625" style="48" customWidth="1"/>
    <col min="11020" max="11020" width="13.625" style="48" customWidth="1"/>
    <col min="11021" max="11021" width="0.625" style="48" customWidth="1"/>
    <col min="11022" max="11022" width="13.625" style="48" customWidth="1"/>
    <col min="11023" max="11023" width="16.625" style="48" bestFit="1" customWidth="1"/>
    <col min="11024" max="11025" width="15.625" style="48" customWidth="1"/>
    <col min="11026" max="11026" width="9.125" style="48"/>
    <col min="11027" max="11027" width="11.125" style="48" bestFit="1" customWidth="1"/>
    <col min="11028" max="11262" width="9.125" style="48"/>
    <col min="11263" max="11263" width="3.375" style="48" customWidth="1"/>
    <col min="11264" max="11264" width="5.375" style="48" customWidth="1"/>
    <col min="11265" max="11265" width="0.625" style="48" customWidth="1"/>
    <col min="11266" max="11266" width="12.625" style="48" customWidth="1"/>
    <col min="11267" max="11267" width="0.625" style="48" customWidth="1"/>
    <col min="11268" max="11268" width="9.25" style="48" customWidth="1"/>
    <col min="11269" max="11269" width="0.625" style="48" customWidth="1"/>
    <col min="11270" max="11270" width="63.25" style="48" customWidth="1"/>
    <col min="11271" max="11271" width="0.625" style="48" customWidth="1"/>
    <col min="11272" max="11272" width="13.625" style="48" customWidth="1"/>
    <col min="11273" max="11273" width="0.625" style="48" customWidth="1"/>
    <col min="11274" max="11274" width="13.625" style="48" customWidth="1"/>
    <col min="11275" max="11275" width="0.625" style="48" customWidth="1"/>
    <col min="11276" max="11276" width="13.625" style="48" customWidth="1"/>
    <col min="11277" max="11277" width="0.625" style="48" customWidth="1"/>
    <col min="11278" max="11278" width="13.625" style="48" customWidth="1"/>
    <col min="11279" max="11279" width="16.625" style="48" bestFit="1" customWidth="1"/>
    <col min="11280" max="11281" width="15.625" style="48" customWidth="1"/>
    <col min="11282" max="11282" width="9.125" style="48"/>
    <col min="11283" max="11283" width="11.125" style="48" bestFit="1" customWidth="1"/>
    <col min="11284" max="11518" width="9.125" style="48"/>
    <col min="11519" max="11519" width="3.375" style="48" customWidth="1"/>
    <col min="11520" max="11520" width="5.375" style="48" customWidth="1"/>
    <col min="11521" max="11521" width="0.625" style="48" customWidth="1"/>
    <col min="11522" max="11522" width="12.625" style="48" customWidth="1"/>
    <col min="11523" max="11523" width="0.625" style="48" customWidth="1"/>
    <col min="11524" max="11524" width="9.25" style="48" customWidth="1"/>
    <col min="11525" max="11525" width="0.625" style="48" customWidth="1"/>
    <col min="11526" max="11526" width="63.25" style="48" customWidth="1"/>
    <col min="11527" max="11527" width="0.625" style="48" customWidth="1"/>
    <col min="11528" max="11528" width="13.625" style="48" customWidth="1"/>
    <col min="11529" max="11529" width="0.625" style="48" customWidth="1"/>
    <col min="11530" max="11530" width="13.625" style="48" customWidth="1"/>
    <col min="11531" max="11531" width="0.625" style="48" customWidth="1"/>
    <col min="11532" max="11532" width="13.625" style="48" customWidth="1"/>
    <col min="11533" max="11533" width="0.625" style="48" customWidth="1"/>
    <col min="11534" max="11534" width="13.625" style="48" customWidth="1"/>
    <col min="11535" max="11535" width="16.625" style="48" bestFit="1" customWidth="1"/>
    <col min="11536" max="11537" width="15.625" style="48" customWidth="1"/>
    <col min="11538" max="11538" width="9.125" style="48"/>
    <col min="11539" max="11539" width="11.125" style="48" bestFit="1" customWidth="1"/>
    <col min="11540" max="11774" width="9.125" style="48"/>
    <col min="11775" max="11775" width="3.375" style="48" customWidth="1"/>
    <col min="11776" max="11776" width="5.375" style="48" customWidth="1"/>
    <col min="11777" max="11777" width="0.625" style="48" customWidth="1"/>
    <col min="11778" max="11778" width="12.625" style="48" customWidth="1"/>
    <col min="11779" max="11779" width="0.625" style="48" customWidth="1"/>
    <col min="11780" max="11780" width="9.25" style="48" customWidth="1"/>
    <col min="11781" max="11781" width="0.625" style="48" customWidth="1"/>
    <col min="11782" max="11782" width="63.25" style="48" customWidth="1"/>
    <col min="11783" max="11783" width="0.625" style="48" customWidth="1"/>
    <col min="11784" max="11784" width="13.625" style="48" customWidth="1"/>
    <col min="11785" max="11785" width="0.625" style="48" customWidth="1"/>
    <col min="11786" max="11786" width="13.625" style="48" customWidth="1"/>
    <col min="11787" max="11787" width="0.625" style="48" customWidth="1"/>
    <col min="11788" max="11788" width="13.625" style="48" customWidth="1"/>
    <col min="11789" max="11789" width="0.625" style="48" customWidth="1"/>
    <col min="11790" max="11790" width="13.625" style="48" customWidth="1"/>
    <col min="11791" max="11791" width="16.625" style="48" bestFit="1" customWidth="1"/>
    <col min="11792" max="11793" width="15.625" style="48" customWidth="1"/>
    <col min="11794" max="11794" width="9.125" style="48"/>
    <col min="11795" max="11795" width="11.125" style="48" bestFit="1" customWidth="1"/>
    <col min="11796" max="12030" width="9.125" style="48"/>
    <col min="12031" max="12031" width="3.375" style="48" customWidth="1"/>
    <col min="12032" max="12032" width="5.375" style="48" customWidth="1"/>
    <col min="12033" max="12033" width="0.625" style="48" customWidth="1"/>
    <col min="12034" max="12034" width="12.625" style="48" customWidth="1"/>
    <col min="12035" max="12035" width="0.625" style="48" customWidth="1"/>
    <col min="12036" max="12036" width="9.25" style="48" customWidth="1"/>
    <col min="12037" max="12037" width="0.625" style="48" customWidth="1"/>
    <col min="12038" max="12038" width="63.25" style="48" customWidth="1"/>
    <col min="12039" max="12039" width="0.625" style="48" customWidth="1"/>
    <col min="12040" max="12040" width="13.625" style="48" customWidth="1"/>
    <col min="12041" max="12041" width="0.625" style="48" customWidth="1"/>
    <col min="12042" max="12042" width="13.625" style="48" customWidth="1"/>
    <col min="12043" max="12043" width="0.625" style="48" customWidth="1"/>
    <col min="12044" max="12044" width="13.625" style="48" customWidth="1"/>
    <col min="12045" max="12045" width="0.625" style="48" customWidth="1"/>
    <col min="12046" max="12046" width="13.625" style="48" customWidth="1"/>
    <col min="12047" max="12047" width="16.625" style="48" bestFit="1" customWidth="1"/>
    <col min="12048" max="12049" width="15.625" style="48" customWidth="1"/>
    <col min="12050" max="12050" width="9.125" style="48"/>
    <col min="12051" max="12051" width="11.125" style="48" bestFit="1" customWidth="1"/>
    <col min="12052" max="12286" width="9.125" style="48"/>
    <col min="12287" max="12287" width="3.375" style="48" customWidth="1"/>
    <col min="12288" max="12288" width="5.375" style="48" customWidth="1"/>
    <col min="12289" max="12289" width="0.625" style="48" customWidth="1"/>
    <col min="12290" max="12290" width="12.625" style="48" customWidth="1"/>
    <col min="12291" max="12291" width="0.625" style="48" customWidth="1"/>
    <col min="12292" max="12292" width="9.25" style="48" customWidth="1"/>
    <col min="12293" max="12293" width="0.625" style="48" customWidth="1"/>
    <col min="12294" max="12294" width="63.25" style="48" customWidth="1"/>
    <col min="12295" max="12295" width="0.625" style="48" customWidth="1"/>
    <col min="12296" max="12296" width="13.625" style="48" customWidth="1"/>
    <col min="12297" max="12297" width="0.625" style="48" customWidth="1"/>
    <col min="12298" max="12298" width="13.625" style="48" customWidth="1"/>
    <col min="12299" max="12299" width="0.625" style="48" customWidth="1"/>
    <col min="12300" max="12300" width="13.625" style="48" customWidth="1"/>
    <col min="12301" max="12301" width="0.625" style="48" customWidth="1"/>
    <col min="12302" max="12302" width="13.625" style="48" customWidth="1"/>
    <col min="12303" max="12303" width="16.625" style="48" bestFit="1" customWidth="1"/>
    <col min="12304" max="12305" width="15.625" style="48" customWidth="1"/>
    <col min="12306" max="12306" width="9.125" style="48"/>
    <col min="12307" max="12307" width="11.125" style="48" bestFit="1" customWidth="1"/>
    <col min="12308" max="12542" width="9.125" style="48"/>
    <col min="12543" max="12543" width="3.375" style="48" customWidth="1"/>
    <col min="12544" max="12544" width="5.375" style="48" customWidth="1"/>
    <col min="12545" max="12545" width="0.625" style="48" customWidth="1"/>
    <col min="12546" max="12546" width="12.625" style="48" customWidth="1"/>
    <col min="12547" max="12547" width="0.625" style="48" customWidth="1"/>
    <col min="12548" max="12548" width="9.25" style="48" customWidth="1"/>
    <col min="12549" max="12549" width="0.625" style="48" customWidth="1"/>
    <col min="12550" max="12550" width="63.25" style="48" customWidth="1"/>
    <col min="12551" max="12551" width="0.625" style="48" customWidth="1"/>
    <col min="12552" max="12552" width="13.625" style="48" customWidth="1"/>
    <col min="12553" max="12553" width="0.625" style="48" customWidth="1"/>
    <col min="12554" max="12554" width="13.625" style="48" customWidth="1"/>
    <col min="12555" max="12555" width="0.625" style="48" customWidth="1"/>
    <col min="12556" max="12556" width="13.625" style="48" customWidth="1"/>
    <col min="12557" max="12557" width="0.625" style="48" customWidth="1"/>
    <col min="12558" max="12558" width="13.625" style="48" customWidth="1"/>
    <col min="12559" max="12559" width="16.625" style="48" bestFit="1" customWidth="1"/>
    <col min="12560" max="12561" width="15.625" style="48" customWidth="1"/>
    <col min="12562" max="12562" width="9.125" style="48"/>
    <col min="12563" max="12563" width="11.125" style="48" bestFit="1" customWidth="1"/>
    <col min="12564" max="12798" width="9.125" style="48"/>
    <col min="12799" max="12799" width="3.375" style="48" customWidth="1"/>
    <col min="12800" max="12800" width="5.375" style="48" customWidth="1"/>
    <col min="12801" max="12801" width="0.625" style="48" customWidth="1"/>
    <col min="12802" max="12802" width="12.625" style="48" customWidth="1"/>
    <col min="12803" max="12803" width="0.625" style="48" customWidth="1"/>
    <col min="12804" max="12804" width="9.25" style="48" customWidth="1"/>
    <col min="12805" max="12805" width="0.625" style="48" customWidth="1"/>
    <col min="12806" max="12806" width="63.25" style="48" customWidth="1"/>
    <col min="12807" max="12807" width="0.625" style="48" customWidth="1"/>
    <col min="12808" max="12808" width="13.625" style="48" customWidth="1"/>
    <col min="12809" max="12809" width="0.625" style="48" customWidth="1"/>
    <col min="12810" max="12810" width="13.625" style="48" customWidth="1"/>
    <col min="12811" max="12811" width="0.625" style="48" customWidth="1"/>
    <col min="12812" max="12812" width="13.625" style="48" customWidth="1"/>
    <col min="12813" max="12813" width="0.625" style="48" customWidth="1"/>
    <col min="12814" max="12814" width="13.625" style="48" customWidth="1"/>
    <col min="12815" max="12815" width="16.625" style="48" bestFit="1" customWidth="1"/>
    <col min="12816" max="12817" width="15.625" style="48" customWidth="1"/>
    <col min="12818" max="12818" width="9.125" style="48"/>
    <col min="12819" max="12819" width="11.125" style="48" bestFit="1" customWidth="1"/>
    <col min="12820" max="13054" width="9.125" style="48"/>
    <col min="13055" max="13055" width="3.375" style="48" customWidth="1"/>
    <col min="13056" max="13056" width="5.375" style="48" customWidth="1"/>
    <col min="13057" max="13057" width="0.625" style="48" customWidth="1"/>
    <col min="13058" max="13058" width="12.625" style="48" customWidth="1"/>
    <col min="13059" max="13059" width="0.625" style="48" customWidth="1"/>
    <col min="13060" max="13060" width="9.25" style="48" customWidth="1"/>
    <col min="13061" max="13061" width="0.625" style="48" customWidth="1"/>
    <col min="13062" max="13062" width="63.25" style="48" customWidth="1"/>
    <col min="13063" max="13063" width="0.625" style="48" customWidth="1"/>
    <col min="13064" max="13064" width="13.625" style="48" customWidth="1"/>
    <col min="13065" max="13065" width="0.625" style="48" customWidth="1"/>
    <col min="13066" max="13066" width="13.625" style="48" customWidth="1"/>
    <col min="13067" max="13067" width="0.625" style="48" customWidth="1"/>
    <col min="13068" max="13068" width="13.625" style="48" customWidth="1"/>
    <col min="13069" max="13069" width="0.625" style="48" customWidth="1"/>
    <col min="13070" max="13070" width="13.625" style="48" customWidth="1"/>
    <col min="13071" max="13071" width="16.625" style="48" bestFit="1" customWidth="1"/>
    <col min="13072" max="13073" width="15.625" style="48" customWidth="1"/>
    <col min="13074" max="13074" width="9.125" style="48"/>
    <col min="13075" max="13075" width="11.125" style="48" bestFit="1" customWidth="1"/>
    <col min="13076" max="13310" width="9.125" style="48"/>
    <col min="13311" max="13311" width="3.375" style="48" customWidth="1"/>
    <col min="13312" max="13312" width="5.375" style="48" customWidth="1"/>
    <col min="13313" max="13313" width="0.625" style="48" customWidth="1"/>
    <col min="13314" max="13314" width="12.625" style="48" customWidth="1"/>
    <col min="13315" max="13315" width="0.625" style="48" customWidth="1"/>
    <col min="13316" max="13316" width="9.25" style="48" customWidth="1"/>
    <col min="13317" max="13317" width="0.625" style="48" customWidth="1"/>
    <col min="13318" max="13318" width="63.25" style="48" customWidth="1"/>
    <col min="13319" max="13319" width="0.625" style="48" customWidth="1"/>
    <col min="13320" max="13320" width="13.625" style="48" customWidth="1"/>
    <col min="13321" max="13321" width="0.625" style="48" customWidth="1"/>
    <col min="13322" max="13322" width="13.625" style="48" customWidth="1"/>
    <col min="13323" max="13323" width="0.625" style="48" customWidth="1"/>
    <col min="13324" max="13324" width="13.625" style="48" customWidth="1"/>
    <col min="13325" max="13325" width="0.625" style="48" customWidth="1"/>
    <col min="13326" max="13326" width="13.625" style="48" customWidth="1"/>
    <col min="13327" max="13327" width="16.625" style="48" bestFit="1" customWidth="1"/>
    <col min="13328" max="13329" width="15.625" style="48" customWidth="1"/>
    <col min="13330" max="13330" width="9.125" style="48"/>
    <col min="13331" max="13331" width="11.125" style="48" bestFit="1" customWidth="1"/>
    <col min="13332" max="13566" width="9.125" style="48"/>
    <col min="13567" max="13567" width="3.375" style="48" customWidth="1"/>
    <col min="13568" max="13568" width="5.375" style="48" customWidth="1"/>
    <col min="13569" max="13569" width="0.625" style="48" customWidth="1"/>
    <col min="13570" max="13570" width="12.625" style="48" customWidth="1"/>
    <col min="13571" max="13571" width="0.625" style="48" customWidth="1"/>
    <col min="13572" max="13572" width="9.25" style="48" customWidth="1"/>
    <col min="13573" max="13573" width="0.625" style="48" customWidth="1"/>
    <col min="13574" max="13574" width="63.25" style="48" customWidth="1"/>
    <col min="13575" max="13575" width="0.625" style="48" customWidth="1"/>
    <col min="13576" max="13576" width="13.625" style="48" customWidth="1"/>
    <col min="13577" max="13577" width="0.625" style="48" customWidth="1"/>
    <col min="13578" max="13578" width="13.625" style="48" customWidth="1"/>
    <col min="13579" max="13579" width="0.625" style="48" customWidth="1"/>
    <col min="13580" max="13580" width="13.625" style="48" customWidth="1"/>
    <col min="13581" max="13581" width="0.625" style="48" customWidth="1"/>
    <col min="13582" max="13582" width="13.625" style="48" customWidth="1"/>
    <col min="13583" max="13583" width="16.625" style="48" bestFit="1" customWidth="1"/>
    <col min="13584" max="13585" width="15.625" style="48" customWidth="1"/>
    <col min="13586" max="13586" width="9.125" style="48"/>
    <col min="13587" max="13587" width="11.125" style="48" bestFit="1" customWidth="1"/>
    <col min="13588" max="13822" width="9.125" style="48"/>
    <col min="13823" max="13823" width="3.375" style="48" customWidth="1"/>
    <col min="13824" max="13824" width="5.375" style="48" customWidth="1"/>
    <col min="13825" max="13825" width="0.625" style="48" customWidth="1"/>
    <col min="13826" max="13826" width="12.625" style="48" customWidth="1"/>
    <col min="13827" max="13827" width="0.625" style="48" customWidth="1"/>
    <col min="13828" max="13828" width="9.25" style="48" customWidth="1"/>
    <col min="13829" max="13829" width="0.625" style="48" customWidth="1"/>
    <col min="13830" max="13830" width="63.25" style="48" customWidth="1"/>
    <col min="13831" max="13831" width="0.625" style="48" customWidth="1"/>
    <col min="13832" max="13832" width="13.625" style="48" customWidth="1"/>
    <col min="13833" max="13833" width="0.625" style="48" customWidth="1"/>
    <col min="13834" max="13834" width="13.625" style="48" customWidth="1"/>
    <col min="13835" max="13835" width="0.625" style="48" customWidth="1"/>
    <col min="13836" max="13836" width="13.625" style="48" customWidth="1"/>
    <col min="13837" max="13837" width="0.625" style="48" customWidth="1"/>
    <col min="13838" max="13838" width="13.625" style="48" customWidth="1"/>
    <col min="13839" max="13839" width="16.625" style="48" bestFit="1" customWidth="1"/>
    <col min="13840" max="13841" width="15.625" style="48" customWidth="1"/>
    <col min="13842" max="13842" width="9.125" style="48"/>
    <col min="13843" max="13843" width="11.125" style="48" bestFit="1" customWidth="1"/>
    <col min="13844" max="14078" width="9.125" style="48"/>
    <col min="14079" max="14079" width="3.375" style="48" customWidth="1"/>
    <col min="14080" max="14080" width="5.375" style="48" customWidth="1"/>
    <col min="14081" max="14081" width="0.625" style="48" customWidth="1"/>
    <col min="14082" max="14082" width="12.625" style="48" customWidth="1"/>
    <col min="14083" max="14083" width="0.625" style="48" customWidth="1"/>
    <col min="14084" max="14084" width="9.25" style="48" customWidth="1"/>
    <col min="14085" max="14085" width="0.625" style="48" customWidth="1"/>
    <col min="14086" max="14086" width="63.25" style="48" customWidth="1"/>
    <col min="14087" max="14087" width="0.625" style="48" customWidth="1"/>
    <col min="14088" max="14088" width="13.625" style="48" customWidth="1"/>
    <col min="14089" max="14089" width="0.625" style="48" customWidth="1"/>
    <col min="14090" max="14090" width="13.625" style="48" customWidth="1"/>
    <col min="14091" max="14091" width="0.625" style="48" customWidth="1"/>
    <col min="14092" max="14092" width="13.625" style="48" customWidth="1"/>
    <col min="14093" max="14093" width="0.625" style="48" customWidth="1"/>
    <col min="14094" max="14094" width="13.625" style="48" customWidth="1"/>
    <col min="14095" max="14095" width="16.625" style="48" bestFit="1" customWidth="1"/>
    <col min="14096" max="14097" width="15.625" style="48" customWidth="1"/>
    <col min="14098" max="14098" width="9.125" style="48"/>
    <col min="14099" max="14099" width="11.125" style="48" bestFit="1" customWidth="1"/>
    <col min="14100" max="14334" width="9.125" style="48"/>
    <col min="14335" max="14335" width="3.375" style="48" customWidth="1"/>
    <col min="14336" max="14336" width="5.375" style="48" customWidth="1"/>
    <col min="14337" max="14337" width="0.625" style="48" customWidth="1"/>
    <col min="14338" max="14338" width="12.625" style="48" customWidth="1"/>
    <col min="14339" max="14339" width="0.625" style="48" customWidth="1"/>
    <col min="14340" max="14340" width="9.25" style="48" customWidth="1"/>
    <col min="14341" max="14341" width="0.625" style="48" customWidth="1"/>
    <col min="14342" max="14342" width="63.25" style="48" customWidth="1"/>
    <col min="14343" max="14343" width="0.625" style="48" customWidth="1"/>
    <col min="14344" max="14344" width="13.625" style="48" customWidth="1"/>
    <col min="14345" max="14345" width="0.625" style="48" customWidth="1"/>
    <col min="14346" max="14346" width="13.625" style="48" customWidth="1"/>
    <col min="14347" max="14347" width="0.625" style="48" customWidth="1"/>
    <col min="14348" max="14348" width="13.625" style="48" customWidth="1"/>
    <col min="14349" max="14349" width="0.625" style="48" customWidth="1"/>
    <col min="14350" max="14350" width="13.625" style="48" customWidth="1"/>
    <col min="14351" max="14351" width="16.625" style="48" bestFit="1" customWidth="1"/>
    <col min="14352" max="14353" width="15.625" style="48" customWidth="1"/>
    <col min="14354" max="14354" width="9.125" style="48"/>
    <col min="14355" max="14355" width="11.125" style="48" bestFit="1" customWidth="1"/>
    <col min="14356" max="14590" width="9.125" style="48"/>
    <col min="14591" max="14591" width="3.375" style="48" customWidth="1"/>
    <col min="14592" max="14592" width="5.375" style="48" customWidth="1"/>
    <col min="14593" max="14593" width="0.625" style="48" customWidth="1"/>
    <col min="14594" max="14594" width="12.625" style="48" customWidth="1"/>
    <col min="14595" max="14595" width="0.625" style="48" customWidth="1"/>
    <col min="14596" max="14596" width="9.25" style="48" customWidth="1"/>
    <col min="14597" max="14597" width="0.625" style="48" customWidth="1"/>
    <col min="14598" max="14598" width="63.25" style="48" customWidth="1"/>
    <col min="14599" max="14599" width="0.625" style="48" customWidth="1"/>
    <col min="14600" max="14600" width="13.625" style="48" customWidth="1"/>
    <col min="14601" max="14601" width="0.625" style="48" customWidth="1"/>
    <col min="14602" max="14602" width="13.625" style="48" customWidth="1"/>
    <col min="14603" max="14603" width="0.625" style="48" customWidth="1"/>
    <col min="14604" max="14604" width="13.625" style="48" customWidth="1"/>
    <col min="14605" max="14605" width="0.625" style="48" customWidth="1"/>
    <col min="14606" max="14606" width="13.625" style="48" customWidth="1"/>
    <col min="14607" max="14607" width="16.625" style="48" bestFit="1" customWidth="1"/>
    <col min="14608" max="14609" width="15.625" style="48" customWidth="1"/>
    <col min="14610" max="14610" width="9.125" style="48"/>
    <col min="14611" max="14611" width="11.125" style="48" bestFit="1" customWidth="1"/>
    <col min="14612" max="14846" width="9.125" style="48"/>
    <col min="14847" max="14847" width="3.375" style="48" customWidth="1"/>
    <col min="14848" max="14848" width="5.375" style="48" customWidth="1"/>
    <col min="14849" max="14849" width="0.625" style="48" customWidth="1"/>
    <col min="14850" max="14850" width="12.625" style="48" customWidth="1"/>
    <col min="14851" max="14851" width="0.625" style="48" customWidth="1"/>
    <col min="14852" max="14852" width="9.25" style="48" customWidth="1"/>
    <col min="14853" max="14853" width="0.625" style="48" customWidth="1"/>
    <col min="14854" max="14854" width="63.25" style="48" customWidth="1"/>
    <col min="14855" max="14855" width="0.625" style="48" customWidth="1"/>
    <col min="14856" max="14856" width="13.625" style="48" customWidth="1"/>
    <col min="14857" max="14857" width="0.625" style="48" customWidth="1"/>
    <col min="14858" max="14858" width="13.625" style="48" customWidth="1"/>
    <col min="14859" max="14859" width="0.625" style="48" customWidth="1"/>
    <col min="14860" max="14860" width="13.625" style="48" customWidth="1"/>
    <col min="14861" max="14861" width="0.625" style="48" customWidth="1"/>
    <col min="14862" max="14862" width="13.625" style="48" customWidth="1"/>
    <col min="14863" max="14863" width="16.625" style="48" bestFit="1" customWidth="1"/>
    <col min="14864" max="14865" width="15.625" style="48" customWidth="1"/>
    <col min="14866" max="14866" width="9.125" style="48"/>
    <col min="14867" max="14867" width="11.125" style="48" bestFit="1" customWidth="1"/>
    <col min="14868" max="15102" width="9.125" style="48"/>
    <col min="15103" max="15103" width="3.375" style="48" customWidth="1"/>
    <col min="15104" max="15104" width="5.375" style="48" customWidth="1"/>
    <col min="15105" max="15105" width="0.625" style="48" customWidth="1"/>
    <col min="15106" max="15106" width="12.625" style="48" customWidth="1"/>
    <col min="15107" max="15107" width="0.625" style="48" customWidth="1"/>
    <col min="15108" max="15108" width="9.25" style="48" customWidth="1"/>
    <col min="15109" max="15109" width="0.625" style="48" customWidth="1"/>
    <col min="15110" max="15110" width="63.25" style="48" customWidth="1"/>
    <col min="15111" max="15111" width="0.625" style="48" customWidth="1"/>
    <col min="15112" max="15112" width="13.625" style="48" customWidth="1"/>
    <col min="15113" max="15113" width="0.625" style="48" customWidth="1"/>
    <col min="15114" max="15114" width="13.625" style="48" customWidth="1"/>
    <col min="15115" max="15115" width="0.625" style="48" customWidth="1"/>
    <col min="15116" max="15116" width="13.625" style="48" customWidth="1"/>
    <col min="15117" max="15117" width="0.625" style="48" customWidth="1"/>
    <col min="15118" max="15118" width="13.625" style="48" customWidth="1"/>
    <col min="15119" max="15119" width="16.625" style="48" bestFit="1" customWidth="1"/>
    <col min="15120" max="15121" width="15.625" style="48" customWidth="1"/>
    <col min="15122" max="15122" width="9.125" style="48"/>
    <col min="15123" max="15123" width="11.125" style="48" bestFit="1" customWidth="1"/>
    <col min="15124" max="15358" width="9.125" style="48"/>
    <col min="15359" max="15359" width="3.375" style="48" customWidth="1"/>
    <col min="15360" max="15360" width="5.375" style="48" customWidth="1"/>
    <col min="15361" max="15361" width="0.625" style="48" customWidth="1"/>
    <col min="15362" max="15362" width="12.625" style="48" customWidth="1"/>
    <col min="15363" max="15363" width="0.625" style="48" customWidth="1"/>
    <col min="15364" max="15364" width="9.25" style="48" customWidth="1"/>
    <col min="15365" max="15365" width="0.625" style="48" customWidth="1"/>
    <col min="15366" max="15366" width="63.25" style="48" customWidth="1"/>
    <col min="15367" max="15367" width="0.625" style="48" customWidth="1"/>
    <col min="15368" max="15368" width="13.625" style="48" customWidth="1"/>
    <col min="15369" max="15369" width="0.625" style="48" customWidth="1"/>
    <col min="15370" max="15370" width="13.625" style="48" customWidth="1"/>
    <col min="15371" max="15371" width="0.625" style="48" customWidth="1"/>
    <col min="15372" max="15372" width="13.625" style="48" customWidth="1"/>
    <col min="15373" max="15373" width="0.625" style="48" customWidth="1"/>
    <col min="15374" max="15374" width="13.625" style="48" customWidth="1"/>
    <col min="15375" max="15375" width="16.625" style="48" bestFit="1" customWidth="1"/>
    <col min="15376" max="15377" width="15.625" style="48" customWidth="1"/>
    <col min="15378" max="15378" width="9.125" style="48"/>
    <col min="15379" max="15379" width="11.125" style="48" bestFit="1" customWidth="1"/>
    <col min="15380" max="15614" width="9.125" style="48"/>
    <col min="15615" max="15615" width="3.375" style="48" customWidth="1"/>
    <col min="15616" max="15616" width="5.375" style="48" customWidth="1"/>
    <col min="15617" max="15617" width="0.625" style="48" customWidth="1"/>
    <col min="15618" max="15618" width="12.625" style="48" customWidth="1"/>
    <col min="15619" max="15619" width="0.625" style="48" customWidth="1"/>
    <col min="15620" max="15620" width="9.25" style="48" customWidth="1"/>
    <col min="15621" max="15621" width="0.625" style="48" customWidth="1"/>
    <col min="15622" max="15622" width="63.25" style="48" customWidth="1"/>
    <col min="15623" max="15623" width="0.625" style="48" customWidth="1"/>
    <col min="15624" max="15624" width="13.625" style="48" customWidth="1"/>
    <col min="15625" max="15625" width="0.625" style="48" customWidth="1"/>
    <col min="15626" max="15626" width="13.625" style="48" customWidth="1"/>
    <col min="15627" max="15627" width="0.625" style="48" customWidth="1"/>
    <col min="15628" max="15628" width="13.625" style="48" customWidth="1"/>
    <col min="15629" max="15629" width="0.625" style="48" customWidth="1"/>
    <col min="15630" max="15630" width="13.625" style="48" customWidth="1"/>
    <col min="15631" max="15631" width="16.625" style="48" bestFit="1" customWidth="1"/>
    <col min="15632" max="15633" width="15.625" style="48" customWidth="1"/>
    <col min="15634" max="15634" width="9.125" style="48"/>
    <col min="15635" max="15635" width="11.125" style="48" bestFit="1" customWidth="1"/>
    <col min="15636" max="15870" width="9.125" style="48"/>
    <col min="15871" max="15871" width="3.375" style="48" customWidth="1"/>
    <col min="15872" max="15872" width="5.375" style="48" customWidth="1"/>
    <col min="15873" max="15873" width="0.625" style="48" customWidth="1"/>
    <col min="15874" max="15874" width="12.625" style="48" customWidth="1"/>
    <col min="15875" max="15875" width="0.625" style="48" customWidth="1"/>
    <col min="15876" max="15876" width="9.25" style="48" customWidth="1"/>
    <col min="15877" max="15877" width="0.625" style="48" customWidth="1"/>
    <col min="15878" max="15878" width="63.25" style="48" customWidth="1"/>
    <col min="15879" max="15879" width="0.625" style="48" customWidth="1"/>
    <col min="15880" max="15880" width="13.625" style="48" customWidth="1"/>
    <col min="15881" max="15881" width="0.625" style="48" customWidth="1"/>
    <col min="15882" max="15882" width="13.625" style="48" customWidth="1"/>
    <col min="15883" max="15883" width="0.625" style="48" customWidth="1"/>
    <col min="15884" max="15884" width="13.625" style="48" customWidth="1"/>
    <col min="15885" max="15885" width="0.625" style="48" customWidth="1"/>
    <col min="15886" max="15886" width="13.625" style="48" customWidth="1"/>
    <col min="15887" max="15887" width="16.625" style="48" bestFit="1" customWidth="1"/>
    <col min="15888" max="15889" width="15.625" style="48" customWidth="1"/>
    <col min="15890" max="15890" width="9.125" style="48"/>
    <col min="15891" max="15891" width="11.125" style="48" bestFit="1" customWidth="1"/>
    <col min="15892" max="16126" width="9.125" style="48"/>
    <col min="16127" max="16127" width="3.375" style="48" customWidth="1"/>
    <col min="16128" max="16128" width="5.375" style="48" customWidth="1"/>
    <col min="16129" max="16129" width="0.625" style="48" customWidth="1"/>
    <col min="16130" max="16130" width="12.625" style="48" customWidth="1"/>
    <col min="16131" max="16131" width="0.625" style="48" customWidth="1"/>
    <col min="16132" max="16132" width="9.25" style="48" customWidth="1"/>
    <col min="16133" max="16133" width="0.625" style="48" customWidth="1"/>
    <col min="16134" max="16134" width="63.25" style="48" customWidth="1"/>
    <col min="16135" max="16135" width="0.625" style="48" customWidth="1"/>
    <col min="16136" max="16136" width="13.625" style="48" customWidth="1"/>
    <col min="16137" max="16137" width="0.625" style="48" customWidth="1"/>
    <col min="16138" max="16138" width="13.625" style="48" customWidth="1"/>
    <col min="16139" max="16139" width="0.625" style="48" customWidth="1"/>
    <col min="16140" max="16140" width="13.625" style="48" customWidth="1"/>
    <col min="16141" max="16141" width="0.625" style="48" customWidth="1"/>
    <col min="16142" max="16142" width="13.625" style="48" customWidth="1"/>
    <col min="16143" max="16143" width="16.625" style="48" bestFit="1" customWidth="1"/>
    <col min="16144" max="16145" width="15.625" style="48" customWidth="1"/>
    <col min="16146" max="16146" width="9.125" style="48"/>
    <col min="16147" max="16147" width="11.125" style="48" bestFit="1" customWidth="1"/>
    <col min="16148" max="16384" width="9.125" style="48"/>
  </cols>
  <sheetData>
    <row r="1" spans="1:14" ht="25.9" customHeight="1">
      <c r="A1" s="721" t="s">
        <v>864</v>
      </c>
      <c r="B1" s="693"/>
      <c r="C1" s="693"/>
      <c r="D1" s="693"/>
      <c r="E1" s="693"/>
      <c r="F1" s="693"/>
      <c r="G1" s="693"/>
      <c r="H1" s="693"/>
      <c r="I1" s="693"/>
      <c r="J1" s="693"/>
      <c r="K1" s="693"/>
      <c r="L1" s="693"/>
      <c r="M1" s="693"/>
      <c r="N1" s="693"/>
    </row>
    <row r="2" spans="1:14" ht="25.9" customHeight="1">
      <c r="A2" s="241"/>
      <c r="G2" s="172"/>
      <c r="H2" s="172"/>
      <c r="I2" s="172"/>
      <c r="J2" s="172"/>
      <c r="K2" s="172"/>
      <c r="L2" s="172"/>
      <c r="M2" s="172"/>
      <c r="N2" s="172"/>
    </row>
    <row r="3" spans="1:14" ht="25.9" customHeight="1">
      <c r="A3" s="109" t="s">
        <v>865</v>
      </c>
      <c r="B3" s="53" t="s">
        <v>866</v>
      </c>
      <c r="C3" s="28"/>
      <c r="D3" s="28"/>
      <c r="E3" s="28"/>
      <c r="G3" s="172"/>
      <c r="H3" s="172"/>
      <c r="I3" s="172"/>
      <c r="J3" s="172"/>
      <c r="K3" s="172"/>
      <c r="L3" s="172"/>
      <c r="M3" s="172"/>
      <c r="N3" s="172"/>
    </row>
    <row r="4" spans="1:14" ht="25.9" customHeight="1">
      <c r="A4" s="49"/>
      <c r="B4" s="28"/>
      <c r="C4" s="28"/>
      <c r="D4" s="28"/>
      <c r="E4" s="28"/>
      <c r="G4" s="172"/>
      <c r="H4" s="669" t="str">
        <f>+H13</f>
        <v>Baht</v>
      </c>
      <c r="I4" s="669"/>
      <c r="J4" s="669"/>
      <c r="K4" s="669"/>
      <c r="L4" s="669"/>
      <c r="M4" s="669"/>
      <c r="N4" s="669"/>
    </row>
    <row r="5" spans="1:14" ht="25.9" customHeight="1">
      <c r="A5" s="49"/>
      <c r="B5" s="28"/>
      <c r="C5" s="28"/>
      <c r="D5" s="28"/>
      <c r="E5" s="28"/>
      <c r="G5" s="172"/>
      <c r="H5" s="665" t="s">
        <v>160</v>
      </c>
      <c r="I5" s="665"/>
      <c r="J5" s="665"/>
      <c r="K5" s="340"/>
      <c r="L5" s="665" t="s">
        <v>161</v>
      </c>
      <c r="M5" s="665"/>
      <c r="N5" s="665"/>
    </row>
    <row r="6" spans="1:14" ht="25.9" customHeight="1">
      <c r="A6" s="49"/>
      <c r="B6" s="28"/>
      <c r="C6" s="28"/>
      <c r="D6" s="28"/>
      <c r="E6" s="28"/>
      <c r="G6" s="172"/>
      <c r="H6" s="393" t="str">
        <f>+'P42'!O8</f>
        <v>June 30, 2026</v>
      </c>
      <c r="I6" s="18"/>
      <c r="J6" s="350" t="str">
        <f>+'P42'!Q8</f>
        <v>December 31, 2025</v>
      </c>
      <c r="K6" s="68"/>
      <c r="L6" s="350" t="str">
        <f>+H6</f>
        <v>June 30, 2026</v>
      </c>
      <c r="M6" s="18"/>
      <c r="N6" s="350" t="str">
        <f>+J6</f>
        <v>December 31, 2025</v>
      </c>
    </row>
    <row r="7" spans="1:14" ht="25.9" customHeight="1">
      <c r="A7" s="49"/>
      <c r="B7" s="28" t="s">
        <v>867</v>
      </c>
      <c r="C7" s="54"/>
      <c r="D7" s="28"/>
      <c r="E7" s="28"/>
      <c r="G7" s="172"/>
      <c r="H7" s="39">
        <v>53267854.520000003</v>
      </c>
      <c r="I7" s="22"/>
      <c r="J7" s="39">
        <v>63277434.579999998</v>
      </c>
      <c r="K7" s="22"/>
      <c r="L7" s="39">
        <v>4424711.6399999997</v>
      </c>
      <c r="M7" s="22"/>
      <c r="N7" s="39">
        <v>7464573.8899999997</v>
      </c>
    </row>
    <row r="8" spans="1:14" ht="25.9" customHeight="1">
      <c r="A8" s="49"/>
      <c r="B8" s="28" t="s">
        <v>868</v>
      </c>
      <c r="C8" s="54" t="s">
        <v>869</v>
      </c>
      <c r="D8" s="28"/>
      <c r="E8" s="339"/>
      <c r="G8" s="172"/>
      <c r="H8" s="592">
        <v>-29922202.469999999</v>
      </c>
      <c r="I8" s="593"/>
      <c r="J8" s="592">
        <v>-31818774.649999999</v>
      </c>
      <c r="K8" s="593"/>
      <c r="L8" s="592">
        <v>-4424711.6399999997</v>
      </c>
      <c r="M8" s="593"/>
      <c r="N8" s="592">
        <v>-6537254.4100000001</v>
      </c>
    </row>
    <row r="9" spans="1:14" ht="25.9" customHeight="1" thickBot="1">
      <c r="A9" s="49"/>
      <c r="B9" s="28"/>
      <c r="C9" s="36" t="s">
        <v>169</v>
      </c>
      <c r="D9" s="49"/>
      <c r="E9" s="339"/>
      <c r="G9" s="172"/>
      <c r="H9" s="203">
        <f>SUM(H7:H8)</f>
        <v>23345652.050000004</v>
      </c>
      <c r="I9" s="22"/>
      <c r="J9" s="203">
        <f>SUM(J7:J8)</f>
        <v>31458659.93</v>
      </c>
      <c r="K9" s="22"/>
      <c r="L9" s="203">
        <f>SUM(L7:L8)</f>
        <v>0</v>
      </c>
      <c r="M9" s="22"/>
      <c r="N9" s="203">
        <f>SUM(N7:N8)</f>
        <v>927319.47999999952</v>
      </c>
    </row>
    <row r="10" spans="1:14" ht="25.9" customHeight="1" thickTop="1">
      <c r="A10" s="49"/>
      <c r="B10" s="28"/>
      <c r="C10" s="339"/>
      <c r="D10" s="36"/>
      <c r="E10" s="339"/>
      <c r="G10" s="172"/>
      <c r="H10" s="61"/>
      <c r="I10" s="22"/>
      <c r="J10" s="70"/>
      <c r="K10" s="22"/>
      <c r="L10" s="61"/>
      <c r="M10" s="22"/>
      <c r="N10" s="70"/>
    </row>
    <row r="11" spans="1:14" ht="25.9" customHeight="1">
      <c r="A11" s="49"/>
      <c r="B11" s="28" t="s">
        <v>870</v>
      </c>
      <c r="C11" s="54"/>
      <c r="D11" s="28"/>
      <c r="E11" s="28"/>
      <c r="G11" s="172"/>
      <c r="H11" s="61"/>
      <c r="I11" s="22"/>
      <c r="J11" s="70"/>
      <c r="K11" s="22"/>
      <c r="L11" s="61"/>
      <c r="M11" s="22"/>
      <c r="N11" s="70"/>
    </row>
    <row r="12" spans="1:14" ht="25.9" customHeight="1">
      <c r="A12" s="49"/>
      <c r="B12" s="28"/>
      <c r="C12" s="54"/>
      <c r="D12" s="28"/>
      <c r="E12" s="28"/>
      <c r="G12" s="172"/>
      <c r="H12" s="61"/>
      <c r="I12" s="22"/>
      <c r="J12" s="70"/>
      <c r="K12" s="22"/>
      <c r="L12" s="61"/>
      <c r="M12" s="22"/>
      <c r="N12" s="70"/>
    </row>
    <row r="13" spans="1:14" ht="25.9" customHeight="1">
      <c r="A13" s="49"/>
      <c r="B13" s="54"/>
      <c r="C13" s="28"/>
      <c r="D13" s="28"/>
      <c r="E13" s="28"/>
      <c r="G13" s="172"/>
      <c r="H13" s="669" t="s">
        <v>159</v>
      </c>
      <c r="I13" s="669"/>
      <c r="J13" s="669"/>
      <c r="K13" s="669"/>
      <c r="L13" s="669"/>
      <c r="M13" s="669"/>
      <c r="N13" s="669"/>
    </row>
    <row r="14" spans="1:14" ht="25.9" customHeight="1">
      <c r="A14" s="49"/>
      <c r="B14" s="54"/>
      <c r="C14" s="28"/>
      <c r="D14" s="28"/>
      <c r="E14" s="28"/>
      <c r="G14" s="172"/>
      <c r="H14" s="665" t="s">
        <v>160</v>
      </c>
      <c r="I14" s="665"/>
      <c r="J14" s="665"/>
      <c r="K14" s="55"/>
      <c r="L14" s="665" t="s">
        <v>161</v>
      </c>
      <c r="M14" s="665"/>
      <c r="N14" s="665"/>
    </row>
    <row r="15" spans="1:14" ht="25.9" customHeight="1">
      <c r="A15" s="49"/>
      <c r="B15" s="54"/>
      <c r="C15" s="28"/>
      <c r="D15" s="28"/>
      <c r="E15" s="28"/>
      <c r="G15" s="172"/>
      <c r="H15" s="350" t="str">
        <f>+H6</f>
        <v>June 30, 2026</v>
      </c>
      <c r="I15" s="69"/>
      <c r="J15" s="350" t="str">
        <f>+J6</f>
        <v>December 31, 2025</v>
      </c>
      <c r="K15" s="340"/>
      <c r="L15" s="350" t="str">
        <f>+H15</f>
        <v>June 30, 2026</v>
      </c>
      <c r="M15" s="69"/>
      <c r="N15" s="350" t="str">
        <f>+J15</f>
        <v>December 31, 2025</v>
      </c>
    </row>
    <row r="16" spans="1:14" ht="25.9" customHeight="1">
      <c r="A16" s="49"/>
      <c r="B16" s="28" t="s">
        <v>871</v>
      </c>
      <c r="C16" s="28"/>
      <c r="D16" s="54"/>
      <c r="E16" s="54"/>
      <c r="G16" s="172"/>
      <c r="H16" s="39">
        <v>31933441.670000002</v>
      </c>
      <c r="I16" s="22"/>
      <c r="J16" s="39">
        <v>34370212.869999997</v>
      </c>
      <c r="K16" s="22"/>
      <c r="L16" s="39">
        <v>4491787.46</v>
      </c>
      <c r="M16" s="22"/>
      <c r="N16" s="39">
        <v>6700538</v>
      </c>
    </row>
    <row r="17" spans="1:14" ht="25.9" customHeight="1">
      <c r="A17" s="49"/>
      <c r="B17" s="28" t="s">
        <v>872</v>
      </c>
      <c r="C17" s="28"/>
      <c r="D17" s="54"/>
      <c r="E17" s="54"/>
      <c r="G17" s="172"/>
      <c r="H17" s="75">
        <v>24481263.649999999</v>
      </c>
      <c r="I17" s="22"/>
      <c r="J17" s="75">
        <v>33145583.059999999</v>
      </c>
      <c r="K17" s="22"/>
      <c r="L17" s="75">
        <v>0</v>
      </c>
      <c r="M17" s="22"/>
      <c r="N17" s="75">
        <v>933104</v>
      </c>
    </row>
    <row r="18" spans="1:14" ht="25.9" customHeight="1">
      <c r="A18" s="49"/>
      <c r="B18" s="28"/>
      <c r="C18" s="28" t="s">
        <v>167</v>
      </c>
      <c r="D18" s="54"/>
      <c r="E18" s="54"/>
      <c r="G18" s="172"/>
      <c r="H18" s="33">
        <f>SUM(H16:H17)</f>
        <v>56414705.32</v>
      </c>
      <c r="I18" s="22"/>
      <c r="J18" s="33">
        <f>SUM(J16:J17)</f>
        <v>67515795.929999992</v>
      </c>
      <c r="K18" s="22"/>
      <c r="L18" s="33">
        <f>SUM(L16:L17)</f>
        <v>4491787.46</v>
      </c>
      <c r="M18" s="33"/>
      <c r="N18" s="33">
        <f>SUM(N16:N17)</f>
        <v>7633642</v>
      </c>
    </row>
    <row r="19" spans="1:14" ht="25.9" customHeight="1">
      <c r="A19" s="49"/>
      <c r="B19" s="28" t="s">
        <v>868</v>
      </c>
      <c r="C19" s="28" t="s">
        <v>873</v>
      </c>
      <c r="D19" s="54"/>
      <c r="E19" s="54"/>
      <c r="G19" s="172"/>
      <c r="H19" s="592">
        <v>-3146850.8</v>
      </c>
      <c r="I19" s="593"/>
      <c r="J19" s="592">
        <v>-4238361.3499999996</v>
      </c>
      <c r="K19" s="593"/>
      <c r="L19" s="592">
        <v>-67075.820000000007</v>
      </c>
      <c r="M19" s="593"/>
      <c r="N19" s="592">
        <v>-169068.11</v>
      </c>
    </row>
    <row r="20" spans="1:14" ht="25.9" customHeight="1" thickBot="1">
      <c r="A20" s="49"/>
      <c r="B20" s="28" t="s">
        <v>874</v>
      </c>
      <c r="C20" s="28"/>
      <c r="D20" s="54"/>
      <c r="E20" s="54"/>
      <c r="G20" s="172"/>
      <c r="H20" s="98">
        <f>SUM(H18:H19)</f>
        <v>53267854.520000003</v>
      </c>
      <c r="I20" s="20"/>
      <c r="J20" s="98">
        <f>SUM(J18:J19)</f>
        <v>63277434.579999991</v>
      </c>
      <c r="K20" s="20"/>
      <c r="L20" s="98">
        <f>SUM(L18:L19)</f>
        <v>4424711.6399999997</v>
      </c>
      <c r="M20" s="74"/>
      <c r="N20" s="98">
        <f>SUM(N18:N19)</f>
        <v>7464573.8899999997</v>
      </c>
    </row>
    <row r="21" spans="1:14" ht="25.9" customHeight="1" thickTop="1">
      <c r="A21" s="49"/>
      <c r="B21" s="28"/>
      <c r="C21" s="28"/>
      <c r="D21" s="54"/>
      <c r="E21" s="54"/>
      <c r="G21" s="172"/>
      <c r="H21" s="74"/>
      <c r="I21" s="20"/>
      <c r="J21" s="74"/>
      <c r="K21" s="20"/>
      <c r="L21" s="74"/>
      <c r="M21" s="74"/>
      <c r="N21" s="74"/>
    </row>
    <row r="22" spans="1:14" ht="25.9" customHeight="1">
      <c r="A22" s="49"/>
      <c r="B22" s="28"/>
      <c r="C22" s="28"/>
      <c r="D22" s="54"/>
      <c r="E22" s="54"/>
      <c r="G22" s="172"/>
      <c r="H22" s="74"/>
      <c r="I22" s="20"/>
      <c r="J22" s="74"/>
      <c r="K22" s="20"/>
      <c r="L22" s="74"/>
      <c r="M22" s="74"/>
      <c r="N22" s="74"/>
    </row>
    <row r="23" spans="1:14" ht="25.9" customHeight="1">
      <c r="A23" s="49"/>
      <c r="B23" s="28"/>
      <c r="C23" s="28"/>
      <c r="D23" s="54"/>
      <c r="E23" s="54"/>
      <c r="G23" s="172"/>
      <c r="H23" s="74"/>
      <c r="I23" s="20"/>
      <c r="J23" s="74"/>
      <c r="K23" s="20"/>
      <c r="L23" s="74"/>
      <c r="M23" s="74"/>
      <c r="N23" s="74"/>
    </row>
    <row r="24" spans="1:14" ht="25.9" customHeight="1">
      <c r="A24" s="49"/>
      <c r="B24" s="28"/>
      <c r="C24" s="28"/>
      <c r="D24" s="54"/>
      <c r="E24" s="54"/>
      <c r="G24" s="172"/>
      <c r="H24" s="74"/>
      <c r="I24" s="20"/>
      <c r="J24" s="74"/>
      <c r="K24" s="20"/>
      <c r="L24" s="74"/>
      <c r="M24" s="74"/>
      <c r="N24" s="74"/>
    </row>
    <row r="25" spans="1:14" ht="25.9" customHeight="1">
      <c r="A25" s="49"/>
      <c r="B25" s="28"/>
      <c r="C25" s="28"/>
      <c r="D25" s="54"/>
      <c r="E25" s="54"/>
      <c r="G25" s="172"/>
      <c r="H25" s="74"/>
      <c r="I25" s="20"/>
      <c r="J25" s="74"/>
      <c r="K25" s="20"/>
      <c r="L25" s="74"/>
      <c r="M25" s="74"/>
      <c r="N25" s="74"/>
    </row>
    <row r="26" spans="1:14" ht="25.9" customHeight="1">
      <c r="A26" s="49"/>
      <c r="B26" s="28"/>
      <c r="C26" s="28"/>
      <c r="D26" s="54"/>
      <c r="E26" s="54"/>
      <c r="G26" s="172"/>
      <c r="H26" s="74"/>
      <c r="I26" s="20"/>
      <c r="J26" s="74"/>
      <c r="K26" s="20"/>
      <c r="L26" s="74"/>
      <c r="M26" s="74"/>
      <c r="N26" s="74"/>
    </row>
    <row r="27" spans="1:14" ht="25.9" customHeight="1">
      <c r="A27" s="49"/>
      <c r="B27" s="28"/>
      <c r="C27" s="28"/>
      <c r="D27" s="54"/>
      <c r="E27" s="54"/>
      <c r="G27" s="172"/>
      <c r="H27" s="74"/>
      <c r="I27" s="20"/>
      <c r="J27" s="74"/>
      <c r="K27" s="20"/>
      <c r="L27" s="74"/>
      <c r="M27" s="74"/>
      <c r="N27" s="74"/>
    </row>
    <row r="28" spans="1:14" ht="25.9" customHeight="1">
      <c r="A28" s="49"/>
      <c r="B28" s="28"/>
      <c r="C28" s="28"/>
      <c r="D28" s="54"/>
      <c r="E28" s="54"/>
      <c r="G28" s="172"/>
      <c r="H28" s="74"/>
      <c r="I28" s="20"/>
      <c r="J28" s="74"/>
      <c r="K28" s="20"/>
      <c r="L28" s="74"/>
      <c r="M28" s="74"/>
      <c r="N28" s="74"/>
    </row>
    <row r="29" spans="1:14" ht="25.9" customHeight="1">
      <c r="A29" s="49"/>
      <c r="B29" s="28"/>
      <c r="C29" s="28"/>
      <c r="D29" s="54"/>
      <c r="E29" s="54"/>
      <c r="G29" s="172"/>
      <c r="H29" s="74"/>
      <c r="I29" s="20"/>
      <c r="J29" s="74"/>
      <c r="K29" s="20"/>
      <c r="L29" s="74"/>
      <c r="M29" s="74"/>
      <c r="N29" s="74"/>
    </row>
    <row r="30" spans="1:14" ht="25.9" customHeight="1">
      <c r="A30" s="49"/>
      <c r="B30" s="28"/>
      <c r="C30" s="28"/>
      <c r="D30" s="54"/>
      <c r="E30" s="54"/>
      <c r="G30" s="172"/>
      <c r="H30" s="74"/>
      <c r="I30" s="20"/>
      <c r="J30" s="74"/>
      <c r="K30" s="20"/>
      <c r="L30" s="74"/>
      <c r="M30" s="74"/>
      <c r="N30" s="74"/>
    </row>
    <row r="31" spans="1:14" ht="25.9" customHeight="1">
      <c r="A31" s="49"/>
      <c r="B31" s="28"/>
      <c r="C31" s="28"/>
      <c r="D31" s="54"/>
      <c r="E31" s="54"/>
      <c r="G31" s="172"/>
      <c r="H31" s="74"/>
      <c r="I31" s="20"/>
      <c r="J31" s="74"/>
      <c r="K31" s="20"/>
      <c r="L31" s="74"/>
      <c r="M31" s="74"/>
      <c r="N31" s="74"/>
    </row>
    <row r="32" spans="1:14" ht="25.9" customHeight="1">
      <c r="A32" s="49"/>
      <c r="B32" s="28"/>
      <c r="C32" s="28"/>
      <c r="D32" s="54"/>
      <c r="E32" s="54"/>
      <c r="G32" s="172"/>
      <c r="H32" s="74"/>
      <c r="I32" s="20"/>
      <c r="J32" s="74"/>
      <c r="K32" s="20"/>
      <c r="L32" s="74"/>
      <c r="M32" s="74"/>
      <c r="N32" s="74"/>
    </row>
    <row r="33" spans="1:14" ht="25.9" customHeight="1">
      <c r="A33" s="253"/>
      <c r="B33" s="254"/>
      <c r="C33" s="254"/>
      <c r="D33" s="269" t="s">
        <v>875</v>
      </c>
      <c r="E33" s="254"/>
      <c r="F33" s="48"/>
      <c r="G33" s="168"/>
      <c r="H33" s="79"/>
      <c r="I33" s="172"/>
      <c r="J33" s="172"/>
      <c r="K33" s="172"/>
      <c r="L33" s="172"/>
      <c r="M33" s="172"/>
      <c r="N33" s="172"/>
    </row>
    <row r="34" spans="1:14" ht="25.9" customHeight="1">
      <c r="A34" s="194"/>
      <c r="F34" s="229" t="s">
        <v>842</v>
      </c>
      <c r="G34" s="168"/>
      <c r="I34" s="172"/>
      <c r="J34" s="172"/>
      <c r="K34" s="172"/>
      <c r="L34" s="172"/>
      <c r="M34" s="172"/>
      <c r="N34" s="172"/>
    </row>
  </sheetData>
  <mergeCells count="7">
    <mergeCell ref="H14:J14"/>
    <mergeCell ref="L14:N14"/>
    <mergeCell ref="A1:N1"/>
    <mergeCell ref="H4:N4"/>
    <mergeCell ref="H5:J5"/>
    <mergeCell ref="L5:N5"/>
    <mergeCell ref="H13:N13"/>
  </mergeCells>
  <pageMargins left="0.5" right="0.5" top="0.5" bottom="0.5" header="0" footer="0"/>
  <pageSetup paperSize="9" orientation="portrait" r:id="rId1"/>
  <headerFooter scaleWithDoc="0">
    <oddHeader>&amp;L&amp;"Angsana New,Regular"&amp;12THAI POLYCONS PUBLIC COMPANY LIMITED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CF9C2-7792-4CD4-A90E-7575C96C8A04}">
  <dimension ref="A1:P26"/>
  <sheetViews>
    <sheetView view="pageBreakPreview" zoomScale="80" zoomScaleNormal="89" zoomScaleSheetLayoutView="80" workbookViewId="0">
      <selection activeCell="V16" sqref="V16"/>
    </sheetView>
  </sheetViews>
  <sheetFormatPr defaultColWidth="9.125" defaultRowHeight="24.95" customHeight="1"/>
  <cols>
    <col min="1" max="1" width="3" style="48" customWidth="1"/>
    <col min="2" max="2" width="4" style="172" customWidth="1"/>
    <col min="3" max="3" width="0.625" style="172" customWidth="1"/>
    <col min="4" max="4" width="13.25" style="242" customWidth="1"/>
    <col min="5" max="5" width="0.625" style="172" customWidth="1"/>
    <col min="6" max="6" width="13.125" style="172" customWidth="1"/>
    <col min="7" max="7" width="0.625" style="48" customWidth="1"/>
    <col min="8" max="8" width="65.375" style="172" customWidth="1"/>
    <col min="9" max="9" width="0.625" style="48" customWidth="1"/>
    <col min="10" max="10" width="13.875" style="48" customWidth="1"/>
    <col min="11" max="11" width="0.625" style="48" customWidth="1"/>
    <col min="12" max="12" width="14" style="48" customWidth="1"/>
    <col min="13" max="13" width="0.625" style="48" customWidth="1"/>
    <col min="14" max="14" width="13.625" style="48" customWidth="1"/>
    <col min="15" max="15" width="0.625" style="48" customWidth="1"/>
    <col min="16" max="16" width="13.625" style="48" customWidth="1"/>
    <col min="17" max="17" width="16.625" style="48" bestFit="1" customWidth="1"/>
    <col min="18" max="19" width="15.625" style="48" customWidth="1"/>
    <col min="20" max="20" width="9.125" style="48"/>
    <col min="21" max="21" width="11.125" style="48" bestFit="1" customWidth="1"/>
    <col min="22" max="256" width="9.125" style="48"/>
    <col min="257" max="257" width="3.375" style="48" customWidth="1"/>
    <col min="258" max="258" width="5.375" style="48" customWidth="1"/>
    <col min="259" max="259" width="0.625" style="48" customWidth="1"/>
    <col min="260" max="260" width="12.625" style="48" customWidth="1"/>
    <col min="261" max="261" width="0.625" style="48" customWidth="1"/>
    <col min="262" max="262" width="9.25" style="48" customWidth="1"/>
    <col min="263" max="263" width="0.625" style="48" customWidth="1"/>
    <col min="264" max="264" width="63.25" style="48" customWidth="1"/>
    <col min="265" max="265" width="0.625" style="48" customWidth="1"/>
    <col min="266" max="266" width="13.625" style="48" customWidth="1"/>
    <col min="267" max="267" width="0.625" style="48" customWidth="1"/>
    <col min="268" max="268" width="13.625" style="48" customWidth="1"/>
    <col min="269" max="269" width="0.625" style="48" customWidth="1"/>
    <col min="270" max="270" width="13.625" style="48" customWidth="1"/>
    <col min="271" max="271" width="0.625" style="48" customWidth="1"/>
    <col min="272" max="272" width="13.625" style="48" customWidth="1"/>
    <col min="273" max="273" width="16.625" style="48" bestFit="1" customWidth="1"/>
    <col min="274" max="275" width="15.625" style="48" customWidth="1"/>
    <col min="276" max="276" width="9.125" style="48"/>
    <col min="277" max="277" width="11.125" style="48" bestFit="1" customWidth="1"/>
    <col min="278" max="512" width="9.125" style="48"/>
    <col min="513" max="513" width="3.375" style="48" customWidth="1"/>
    <col min="514" max="514" width="5.375" style="48" customWidth="1"/>
    <col min="515" max="515" width="0.625" style="48" customWidth="1"/>
    <col min="516" max="516" width="12.625" style="48" customWidth="1"/>
    <col min="517" max="517" width="0.625" style="48" customWidth="1"/>
    <col min="518" max="518" width="9.25" style="48" customWidth="1"/>
    <col min="519" max="519" width="0.625" style="48" customWidth="1"/>
    <col min="520" max="520" width="63.25" style="48" customWidth="1"/>
    <col min="521" max="521" width="0.625" style="48" customWidth="1"/>
    <col min="522" max="522" width="13.625" style="48" customWidth="1"/>
    <col min="523" max="523" width="0.625" style="48" customWidth="1"/>
    <col min="524" max="524" width="13.625" style="48" customWidth="1"/>
    <col min="525" max="525" width="0.625" style="48" customWidth="1"/>
    <col min="526" max="526" width="13.625" style="48" customWidth="1"/>
    <col min="527" max="527" width="0.625" style="48" customWidth="1"/>
    <col min="528" max="528" width="13.625" style="48" customWidth="1"/>
    <col min="529" max="529" width="16.625" style="48" bestFit="1" customWidth="1"/>
    <col min="530" max="531" width="15.625" style="48" customWidth="1"/>
    <col min="532" max="532" width="9.125" style="48"/>
    <col min="533" max="533" width="11.125" style="48" bestFit="1" customWidth="1"/>
    <col min="534" max="768" width="9.125" style="48"/>
    <col min="769" max="769" width="3.375" style="48" customWidth="1"/>
    <col min="770" max="770" width="5.375" style="48" customWidth="1"/>
    <col min="771" max="771" width="0.625" style="48" customWidth="1"/>
    <col min="772" max="772" width="12.625" style="48" customWidth="1"/>
    <col min="773" max="773" width="0.625" style="48" customWidth="1"/>
    <col min="774" max="774" width="9.25" style="48" customWidth="1"/>
    <col min="775" max="775" width="0.625" style="48" customWidth="1"/>
    <col min="776" max="776" width="63.25" style="48" customWidth="1"/>
    <col min="777" max="777" width="0.625" style="48" customWidth="1"/>
    <col min="778" max="778" width="13.625" style="48" customWidth="1"/>
    <col min="779" max="779" width="0.625" style="48" customWidth="1"/>
    <col min="780" max="780" width="13.625" style="48" customWidth="1"/>
    <col min="781" max="781" width="0.625" style="48" customWidth="1"/>
    <col min="782" max="782" width="13.625" style="48" customWidth="1"/>
    <col min="783" max="783" width="0.625" style="48" customWidth="1"/>
    <col min="784" max="784" width="13.625" style="48" customWidth="1"/>
    <col min="785" max="785" width="16.625" style="48" bestFit="1" customWidth="1"/>
    <col min="786" max="787" width="15.625" style="48" customWidth="1"/>
    <col min="788" max="788" width="9.125" style="48"/>
    <col min="789" max="789" width="11.125" style="48" bestFit="1" customWidth="1"/>
    <col min="790" max="1024" width="9.125" style="48"/>
    <col min="1025" max="1025" width="3.375" style="48" customWidth="1"/>
    <col min="1026" max="1026" width="5.375" style="48" customWidth="1"/>
    <col min="1027" max="1027" width="0.625" style="48" customWidth="1"/>
    <col min="1028" max="1028" width="12.625" style="48" customWidth="1"/>
    <col min="1029" max="1029" width="0.625" style="48" customWidth="1"/>
    <col min="1030" max="1030" width="9.25" style="48" customWidth="1"/>
    <col min="1031" max="1031" width="0.625" style="48" customWidth="1"/>
    <col min="1032" max="1032" width="63.25" style="48" customWidth="1"/>
    <col min="1033" max="1033" width="0.625" style="48" customWidth="1"/>
    <col min="1034" max="1034" width="13.625" style="48" customWidth="1"/>
    <col min="1035" max="1035" width="0.625" style="48" customWidth="1"/>
    <col min="1036" max="1036" width="13.625" style="48" customWidth="1"/>
    <col min="1037" max="1037" width="0.625" style="48" customWidth="1"/>
    <col min="1038" max="1038" width="13.625" style="48" customWidth="1"/>
    <col min="1039" max="1039" width="0.625" style="48" customWidth="1"/>
    <col min="1040" max="1040" width="13.625" style="48" customWidth="1"/>
    <col min="1041" max="1041" width="16.625" style="48" bestFit="1" customWidth="1"/>
    <col min="1042" max="1043" width="15.625" style="48" customWidth="1"/>
    <col min="1044" max="1044" width="9.125" style="48"/>
    <col min="1045" max="1045" width="11.125" style="48" bestFit="1" customWidth="1"/>
    <col min="1046" max="1280" width="9.125" style="48"/>
    <col min="1281" max="1281" width="3.375" style="48" customWidth="1"/>
    <col min="1282" max="1282" width="5.375" style="48" customWidth="1"/>
    <col min="1283" max="1283" width="0.625" style="48" customWidth="1"/>
    <col min="1284" max="1284" width="12.625" style="48" customWidth="1"/>
    <col min="1285" max="1285" width="0.625" style="48" customWidth="1"/>
    <col min="1286" max="1286" width="9.25" style="48" customWidth="1"/>
    <col min="1287" max="1287" width="0.625" style="48" customWidth="1"/>
    <col min="1288" max="1288" width="63.25" style="48" customWidth="1"/>
    <col min="1289" max="1289" width="0.625" style="48" customWidth="1"/>
    <col min="1290" max="1290" width="13.625" style="48" customWidth="1"/>
    <col min="1291" max="1291" width="0.625" style="48" customWidth="1"/>
    <col min="1292" max="1292" width="13.625" style="48" customWidth="1"/>
    <col min="1293" max="1293" width="0.625" style="48" customWidth="1"/>
    <col min="1294" max="1294" width="13.625" style="48" customWidth="1"/>
    <col min="1295" max="1295" width="0.625" style="48" customWidth="1"/>
    <col min="1296" max="1296" width="13.625" style="48" customWidth="1"/>
    <col min="1297" max="1297" width="16.625" style="48" bestFit="1" customWidth="1"/>
    <col min="1298" max="1299" width="15.625" style="48" customWidth="1"/>
    <col min="1300" max="1300" width="9.125" style="48"/>
    <col min="1301" max="1301" width="11.125" style="48" bestFit="1" customWidth="1"/>
    <col min="1302" max="1536" width="9.125" style="48"/>
    <col min="1537" max="1537" width="3.375" style="48" customWidth="1"/>
    <col min="1538" max="1538" width="5.375" style="48" customWidth="1"/>
    <col min="1539" max="1539" width="0.625" style="48" customWidth="1"/>
    <col min="1540" max="1540" width="12.625" style="48" customWidth="1"/>
    <col min="1541" max="1541" width="0.625" style="48" customWidth="1"/>
    <col min="1542" max="1542" width="9.25" style="48" customWidth="1"/>
    <col min="1543" max="1543" width="0.625" style="48" customWidth="1"/>
    <col min="1544" max="1544" width="63.25" style="48" customWidth="1"/>
    <col min="1545" max="1545" width="0.625" style="48" customWidth="1"/>
    <col min="1546" max="1546" width="13.625" style="48" customWidth="1"/>
    <col min="1547" max="1547" width="0.625" style="48" customWidth="1"/>
    <col min="1548" max="1548" width="13.625" style="48" customWidth="1"/>
    <col min="1549" max="1549" width="0.625" style="48" customWidth="1"/>
    <col min="1550" max="1550" width="13.625" style="48" customWidth="1"/>
    <col min="1551" max="1551" width="0.625" style="48" customWidth="1"/>
    <col min="1552" max="1552" width="13.625" style="48" customWidth="1"/>
    <col min="1553" max="1553" width="16.625" style="48" bestFit="1" customWidth="1"/>
    <col min="1554" max="1555" width="15.625" style="48" customWidth="1"/>
    <col min="1556" max="1556" width="9.125" style="48"/>
    <col min="1557" max="1557" width="11.125" style="48" bestFit="1" customWidth="1"/>
    <col min="1558" max="1792" width="9.125" style="48"/>
    <col min="1793" max="1793" width="3.375" style="48" customWidth="1"/>
    <col min="1794" max="1794" width="5.375" style="48" customWidth="1"/>
    <col min="1795" max="1795" width="0.625" style="48" customWidth="1"/>
    <col min="1796" max="1796" width="12.625" style="48" customWidth="1"/>
    <col min="1797" max="1797" width="0.625" style="48" customWidth="1"/>
    <col min="1798" max="1798" width="9.25" style="48" customWidth="1"/>
    <col min="1799" max="1799" width="0.625" style="48" customWidth="1"/>
    <col min="1800" max="1800" width="63.25" style="48" customWidth="1"/>
    <col min="1801" max="1801" width="0.625" style="48" customWidth="1"/>
    <col min="1802" max="1802" width="13.625" style="48" customWidth="1"/>
    <col min="1803" max="1803" width="0.625" style="48" customWidth="1"/>
    <col min="1804" max="1804" width="13.625" style="48" customWidth="1"/>
    <col min="1805" max="1805" width="0.625" style="48" customWidth="1"/>
    <col min="1806" max="1806" width="13.625" style="48" customWidth="1"/>
    <col min="1807" max="1807" width="0.625" style="48" customWidth="1"/>
    <col min="1808" max="1808" width="13.625" style="48" customWidth="1"/>
    <col min="1809" max="1809" width="16.625" style="48" bestFit="1" customWidth="1"/>
    <col min="1810" max="1811" width="15.625" style="48" customWidth="1"/>
    <col min="1812" max="1812" width="9.125" style="48"/>
    <col min="1813" max="1813" width="11.125" style="48" bestFit="1" customWidth="1"/>
    <col min="1814" max="2048" width="9.125" style="48"/>
    <col min="2049" max="2049" width="3.375" style="48" customWidth="1"/>
    <col min="2050" max="2050" width="5.375" style="48" customWidth="1"/>
    <col min="2051" max="2051" width="0.625" style="48" customWidth="1"/>
    <col min="2052" max="2052" width="12.625" style="48" customWidth="1"/>
    <col min="2053" max="2053" width="0.625" style="48" customWidth="1"/>
    <col min="2054" max="2054" width="9.25" style="48" customWidth="1"/>
    <col min="2055" max="2055" width="0.625" style="48" customWidth="1"/>
    <col min="2056" max="2056" width="63.25" style="48" customWidth="1"/>
    <col min="2057" max="2057" width="0.625" style="48" customWidth="1"/>
    <col min="2058" max="2058" width="13.625" style="48" customWidth="1"/>
    <col min="2059" max="2059" width="0.625" style="48" customWidth="1"/>
    <col min="2060" max="2060" width="13.625" style="48" customWidth="1"/>
    <col min="2061" max="2061" width="0.625" style="48" customWidth="1"/>
    <col min="2062" max="2062" width="13.625" style="48" customWidth="1"/>
    <col min="2063" max="2063" width="0.625" style="48" customWidth="1"/>
    <col min="2064" max="2064" width="13.625" style="48" customWidth="1"/>
    <col min="2065" max="2065" width="16.625" style="48" bestFit="1" customWidth="1"/>
    <col min="2066" max="2067" width="15.625" style="48" customWidth="1"/>
    <col min="2068" max="2068" width="9.125" style="48"/>
    <col min="2069" max="2069" width="11.125" style="48" bestFit="1" customWidth="1"/>
    <col min="2070" max="2304" width="9.125" style="48"/>
    <col min="2305" max="2305" width="3.375" style="48" customWidth="1"/>
    <col min="2306" max="2306" width="5.375" style="48" customWidth="1"/>
    <col min="2307" max="2307" width="0.625" style="48" customWidth="1"/>
    <col min="2308" max="2308" width="12.625" style="48" customWidth="1"/>
    <col min="2309" max="2309" width="0.625" style="48" customWidth="1"/>
    <col min="2310" max="2310" width="9.25" style="48" customWidth="1"/>
    <col min="2311" max="2311" width="0.625" style="48" customWidth="1"/>
    <col min="2312" max="2312" width="63.25" style="48" customWidth="1"/>
    <col min="2313" max="2313" width="0.625" style="48" customWidth="1"/>
    <col min="2314" max="2314" width="13.625" style="48" customWidth="1"/>
    <col min="2315" max="2315" width="0.625" style="48" customWidth="1"/>
    <col min="2316" max="2316" width="13.625" style="48" customWidth="1"/>
    <col min="2317" max="2317" width="0.625" style="48" customWidth="1"/>
    <col min="2318" max="2318" width="13.625" style="48" customWidth="1"/>
    <col min="2319" max="2319" width="0.625" style="48" customWidth="1"/>
    <col min="2320" max="2320" width="13.625" style="48" customWidth="1"/>
    <col min="2321" max="2321" width="16.625" style="48" bestFit="1" customWidth="1"/>
    <col min="2322" max="2323" width="15.625" style="48" customWidth="1"/>
    <col min="2324" max="2324" width="9.125" style="48"/>
    <col min="2325" max="2325" width="11.125" style="48" bestFit="1" customWidth="1"/>
    <col min="2326" max="2560" width="9.125" style="48"/>
    <col min="2561" max="2561" width="3.375" style="48" customWidth="1"/>
    <col min="2562" max="2562" width="5.375" style="48" customWidth="1"/>
    <col min="2563" max="2563" width="0.625" style="48" customWidth="1"/>
    <col min="2564" max="2564" width="12.625" style="48" customWidth="1"/>
    <col min="2565" max="2565" width="0.625" style="48" customWidth="1"/>
    <col min="2566" max="2566" width="9.25" style="48" customWidth="1"/>
    <col min="2567" max="2567" width="0.625" style="48" customWidth="1"/>
    <col min="2568" max="2568" width="63.25" style="48" customWidth="1"/>
    <col min="2569" max="2569" width="0.625" style="48" customWidth="1"/>
    <col min="2570" max="2570" width="13.625" style="48" customWidth="1"/>
    <col min="2571" max="2571" width="0.625" style="48" customWidth="1"/>
    <col min="2572" max="2572" width="13.625" style="48" customWidth="1"/>
    <col min="2573" max="2573" width="0.625" style="48" customWidth="1"/>
    <col min="2574" max="2574" width="13.625" style="48" customWidth="1"/>
    <col min="2575" max="2575" width="0.625" style="48" customWidth="1"/>
    <col min="2576" max="2576" width="13.625" style="48" customWidth="1"/>
    <col min="2577" max="2577" width="16.625" style="48" bestFit="1" customWidth="1"/>
    <col min="2578" max="2579" width="15.625" style="48" customWidth="1"/>
    <col min="2580" max="2580" width="9.125" style="48"/>
    <col min="2581" max="2581" width="11.125" style="48" bestFit="1" customWidth="1"/>
    <col min="2582" max="2816" width="9.125" style="48"/>
    <col min="2817" max="2817" width="3.375" style="48" customWidth="1"/>
    <col min="2818" max="2818" width="5.375" style="48" customWidth="1"/>
    <col min="2819" max="2819" width="0.625" style="48" customWidth="1"/>
    <col min="2820" max="2820" width="12.625" style="48" customWidth="1"/>
    <col min="2821" max="2821" width="0.625" style="48" customWidth="1"/>
    <col min="2822" max="2822" width="9.25" style="48" customWidth="1"/>
    <col min="2823" max="2823" width="0.625" style="48" customWidth="1"/>
    <col min="2824" max="2824" width="63.25" style="48" customWidth="1"/>
    <col min="2825" max="2825" width="0.625" style="48" customWidth="1"/>
    <col min="2826" max="2826" width="13.625" style="48" customWidth="1"/>
    <col min="2827" max="2827" width="0.625" style="48" customWidth="1"/>
    <col min="2828" max="2828" width="13.625" style="48" customWidth="1"/>
    <col min="2829" max="2829" width="0.625" style="48" customWidth="1"/>
    <col min="2830" max="2830" width="13.625" style="48" customWidth="1"/>
    <col min="2831" max="2831" width="0.625" style="48" customWidth="1"/>
    <col min="2832" max="2832" width="13.625" style="48" customWidth="1"/>
    <col min="2833" max="2833" width="16.625" style="48" bestFit="1" customWidth="1"/>
    <col min="2834" max="2835" width="15.625" style="48" customWidth="1"/>
    <col min="2836" max="2836" width="9.125" style="48"/>
    <col min="2837" max="2837" width="11.125" style="48" bestFit="1" customWidth="1"/>
    <col min="2838" max="3072" width="9.125" style="48"/>
    <col min="3073" max="3073" width="3.375" style="48" customWidth="1"/>
    <col min="3074" max="3074" width="5.375" style="48" customWidth="1"/>
    <col min="3075" max="3075" width="0.625" style="48" customWidth="1"/>
    <col min="3076" max="3076" width="12.625" style="48" customWidth="1"/>
    <col min="3077" max="3077" width="0.625" style="48" customWidth="1"/>
    <col min="3078" max="3078" width="9.25" style="48" customWidth="1"/>
    <col min="3079" max="3079" width="0.625" style="48" customWidth="1"/>
    <col min="3080" max="3080" width="63.25" style="48" customWidth="1"/>
    <col min="3081" max="3081" width="0.625" style="48" customWidth="1"/>
    <col min="3082" max="3082" width="13.625" style="48" customWidth="1"/>
    <col min="3083" max="3083" width="0.625" style="48" customWidth="1"/>
    <col min="3084" max="3084" width="13.625" style="48" customWidth="1"/>
    <col min="3085" max="3085" width="0.625" style="48" customWidth="1"/>
    <col min="3086" max="3086" width="13.625" style="48" customWidth="1"/>
    <col min="3087" max="3087" width="0.625" style="48" customWidth="1"/>
    <col min="3088" max="3088" width="13.625" style="48" customWidth="1"/>
    <col min="3089" max="3089" width="16.625" style="48" bestFit="1" customWidth="1"/>
    <col min="3090" max="3091" width="15.625" style="48" customWidth="1"/>
    <col min="3092" max="3092" width="9.125" style="48"/>
    <col min="3093" max="3093" width="11.125" style="48" bestFit="1" customWidth="1"/>
    <col min="3094" max="3328" width="9.125" style="48"/>
    <col min="3329" max="3329" width="3.375" style="48" customWidth="1"/>
    <col min="3330" max="3330" width="5.375" style="48" customWidth="1"/>
    <col min="3331" max="3331" width="0.625" style="48" customWidth="1"/>
    <col min="3332" max="3332" width="12.625" style="48" customWidth="1"/>
    <col min="3333" max="3333" width="0.625" style="48" customWidth="1"/>
    <col min="3334" max="3334" width="9.25" style="48" customWidth="1"/>
    <col min="3335" max="3335" width="0.625" style="48" customWidth="1"/>
    <col min="3336" max="3336" width="63.25" style="48" customWidth="1"/>
    <col min="3337" max="3337" width="0.625" style="48" customWidth="1"/>
    <col min="3338" max="3338" width="13.625" style="48" customWidth="1"/>
    <col min="3339" max="3339" width="0.625" style="48" customWidth="1"/>
    <col min="3340" max="3340" width="13.625" style="48" customWidth="1"/>
    <col min="3341" max="3341" width="0.625" style="48" customWidth="1"/>
    <col min="3342" max="3342" width="13.625" style="48" customWidth="1"/>
    <col min="3343" max="3343" width="0.625" style="48" customWidth="1"/>
    <col min="3344" max="3344" width="13.625" style="48" customWidth="1"/>
    <col min="3345" max="3345" width="16.625" style="48" bestFit="1" customWidth="1"/>
    <col min="3346" max="3347" width="15.625" style="48" customWidth="1"/>
    <col min="3348" max="3348" width="9.125" style="48"/>
    <col min="3349" max="3349" width="11.125" style="48" bestFit="1" customWidth="1"/>
    <col min="3350" max="3584" width="9.125" style="48"/>
    <col min="3585" max="3585" width="3.375" style="48" customWidth="1"/>
    <col min="3586" max="3586" width="5.375" style="48" customWidth="1"/>
    <col min="3587" max="3587" width="0.625" style="48" customWidth="1"/>
    <col min="3588" max="3588" width="12.625" style="48" customWidth="1"/>
    <col min="3589" max="3589" width="0.625" style="48" customWidth="1"/>
    <col min="3590" max="3590" width="9.25" style="48" customWidth="1"/>
    <col min="3591" max="3591" width="0.625" style="48" customWidth="1"/>
    <col min="3592" max="3592" width="63.25" style="48" customWidth="1"/>
    <col min="3593" max="3593" width="0.625" style="48" customWidth="1"/>
    <col min="3594" max="3594" width="13.625" style="48" customWidth="1"/>
    <col min="3595" max="3595" width="0.625" style="48" customWidth="1"/>
    <col min="3596" max="3596" width="13.625" style="48" customWidth="1"/>
    <col min="3597" max="3597" width="0.625" style="48" customWidth="1"/>
    <col min="3598" max="3598" width="13.625" style="48" customWidth="1"/>
    <col min="3599" max="3599" width="0.625" style="48" customWidth="1"/>
    <col min="3600" max="3600" width="13.625" style="48" customWidth="1"/>
    <col min="3601" max="3601" width="16.625" style="48" bestFit="1" customWidth="1"/>
    <col min="3602" max="3603" width="15.625" style="48" customWidth="1"/>
    <col min="3604" max="3604" width="9.125" style="48"/>
    <col min="3605" max="3605" width="11.125" style="48" bestFit="1" customWidth="1"/>
    <col min="3606" max="3840" width="9.125" style="48"/>
    <col min="3841" max="3841" width="3.375" style="48" customWidth="1"/>
    <col min="3842" max="3842" width="5.375" style="48" customWidth="1"/>
    <col min="3843" max="3843" width="0.625" style="48" customWidth="1"/>
    <col min="3844" max="3844" width="12.625" style="48" customWidth="1"/>
    <col min="3845" max="3845" width="0.625" style="48" customWidth="1"/>
    <col min="3846" max="3846" width="9.25" style="48" customWidth="1"/>
    <col min="3847" max="3847" width="0.625" style="48" customWidth="1"/>
    <col min="3848" max="3848" width="63.25" style="48" customWidth="1"/>
    <col min="3849" max="3849" width="0.625" style="48" customWidth="1"/>
    <col min="3850" max="3850" width="13.625" style="48" customWidth="1"/>
    <col min="3851" max="3851" width="0.625" style="48" customWidth="1"/>
    <col min="3852" max="3852" width="13.625" style="48" customWidth="1"/>
    <col min="3853" max="3853" width="0.625" style="48" customWidth="1"/>
    <col min="3854" max="3854" width="13.625" style="48" customWidth="1"/>
    <col min="3855" max="3855" width="0.625" style="48" customWidth="1"/>
    <col min="3856" max="3856" width="13.625" style="48" customWidth="1"/>
    <col min="3857" max="3857" width="16.625" style="48" bestFit="1" customWidth="1"/>
    <col min="3858" max="3859" width="15.625" style="48" customWidth="1"/>
    <col min="3860" max="3860" width="9.125" style="48"/>
    <col min="3861" max="3861" width="11.125" style="48" bestFit="1" customWidth="1"/>
    <col min="3862" max="4096" width="9.125" style="48"/>
    <col min="4097" max="4097" width="3.375" style="48" customWidth="1"/>
    <col min="4098" max="4098" width="5.375" style="48" customWidth="1"/>
    <col min="4099" max="4099" width="0.625" style="48" customWidth="1"/>
    <col min="4100" max="4100" width="12.625" style="48" customWidth="1"/>
    <col min="4101" max="4101" width="0.625" style="48" customWidth="1"/>
    <col min="4102" max="4102" width="9.25" style="48" customWidth="1"/>
    <col min="4103" max="4103" width="0.625" style="48" customWidth="1"/>
    <col min="4104" max="4104" width="63.25" style="48" customWidth="1"/>
    <col min="4105" max="4105" width="0.625" style="48" customWidth="1"/>
    <col min="4106" max="4106" width="13.625" style="48" customWidth="1"/>
    <col min="4107" max="4107" width="0.625" style="48" customWidth="1"/>
    <col min="4108" max="4108" width="13.625" style="48" customWidth="1"/>
    <col min="4109" max="4109" width="0.625" style="48" customWidth="1"/>
    <col min="4110" max="4110" width="13.625" style="48" customWidth="1"/>
    <col min="4111" max="4111" width="0.625" style="48" customWidth="1"/>
    <col min="4112" max="4112" width="13.625" style="48" customWidth="1"/>
    <col min="4113" max="4113" width="16.625" style="48" bestFit="1" customWidth="1"/>
    <col min="4114" max="4115" width="15.625" style="48" customWidth="1"/>
    <col min="4116" max="4116" width="9.125" style="48"/>
    <col min="4117" max="4117" width="11.125" style="48" bestFit="1" customWidth="1"/>
    <col min="4118" max="4352" width="9.125" style="48"/>
    <col min="4353" max="4353" width="3.375" style="48" customWidth="1"/>
    <col min="4354" max="4354" width="5.375" style="48" customWidth="1"/>
    <col min="4355" max="4355" width="0.625" style="48" customWidth="1"/>
    <col min="4356" max="4356" width="12.625" style="48" customWidth="1"/>
    <col min="4357" max="4357" width="0.625" style="48" customWidth="1"/>
    <col min="4358" max="4358" width="9.25" style="48" customWidth="1"/>
    <col min="4359" max="4359" width="0.625" style="48" customWidth="1"/>
    <col min="4360" max="4360" width="63.25" style="48" customWidth="1"/>
    <col min="4361" max="4361" width="0.625" style="48" customWidth="1"/>
    <col min="4362" max="4362" width="13.625" style="48" customWidth="1"/>
    <col min="4363" max="4363" width="0.625" style="48" customWidth="1"/>
    <col min="4364" max="4364" width="13.625" style="48" customWidth="1"/>
    <col min="4365" max="4365" width="0.625" style="48" customWidth="1"/>
    <col min="4366" max="4366" width="13.625" style="48" customWidth="1"/>
    <col min="4367" max="4367" width="0.625" style="48" customWidth="1"/>
    <col min="4368" max="4368" width="13.625" style="48" customWidth="1"/>
    <col min="4369" max="4369" width="16.625" style="48" bestFit="1" customWidth="1"/>
    <col min="4370" max="4371" width="15.625" style="48" customWidth="1"/>
    <col min="4372" max="4372" width="9.125" style="48"/>
    <col min="4373" max="4373" width="11.125" style="48" bestFit="1" customWidth="1"/>
    <col min="4374" max="4608" width="9.125" style="48"/>
    <col min="4609" max="4609" width="3.375" style="48" customWidth="1"/>
    <col min="4610" max="4610" width="5.375" style="48" customWidth="1"/>
    <col min="4611" max="4611" width="0.625" style="48" customWidth="1"/>
    <col min="4612" max="4612" width="12.625" style="48" customWidth="1"/>
    <col min="4613" max="4613" width="0.625" style="48" customWidth="1"/>
    <col min="4614" max="4614" width="9.25" style="48" customWidth="1"/>
    <col min="4615" max="4615" width="0.625" style="48" customWidth="1"/>
    <col min="4616" max="4616" width="63.25" style="48" customWidth="1"/>
    <col min="4617" max="4617" width="0.625" style="48" customWidth="1"/>
    <col min="4618" max="4618" width="13.625" style="48" customWidth="1"/>
    <col min="4619" max="4619" width="0.625" style="48" customWidth="1"/>
    <col min="4620" max="4620" width="13.625" style="48" customWidth="1"/>
    <col min="4621" max="4621" width="0.625" style="48" customWidth="1"/>
    <col min="4622" max="4622" width="13.625" style="48" customWidth="1"/>
    <col min="4623" max="4623" width="0.625" style="48" customWidth="1"/>
    <col min="4624" max="4624" width="13.625" style="48" customWidth="1"/>
    <col min="4625" max="4625" width="16.625" style="48" bestFit="1" customWidth="1"/>
    <col min="4626" max="4627" width="15.625" style="48" customWidth="1"/>
    <col min="4628" max="4628" width="9.125" style="48"/>
    <col min="4629" max="4629" width="11.125" style="48" bestFit="1" customWidth="1"/>
    <col min="4630" max="4864" width="9.125" style="48"/>
    <col min="4865" max="4865" width="3.375" style="48" customWidth="1"/>
    <col min="4866" max="4866" width="5.375" style="48" customWidth="1"/>
    <col min="4867" max="4867" width="0.625" style="48" customWidth="1"/>
    <col min="4868" max="4868" width="12.625" style="48" customWidth="1"/>
    <col min="4869" max="4869" width="0.625" style="48" customWidth="1"/>
    <col min="4870" max="4870" width="9.25" style="48" customWidth="1"/>
    <col min="4871" max="4871" width="0.625" style="48" customWidth="1"/>
    <col min="4872" max="4872" width="63.25" style="48" customWidth="1"/>
    <col min="4873" max="4873" width="0.625" style="48" customWidth="1"/>
    <col min="4874" max="4874" width="13.625" style="48" customWidth="1"/>
    <col min="4875" max="4875" width="0.625" style="48" customWidth="1"/>
    <col min="4876" max="4876" width="13.625" style="48" customWidth="1"/>
    <col min="4877" max="4877" width="0.625" style="48" customWidth="1"/>
    <col min="4878" max="4878" width="13.625" style="48" customWidth="1"/>
    <col min="4879" max="4879" width="0.625" style="48" customWidth="1"/>
    <col min="4880" max="4880" width="13.625" style="48" customWidth="1"/>
    <col min="4881" max="4881" width="16.625" style="48" bestFit="1" customWidth="1"/>
    <col min="4882" max="4883" width="15.625" style="48" customWidth="1"/>
    <col min="4884" max="4884" width="9.125" style="48"/>
    <col min="4885" max="4885" width="11.125" style="48" bestFit="1" customWidth="1"/>
    <col min="4886" max="5120" width="9.125" style="48"/>
    <col min="5121" max="5121" width="3.375" style="48" customWidth="1"/>
    <col min="5122" max="5122" width="5.375" style="48" customWidth="1"/>
    <col min="5123" max="5123" width="0.625" style="48" customWidth="1"/>
    <col min="5124" max="5124" width="12.625" style="48" customWidth="1"/>
    <col min="5125" max="5125" width="0.625" style="48" customWidth="1"/>
    <col min="5126" max="5126" width="9.25" style="48" customWidth="1"/>
    <col min="5127" max="5127" width="0.625" style="48" customWidth="1"/>
    <col min="5128" max="5128" width="63.25" style="48" customWidth="1"/>
    <col min="5129" max="5129" width="0.625" style="48" customWidth="1"/>
    <col min="5130" max="5130" width="13.625" style="48" customWidth="1"/>
    <col min="5131" max="5131" width="0.625" style="48" customWidth="1"/>
    <col min="5132" max="5132" width="13.625" style="48" customWidth="1"/>
    <col min="5133" max="5133" width="0.625" style="48" customWidth="1"/>
    <col min="5134" max="5134" width="13.625" style="48" customWidth="1"/>
    <col min="5135" max="5135" width="0.625" style="48" customWidth="1"/>
    <col min="5136" max="5136" width="13.625" style="48" customWidth="1"/>
    <col min="5137" max="5137" width="16.625" style="48" bestFit="1" customWidth="1"/>
    <col min="5138" max="5139" width="15.625" style="48" customWidth="1"/>
    <col min="5140" max="5140" width="9.125" style="48"/>
    <col min="5141" max="5141" width="11.125" style="48" bestFit="1" customWidth="1"/>
    <col min="5142" max="5376" width="9.125" style="48"/>
    <col min="5377" max="5377" width="3.375" style="48" customWidth="1"/>
    <col min="5378" max="5378" width="5.375" style="48" customWidth="1"/>
    <col min="5379" max="5379" width="0.625" style="48" customWidth="1"/>
    <col min="5380" max="5380" width="12.625" style="48" customWidth="1"/>
    <col min="5381" max="5381" width="0.625" style="48" customWidth="1"/>
    <col min="5382" max="5382" width="9.25" style="48" customWidth="1"/>
    <col min="5383" max="5383" width="0.625" style="48" customWidth="1"/>
    <col min="5384" max="5384" width="63.25" style="48" customWidth="1"/>
    <col min="5385" max="5385" width="0.625" style="48" customWidth="1"/>
    <col min="5386" max="5386" width="13.625" style="48" customWidth="1"/>
    <col min="5387" max="5387" width="0.625" style="48" customWidth="1"/>
    <col min="5388" max="5388" width="13.625" style="48" customWidth="1"/>
    <col min="5389" max="5389" width="0.625" style="48" customWidth="1"/>
    <col min="5390" max="5390" width="13.625" style="48" customWidth="1"/>
    <col min="5391" max="5391" width="0.625" style="48" customWidth="1"/>
    <col min="5392" max="5392" width="13.625" style="48" customWidth="1"/>
    <col min="5393" max="5393" width="16.625" style="48" bestFit="1" customWidth="1"/>
    <col min="5394" max="5395" width="15.625" style="48" customWidth="1"/>
    <col min="5396" max="5396" width="9.125" style="48"/>
    <col min="5397" max="5397" width="11.125" style="48" bestFit="1" customWidth="1"/>
    <col min="5398" max="5632" width="9.125" style="48"/>
    <col min="5633" max="5633" width="3.375" style="48" customWidth="1"/>
    <col min="5634" max="5634" width="5.375" style="48" customWidth="1"/>
    <col min="5635" max="5635" width="0.625" style="48" customWidth="1"/>
    <col min="5636" max="5636" width="12.625" style="48" customWidth="1"/>
    <col min="5637" max="5637" width="0.625" style="48" customWidth="1"/>
    <col min="5638" max="5638" width="9.25" style="48" customWidth="1"/>
    <col min="5639" max="5639" width="0.625" style="48" customWidth="1"/>
    <col min="5640" max="5640" width="63.25" style="48" customWidth="1"/>
    <col min="5641" max="5641" width="0.625" style="48" customWidth="1"/>
    <col min="5642" max="5642" width="13.625" style="48" customWidth="1"/>
    <col min="5643" max="5643" width="0.625" style="48" customWidth="1"/>
    <col min="5644" max="5644" width="13.625" style="48" customWidth="1"/>
    <col min="5645" max="5645" width="0.625" style="48" customWidth="1"/>
    <col min="5646" max="5646" width="13.625" style="48" customWidth="1"/>
    <col min="5647" max="5647" width="0.625" style="48" customWidth="1"/>
    <col min="5648" max="5648" width="13.625" style="48" customWidth="1"/>
    <col min="5649" max="5649" width="16.625" style="48" bestFit="1" customWidth="1"/>
    <col min="5650" max="5651" width="15.625" style="48" customWidth="1"/>
    <col min="5652" max="5652" width="9.125" style="48"/>
    <col min="5653" max="5653" width="11.125" style="48" bestFit="1" customWidth="1"/>
    <col min="5654" max="5888" width="9.125" style="48"/>
    <col min="5889" max="5889" width="3.375" style="48" customWidth="1"/>
    <col min="5890" max="5890" width="5.375" style="48" customWidth="1"/>
    <col min="5891" max="5891" width="0.625" style="48" customWidth="1"/>
    <col min="5892" max="5892" width="12.625" style="48" customWidth="1"/>
    <col min="5893" max="5893" width="0.625" style="48" customWidth="1"/>
    <col min="5894" max="5894" width="9.25" style="48" customWidth="1"/>
    <col min="5895" max="5895" width="0.625" style="48" customWidth="1"/>
    <col min="5896" max="5896" width="63.25" style="48" customWidth="1"/>
    <col min="5897" max="5897" width="0.625" style="48" customWidth="1"/>
    <col min="5898" max="5898" width="13.625" style="48" customWidth="1"/>
    <col min="5899" max="5899" width="0.625" style="48" customWidth="1"/>
    <col min="5900" max="5900" width="13.625" style="48" customWidth="1"/>
    <col min="5901" max="5901" width="0.625" style="48" customWidth="1"/>
    <col min="5902" max="5902" width="13.625" style="48" customWidth="1"/>
    <col min="5903" max="5903" width="0.625" style="48" customWidth="1"/>
    <col min="5904" max="5904" width="13.625" style="48" customWidth="1"/>
    <col min="5905" max="5905" width="16.625" style="48" bestFit="1" customWidth="1"/>
    <col min="5906" max="5907" width="15.625" style="48" customWidth="1"/>
    <col min="5908" max="5908" width="9.125" style="48"/>
    <col min="5909" max="5909" width="11.125" style="48" bestFit="1" customWidth="1"/>
    <col min="5910" max="6144" width="9.125" style="48"/>
    <col min="6145" max="6145" width="3.375" style="48" customWidth="1"/>
    <col min="6146" max="6146" width="5.375" style="48" customWidth="1"/>
    <col min="6147" max="6147" width="0.625" style="48" customWidth="1"/>
    <col min="6148" max="6148" width="12.625" style="48" customWidth="1"/>
    <col min="6149" max="6149" width="0.625" style="48" customWidth="1"/>
    <col min="6150" max="6150" width="9.25" style="48" customWidth="1"/>
    <col min="6151" max="6151" width="0.625" style="48" customWidth="1"/>
    <col min="6152" max="6152" width="63.25" style="48" customWidth="1"/>
    <col min="6153" max="6153" width="0.625" style="48" customWidth="1"/>
    <col min="6154" max="6154" width="13.625" style="48" customWidth="1"/>
    <col min="6155" max="6155" width="0.625" style="48" customWidth="1"/>
    <col min="6156" max="6156" width="13.625" style="48" customWidth="1"/>
    <col min="6157" max="6157" width="0.625" style="48" customWidth="1"/>
    <col min="6158" max="6158" width="13.625" style="48" customWidth="1"/>
    <col min="6159" max="6159" width="0.625" style="48" customWidth="1"/>
    <col min="6160" max="6160" width="13.625" style="48" customWidth="1"/>
    <col min="6161" max="6161" width="16.625" style="48" bestFit="1" customWidth="1"/>
    <col min="6162" max="6163" width="15.625" style="48" customWidth="1"/>
    <col min="6164" max="6164" width="9.125" style="48"/>
    <col min="6165" max="6165" width="11.125" style="48" bestFit="1" customWidth="1"/>
    <col min="6166" max="6400" width="9.125" style="48"/>
    <col min="6401" max="6401" width="3.375" style="48" customWidth="1"/>
    <col min="6402" max="6402" width="5.375" style="48" customWidth="1"/>
    <col min="6403" max="6403" width="0.625" style="48" customWidth="1"/>
    <col min="6404" max="6404" width="12.625" style="48" customWidth="1"/>
    <col min="6405" max="6405" width="0.625" style="48" customWidth="1"/>
    <col min="6406" max="6406" width="9.25" style="48" customWidth="1"/>
    <col min="6407" max="6407" width="0.625" style="48" customWidth="1"/>
    <col min="6408" max="6408" width="63.25" style="48" customWidth="1"/>
    <col min="6409" max="6409" width="0.625" style="48" customWidth="1"/>
    <col min="6410" max="6410" width="13.625" style="48" customWidth="1"/>
    <col min="6411" max="6411" width="0.625" style="48" customWidth="1"/>
    <col min="6412" max="6412" width="13.625" style="48" customWidth="1"/>
    <col min="6413" max="6413" width="0.625" style="48" customWidth="1"/>
    <col min="6414" max="6414" width="13.625" style="48" customWidth="1"/>
    <col min="6415" max="6415" width="0.625" style="48" customWidth="1"/>
    <col min="6416" max="6416" width="13.625" style="48" customWidth="1"/>
    <col min="6417" max="6417" width="16.625" style="48" bestFit="1" customWidth="1"/>
    <col min="6418" max="6419" width="15.625" style="48" customWidth="1"/>
    <col min="6420" max="6420" width="9.125" style="48"/>
    <col min="6421" max="6421" width="11.125" style="48" bestFit="1" customWidth="1"/>
    <col min="6422" max="6656" width="9.125" style="48"/>
    <col min="6657" max="6657" width="3.375" style="48" customWidth="1"/>
    <col min="6658" max="6658" width="5.375" style="48" customWidth="1"/>
    <col min="6659" max="6659" width="0.625" style="48" customWidth="1"/>
    <col min="6660" max="6660" width="12.625" style="48" customWidth="1"/>
    <col min="6661" max="6661" width="0.625" style="48" customWidth="1"/>
    <col min="6662" max="6662" width="9.25" style="48" customWidth="1"/>
    <col min="6663" max="6663" width="0.625" style="48" customWidth="1"/>
    <col min="6664" max="6664" width="63.25" style="48" customWidth="1"/>
    <col min="6665" max="6665" width="0.625" style="48" customWidth="1"/>
    <col min="6666" max="6666" width="13.625" style="48" customWidth="1"/>
    <col min="6667" max="6667" width="0.625" style="48" customWidth="1"/>
    <col min="6668" max="6668" width="13.625" style="48" customWidth="1"/>
    <col min="6669" max="6669" width="0.625" style="48" customWidth="1"/>
    <col min="6670" max="6670" width="13.625" style="48" customWidth="1"/>
    <col min="6671" max="6671" width="0.625" style="48" customWidth="1"/>
    <col min="6672" max="6672" width="13.625" style="48" customWidth="1"/>
    <col min="6673" max="6673" width="16.625" style="48" bestFit="1" customWidth="1"/>
    <col min="6674" max="6675" width="15.625" style="48" customWidth="1"/>
    <col min="6676" max="6676" width="9.125" style="48"/>
    <col min="6677" max="6677" width="11.125" style="48" bestFit="1" customWidth="1"/>
    <col min="6678" max="6912" width="9.125" style="48"/>
    <col min="6913" max="6913" width="3.375" style="48" customWidth="1"/>
    <col min="6914" max="6914" width="5.375" style="48" customWidth="1"/>
    <col min="6915" max="6915" width="0.625" style="48" customWidth="1"/>
    <col min="6916" max="6916" width="12.625" style="48" customWidth="1"/>
    <col min="6917" max="6917" width="0.625" style="48" customWidth="1"/>
    <col min="6918" max="6918" width="9.25" style="48" customWidth="1"/>
    <col min="6919" max="6919" width="0.625" style="48" customWidth="1"/>
    <col min="6920" max="6920" width="63.25" style="48" customWidth="1"/>
    <col min="6921" max="6921" width="0.625" style="48" customWidth="1"/>
    <col min="6922" max="6922" width="13.625" style="48" customWidth="1"/>
    <col min="6923" max="6923" width="0.625" style="48" customWidth="1"/>
    <col min="6924" max="6924" width="13.625" style="48" customWidth="1"/>
    <col min="6925" max="6925" width="0.625" style="48" customWidth="1"/>
    <col min="6926" max="6926" width="13.625" style="48" customWidth="1"/>
    <col min="6927" max="6927" width="0.625" style="48" customWidth="1"/>
    <col min="6928" max="6928" width="13.625" style="48" customWidth="1"/>
    <col min="6929" max="6929" width="16.625" style="48" bestFit="1" customWidth="1"/>
    <col min="6930" max="6931" width="15.625" style="48" customWidth="1"/>
    <col min="6932" max="6932" width="9.125" style="48"/>
    <col min="6933" max="6933" width="11.125" style="48" bestFit="1" customWidth="1"/>
    <col min="6934" max="7168" width="9.125" style="48"/>
    <col min="7169" max="7169" width="3.375" style="48" customWidth="1"/>
    <col min="7170" max="7170" width="5.375" style="48" customWidth="1"/>
    <col min="7171" max="7171" width="0.625" style="48" customWidth="1"/>
    <col min="7172" max="7172" width="12.625" style="48" customWidth="1"/>
    <col min="7173" max="7173" width="0.625" style="48" customWidth="1"/>
    <col min="7174" max="7174" width="9.25" style="48" customWidth="1"/>
    <col min="7175" max="7175" width="0.625" style="48" customWidth="1"/>
    <col min="7176" max="7176" width="63.25" style="48" customWidth="1"/>
    <col min="7177" max="7177" width="0.625" style="48" customWidth="1"/>
    <col min="7178" max="7178" width="13.625" style="48" customWidth="1"/>
    <col min="7179" max="7179" width="0.625" style="48" customWidth="1"/>
    <col min="7180" max="7180" width="13.625" style="48" customWidth="1"/>
    <col min="7181" max="7181" width="0.625" style="48" customWidth="1"/>
    <col min="7182" max="7182" width="13.625" style="48" customWidth="1"/>
    <col min="7183" max="7183" width="0.625" style="48" customWidth="1"/>
    <col min="7184" max="7184" width="13.625" style="48" customWidth="1"/>
    <col min="7185" max="7185" width="16.625" style="48" bestFit="1" customWidth="1"/>
    <col min="7186" max="7187" width="15.625" style="48" customWidth="1"/>
    <col min="7188" max="7188" width="9.125" style="48"/>
    <col min="7189" max="7189" width="11.125" style="48" bestFit="1" customWidth="1"/>
    <col min="7190" max="7424" width="9.125" style="48"/>
    <col min="7425" max="7425" width="3.375" style="48" customWidth="1"/>
    <col min="7426" max="7426" width="5.375" style="48" customWidth="1"/>
    <col min="7427" max="7427" width="0.625" style="48" customWidth="1"/>
    <col min="7428" max="7428" width="12.625" style="48" customWidth="1"/>
    <col min="7429" max="7429" width="0.625" style="48" customWidth="1"/>
    <col min="7430" max="7430" width="9.25" style="48" customWidth="1"/>
    <col min="7431" max="7431" width="0.625" style="48" customWidth="1"/>
    <col min="7432" max="7432" width="63.25" style="48" customWidth="1"/>
    <col min="7433" max="7433" width="0.625" style="48" customWidth="1"/>
    <col min="7434" max="7434" width="13.625" style="48" customWidth="1"/>
    <col min="7435" max="7435" width="0.625" style="48" customWidth="1"/>
    <col min="7436" max="7436" width="13.625" style="48" customWidth="1"/>
    <col min="7437" max="7437" width="0.625" style="48" customWidth="1"/>
    <col min="7438" max="7438" width="13.625" style="48" customWidth="1"/>
    <col min="7439" max="7439" width="0.625" style="48" customWidth="1"/>
    <col min="7440" max="7440" width="13.625" style="48" customWidth="1"/>
    <col min="7441" max="7441" width="16.625" style="48" bestFit="1" customWidth="1"/>
    <col min="7442" max="7443" width="15.625" style="48" customWidth="1"/>
    <col min="7444" max="7444" width="9.125" style="48"/>
    <col min="7445" max="7445" width="11.125" style="48" bestFit="1" customWidth="1"/>
    <col min="7446" max="7680" width="9.125" style="48"/>
    <col min="7681" max="7681" width="3.375" style="48" customWidth="1"/>
    <col min="7682" max="7682" width="5.375" style="48" customWidth="1"/>
    <col min="7683" max="7683" width="0.625" style="48" customWidth="1"/>
    <col min="7684" max="7684" width="12.625" style="48" customWidth="1"/>
    <col min="7685" max="7685" width="0.625" style="48" customWidth="1"/>
    <col min="7686" max="7686" width="9.25" style="48" customWidth="1"/>
    <col min="7687" max="7687" width="0.625" style="48" customWidth="1"/>
    <col min="7688" max="7688" width="63.25" style="48" customWidth="1"/>
    <col min="7689" max="7689" width="0.625" style="48" customWidth="1"/>
    <col min="7690" max="7690" width="13.625" style="48" customWidth="1"/>
    <col min="7691" max="7691" width="0.625" style="48" customWidth="1"/>
    <col min="7692" max="7692" width="13.625" style="48" customWidth="1"/>
    <col min="7693" max="7693" width="0.625" style="48" customWidth="1"/>
    <col min="7694" max="7694" width="13.625" style="48" customWidth="1"/>
    <col min="7695" max="7695" width="0.625" style="48" customWidth="1"/>
    <col min="7696" max="7696" width="13.625" style="48" customWidth="1"/>
    <col min="7697" max="7697" width="16.625" style="48" bestFit="1" customWidth="1"/>
    <col min="7698" max="7699" width="15.625" style="48" customWidth="1"/>
    <col min="7700" max="7700" width="9.125" style="48"/>
    <col min="7701" max="7701" width="11.125" style="48" bestFit="1" customWidth="1"/>
    <col min="7702" max="7936" width="9.125" style="48"/>
    <col min="7937" max="7937" width="3.375" style="48" customWidth="1"/>
    <col min="7938" max="7938" width="5.375" style="48" customWidth="1"/>
    <col min="7939" max="7939" width="0.625" style="48" customWidth="1"/>
    <col min="7940" max="7940" width="12.625" style="48" customWidth="1"/>
    <col min="7941" max="7941" width="0.625" style="48" customWidth="1"/>
    <col min="7942" max="7942" width="9.25" style="48" customWidth="1"/>
    <col min="7943" max="7943" width="0.625" style="48" customWidth="1"/>
    <col min="7944" max="7944" width="63.25" style="48" customWidth="1"/>
    <col min="7945" max="7945" width="0.625" style="48" customWidth="1"/>
    <col min="7946" max="7946" width="13.625" style="48" customWidth="1"/>
    <col min="7947" max="7947" width="0.625" style="48" customWidth="1"/>
    <col min="7948" max="7948" width="13.625" style="48" customWidth="1"/>
    <col min="7949" max="7949" width="0.625" style="48" customWidth="1"/>
    <col min="7950" max="7950" width="13.625" style="48" customWidth="1"/>
    <col min="7951" max="7951" width="0.625" style="48" customWidth="1"/>
    <col min="7952" max="7952" width="13.625" style="48" customWidth="1"/>
    <col min="7953" max="7953" width="16.625" style="48" bestFit="1" customWidth="1"/>
    <col min="7954" max="7955" width="15.625" style="48" customWidth="1"/>
    <col min="7956" max="7956" width="9.125" style="48"/>
    <col min="7957" max="7957" width="11.125" style="48" bestFit="1" customWidth="1"/>
    <col min="7958" max="8192" width="9.125" style="48"/>
    <col min="8193" max="8193" width="3.375" style="48" customWidth="1"/>
    <col min="8194" max="8194" width="5.375" style="48" customWidth="1"/>
    <col min="8195" max="8195" width="0.625" style="48" customWidth="1"/>
    <col min="8196" max="8196" width="12.625" style="48" customWidth="1"/>
    <col min="8197" max="8197" width="0.625" style="48" customWidth="1"/>
    <col min="8198" max="8198" width="9.25" style="48" customWidth="1"/>
    <col min="8199" max="8199" width="0.625" style="48" customWidth="1"/>
    <col min="8200" max="8200" width="63.25" style="48" customWidth="1"/>
    <col min="8201" max="8201" width="0.625" style="48" customWidth="1"/>
    <col min="8202" max="8202" width="13.625" style="48" customWidth="1"/>
    <col min="8203" max="8203" width="0.625" style="48" customWidth="1"/>
    <col min="8204" max="8204" width="13.625" style="48" customWidth="1"/>
    <col min="8205" max="8205" width="0.625" style="48" customWidth="1"/>
    <col min="8206" max="8206" width="13.625" style="48" customWidth="1"/>
    <col min="8207" max="8207" width="0.625" style="48" customWidth="1"/>
    <col min="8208" max="8208" width="13.625" style="48" customWidth="1"/>
    <col min="8209" max="8209" width="16.625" style="48" bestFit="1" customWidth="1"/>
    <col min="8210" max="8211" width="15.625" style="48" customWidth="1"/>
    <col min="8212" max="8212" width="9.125" style="48"/>
    <col min="8213" max="8213" width="11.125" style="48" bestFit="1" customWidth="1"/>
    <col min="8214" max="8448" width="9.125" style="48"/>
    <col min="8449" max="8449" width="3.375" style="48" customWidth="1"/>
    <col min="8450" max="8450" width="5.375" style="48" customWidth="1"/>
    <col min="8451" max="8451" width="0.625" style="48" customWidth="1"/>
    <col min="8452" max="8452" width="12.625" style="48" customWidth="1"/>
    <col min="8453" max="8453" width="0.625" style="48" customWidth="1"/>
    <col min="8454" max="8454" width="9.25" style="48" customWidth="1"/>
    <col min="8455" max="8455" width="0.625" style="48" customWidth="1"/>
    <col min="8456" max="8456" width="63.25" style="48" customWidth="1"/>
    <col min="8457" max="8457" width="0.625" style="48" customWidth="1"/>
    <col min="8458" max="8458" width="13.625" style="48" customWidth="1"/>
    <col min="8459" max="8459" width="0.625" style="48" customWidth="1"/>
    <col min="8460" max="8460" width="13.625" style="48" customWidth="1"/>
    <col min="8461" max="8461" width="0.625" style="48" customWidth="1"/>
    <col min="8462" max="8462" width="13.625" style="48" customWidth="1"/>
    <col min="8463" max="8463" width="0.625" style="48" customWidth="1"/>
    <col min="8464" max="8464" width="13.625" style="48" customWidth="1"/>
    <col min="8465" max="8465" width="16.625" style="48" bestFit="1" customWidth="1"/>
    <col min="8466" max="8467" width="15.625" style="48" customWidth="1"/>
    <col min="8468" max="8468" width="9.125" style="48"/>
    <col min="8469" max="8469" width="11.125" style="48" bestFit="1" customWidth="1"/>
    <col min="8470" max="8704" width="9.125" style="48"/>
    <col min="8705" max="8705" width="3.375" style="48" customWidth="1"/>
    <col min="8706" max="8706" width="5.375" style="48" customWidth="1"/>
    <col min="8707" max="8707" width="0.625" style="48" customWidth="1"/>
    <col min="8708" max="8708" width="12.625" style="48" customWidth="1"/>
    <col min="8709" max="8709" width="0.625" style="48" customWidth="1"/>
    <col min="8710" max="8710" width="9.25" style="48" customWidth="1"/>
    <col min="8711" max="8711" width="0.625" style="48" customWidth="1"/>
    <col min="8712" max="8712" width="63.25" style="48" customWidth="1"/>
    <col min="8713" max="8713" width="0.625" style="48" customWidth="1"/>
    <col min="8714" max="8714" width="13.625" style="48" customWidth="1"/>
    <col min="8715" max="8715" width="0.625" style="48" customWidth="1"/>
    <col min="8716" max="8716" width="13.625" style="48" customWidth="1"/>
    <col min="8717" max="8717" width="0.625" style="48" customWidth="1"/>
    <col min="8718" max="8718" width="13.625" style="48" customWidth="1"/>
    <col min="8719" max="8719" width="0.625" style="48" customWidth="1"/>
    <col min="8720" max="8720" width="13.625" style="48" customWidth="1"/>
    <col min="8721" max="8721" width="16.625" style="48" bestFit="1" customWidth="1"/>
    <col min="8722" max="8723" width="15.625" style="48" customWidth="1"/>
    <col min="8724" max="8724" width="9.125" style="48"/>
    <col min="8725" max="8725" width="11.125" style="48" bestFit="1" customWidth="1"/>
    <col min="8726" max="8960" width="9.125" style="48"/>
    <col min="8961" max="8961" width="3.375" style="48" customWidth="1"/>
    <col min="8962" max="8962" width="5.375" style="48" customWidth="1"/>
    <col min="8963" max="8963" width="0.625" style="48" customWidth="1"/>
    <col min="8964" max="8964" width="12.625" style="48" customWidth="1"/>
    <col min="8965" max="8965" width="0.625" style="48" customWidth="1"/>
    <col min="8966" max="8966" width="9.25" style="48" customWidth="1"/>
    <col min="8967" max="8967" width="0.625" style="48" customWidth="1"/>
    <col min="8968" max="8968" width="63.25" style="48" customWidth="1"/>
    <col min="8969" max="8969" width="0.625" style="48" customWidth="1"/>
    <col min="8970" max="8970" width="13.625" style="48" customWidth="1"/>
    <col min="8971" max="8971" width="0.625" style="48" customWidth="1"/>
    <col min="8972" max="8972" width="13.625" style="48" customWidth="1"/>
    <col min="8973" max="8973" width="0.625" style="48" customWidth="1"/>
    <col min="8974" max="8974" width="13.625" style="48" customWidth="1"/>
    <col min="8975" max="8975" width="0.625" style="48" customWidth="1"/>
    <col min="8976" max="8976" width="13.625" style="48" customWidth="1"/>
    <col min="8977" max="8977" width="16.625" style="48" bestFit="1" customWidth="1"/>
    <col min="8978" max="8979" width="15.625" style="48" customWidth="1"/>
    <col min="8980" max="8980" width="9.125" style="48"/>
    <col min="8981" max="8981" width="11.125" style="48" bestFit="1" customWidth="1"/>
    <col min="8982" max="9216" width="9.125" style="48"/>
    <col min="9217" max="9217" width="3.375" style="48" customWidth="1"/>
    <col min="9218" max="9218" width="5.375" style="48" customWidth="1"/>
    <col min="9219" max="9219" width="0.625" style="48" customWidth="1"/>
    <col min="9220" max="9220" width="12.625" style="48" customWidth="1"/>
    <col min="9221" max="9221" width="0.625" style="48" customWidth="1"/>
    <col min="9222" max="9222" width="9.25" style="48" customWidth="1"/>
    <col min="9223" max="9223" width="0.625" style="48" customWidth="1"/>
    <col min="9224" max="9224" width="63.25" style="48" customWidth="1"/>
    <col min="9225" max="9225" width="0.625" style="48" customWidth="1"/>
    <col min="9226" max="9226" width="13.625" style="48" customWidth="1"/>
    <col min="9227" max="9227" width="0.625" style="48" customWidth="1"/>
    <col min="9228" max="9228" width="13.625" style="48" customWidth="1"/>
    <col min="9229" max="9229" width="0.625" style="48" customWidth="1"/>
    <col min="9230" max="9230" width="13.625" style="48" customWidth="1"/>
    <col min="9231" max="9231" width="0.625" style="48" customWidth="1"/>
    <col min="9232" max="9232" width="13.625" style="48" customWidth="1"/>
    <col min="9233" max="9233" width="16.625" style="48" bestFit="1" customWidth="1"/>
    <col min="9234" max="9235" width="15.625" style="48" customWidth="1"/>
    <col min="9236" max="9236" width="9.125" style="48"/>
    <col min="9237" max="9237" width="11.125" style="48" bestFit="1" customWidth="1"/>
    <col min="9238" max="9472" width="9.125" style="48"/>
    <col min="9473" max="9473" width="3.375" style="48" customWidth="1"/>
    <col min="9474" max="9474" width="5.375" style="48" customWidth="1"/>
    <col min="9475" max="9475" width="0.625" style="48" customWidth="1"/>
    <col min="9476" max="9476" width="12.625" style="48" customWidth="1"/>
    <col min="9477" max="9477" width="0.625" style="48" customWidth="1"/>
    <col min="9478" max="9478" width="9.25" style="48" customWidth="1"/>
    <col min="9479" max="9479" width="0.625" style="48" customWidth="1"/>
    <col min="9480" max="9480" width="63.25" style="48" customWidth="1"/>
    <col min="9481" max="9481" width="0.625" style="48" customWidth="1"/>
    <col min="9482" max="9482" width="13.625" style="48" customWidth="1"/>
    <col min="9483" max="9483" width="0.625" style="48" customWidth="1"/>
    <col min="9484" max="9484" width="13.625" style="48" customWidth="1"/>
    <col min="9485" max="9485" width="0.625" style="48" customWidth="1"/>
    <col min="9486" max="9486" width="13.625" style="48" customWidth="1"/>
    <col min="9487" max="9487" width="0.625" style="48" customWidth="1"/>
    <col min="9488" max="9488" width="13.625" style="48" customWidth="1"/>
    <col min="9489" max="9489" width="16.625" style="48" bestFit="1" customWidth="1"/>
    <col min="9490" max="9491" width="15.625" style="48" customWidth="1"/>
    <col min="9492" max="9492" width="9.125" style="48"/>
    <col min="9493" max="9493" width="11.125" style="48" bestFit="1" customWidth="1"/>
    <col min="9494" max="9728" width="9.125" style="48"/>
    <col min="9729" max="9729" width="3.375" style="48" customWidth="1"/>
    <col min="9730" max="9730" width="5.375" style="48" customWidth="1"/>
    <col min="9731" max="9731" width="0.625" style="48" customWidth="1"/>
    <col min="9732" max="9732" width="12.625" style="48" customWidth="1"/>
    <col min="9733" max="9733" width="0.625" style="48" customWidth="1"/>
    <col min="9734" max="9734" width="9.25" style="48" customWidth="1"/>
    <col min="9735" max="9735" width="0.625" style="48" customWidth="1"/>
    <col min="9736" max="9736" width="63.25" style="48" customWidth="1"/>
    <col min="9737" max="9737" width="0.625" style="48" customWidth="1"/>
    <col min="9738" max="9738" width="13.625" style="48" customWidth="1"/>
    <col min="9739" max="9739" width="0.625" style="48" customWidth="1"/>
    <col min="9740" max="9740" width="13.625" style="48" customWidth="1"/>
    <col min="9741" max="9741" width="0.625" style="48" customWidth="1"/>
    <col min="9742" max="9742" width="13.625" style="48" customWidth="1"/>
    <col min="9743" max="9743" width="0.625" style="48" customWidth="1"/>
    <col min="9744" max="9744" width="13.625" style="48" customWidth="1"/>
    <col min="9745" max="9745" width="16.625" style="48" bestFit="1" customWidth="1"/>
    <col min="9746" max="9747" width="15.625" style="48" customWidth="1"/>
    <col min="9748" max="9748" width="9.125" style="48"/>
    <col min="9749" max="9749" width="11.125" style="48" bestFit="1" customWidth="1"/>
    <col min="9750" max="9984" width="9.125" style="48"/>
    <col min="9985" max="9985" width="3.375" style="48" customWidth="1"/>
    <col min="9986" max="9986" width="5.375" style="48" customWidth="1"/>
    <col min="9987" max="9987" width="0.625" style="48" customWidth="1"/>
    <col min="9988" max="9988" width="12.625" style="48" customWidth="1"/>
    <col min="9989" max="9989" width="0.625" style="48" customWidth="1"/>
    <col min="9990" max="9990" width="9.25" style="48" customWidth="1"/>
    <col min="9991" max="9991" width="0.625" style="48" customWidth="1"/>
    <col min="9992" max="9992" width="63.25" style="48" customWidth="1"/>
    <col min="9993" max="9993" width="0.625" style="48" customWidth="1"/>
    <col min="9994" max="9994" width="13.625" style="48" customWidth="1"/>
    <col min="9995" max="9995" width="0.625" style="48" customWidth="1"/>
    <col min="9996" max="9996" width="13.625" style="48" customWidth="1"/>
    <col min="9997" max="9997" width="0.625" style="48" customWidth="1"/>
    <col min="9998" max="9998" width="13.625" style="48" customWidth="1"/>
    <col min="9999" max="9999" width="0.625" style="48" customWidth="1"/>
    <col min="10000" max="10000" width="13.625" style="48" customWidth="1"/>
    <col min="10001" max="10001" width="16.625" style="48" bestFit="1" customWidth="1"/>
    <col min="10002" max="10003" width="15.625" style="48" customWidth="1"/>
    <col min="10004" max="10004" width="9.125" style="48"/>
    <col min="10005" max="10005" width="11.125" style="48" bestFit="1" customWidth="1"/>
    <col min="10006" max="10240" width="9.125" style="48"/>
    <col min="10241" max="10241" width="3.375" style="48" customWidth="1"/>
    <col min="10242" max="10242" width="5.375" style="48" customWidth="1"/>
    <col min="10243" max="10243" width="0.625" style="48" customWidth="1"/>
    <col min="10244" max="10244" width="12.625" style="48" customWidth="1"/>
    <col min="10245" max="10245" width="0.625" style="48" customWidth="1"/>
    <col min="10246" max="10246" width="9.25" style="48" customWidth="1"/>
    <col min="10247" max="10247" width="0.625" style="48" customWidth="1"/>
    <col min="10248" max="10248" width="63.25" style="48" customWidth="1"/>
    <col min="10249" max="10249" width="0.625" style="48" customWidth="1"/>
    <col min="10250" max="10250" width="13.625" style="48" customWidth="1"/>
    <col min="10251" max="10251" width="0.625" style="48" customWidth="1"/>
    <col min="10252" max="10252" width="13.625" style="48" customWidth="1"/>
    <col min="10253" max="10253" width="0.625" style="48" customWidth="1"/>
    <col min="10254" max="10254" width="13.625" style="48" customWidth="1"/>
    <col min="10255" max="10255" width="0.625" style="48" customWidth="1"/>
    <col min="10256" max="10256" width="13.625" style="48" customWidth="1"/>
    <col min="10257" max="10257" width="16.625" style="48" bestFit="1" customWidth="1"/>
    <col min="10258" max="10259" width="15.625" style="48" customWidth="1"/>
    <col min="10260" max="10260" width="9.125" style="48"/>
    <col min="10261" max="10261" width="11.125" style="48" bestFit="1" customWidth="1"/>
    <col min="10262" max="10496" width="9.125" style="48"/>
    <col min="10497" max="10497" width="3.375" style="48" customWidth="1"/>
    <col min="10498" max="10498" width="5.375" style="48" customWidth="1"/>
    <col min="10499" max="10499" width="0.625" style="48" customWidth="1"/>
    <col min="10500" max="10500" width="12.625" style="48" customWidth="1"/>
    <col min="10501" max="10501" width="0.625" style="48" customWidth="1"/>
    <col min="10502" max="10502" width="9.25" style="48" customWidth="1"/>
    <col min="10503" max="10503" width="0.625" style="48" customWidth="1"/>
    <col min="10504" max="10504" width="63.25" style="48" customWidth="1"/>
    <col min="10505" max="10505" width="0.625" style="48" customWidth="1"/>
    <col min="10506" max="10506" width="13.625" style="48" customWidth="1"/>
    <col min="10507" max="10507" width="0.625" style="48" customWidth="1"/>
    <col min="10508" max="10508" width="13.625" style="48" customWidth="1"/>
    <col min="10509" max="10509" width="0.625" style="48" customWidth="1"/>
    <col min="10510" max="10510" width="13.625" style="48" customWidth="1"/>
    <col min="10511" max="10511" width="0.625" style="48" customWidth="1"/>
    <col min="10512" max="10512" width="13.625" style="48" customWidth="1"/>
    <col min="10513" max="10513" width="16.625" style="48" bestFit="1" customWidth="1"/>
    <col min="10514" max="10515" width="15.625" style="48" customWidth="1"/>
    <col min="10516" max="10516" width="9.125" style="48"/>
    <col min="10517" max="10517" width="11.125" style="48" bestFit="1" customWidth="1"/>
    <col min="10518" max="10752" width="9.125" style="48"/>
    <col min="10753" max="10753" width="3.375" style="48" customWidth="1"/>
    <col min="10754" max="10754" width="5.375" style="48" customWidth="1"/>
    <col min="10755" max="10755" width="0.625" style="48" customWidth="1"/>
    <col min="10756" max="10756" width="12.625" style="48" customWidth="1"/>
    <col min="10757" max="10757" width="0.625" style="48" customWidth="1"/>
    <col min="10758" max="10758" width="9.25" style="48" customWidth="1"/>
    <col min="10759" max="10759" width="0.625" style="48" customWidth="1"/>
    <col min="10760" max="10760" width="63.25" style="48" customWidth="1"/>
    <col min="10761" max="10761" width="0.625" style="48" customWidth="1"/>
    <col min="10762" max="10762" width="13.625" style="48" customWidth="1"/>
    <col min="10763" max="10763" width="0.625" style="48" customWidth="1"/>
    <col min="10764" max="10764" width="13.625" style="48" customWidth="1"/>
    <col min="10765" max="10765" width="0.625" style="48" customWidth="1"/>
    <col min="10766" max="10766" width="13.625" style="48" customWidth="1"/>
    <col min="10767" max="10767" width="0.625" style="48" customWidth="1"/>
    <col min="10768" max="10768" width="13.625" style="48" customWidth="1"/>
    <col min="10769" max="10769" width="16.625" style="48" bestFit="1" customWidth="1"/>
    <col min="10770" max="10771" width="15.625" style="48" customWidth="1"/>
    <col min="10772" max="10772" width="9.125" style="48"/>
    <col min="10773" max="10773" width="11.125" style="48" bestFit="1" customWidth="1"/>
    <col min="10774" max="11008" width="9.125" style="48"/>
    <col min="11009" max="11009" width="3.375" style="48" customWidth="1"/>
    <col min="11010" max="11010" width="5.375" style="48" customWidth="1"/>
    <col min="11011" max="11011" width="0.625" style="48" customWidth="1"/>
    <col min="11012" max="11012" width="12.625" style="48" customWidth="1"/>
    <col min="11013" max="11013" width="0.625" style="48" customWidth="1"/>
    <col min="11014" max="11014" width="9.25" style="48" customWidth="1"/>
    <col min="11015" max="11015" width="0.625" style="48" customWidth="1"/>
    <col min="11016" max="11016" width="63.25" style="48" customWidth="1"/>
    <col min="11017" max="11017" width="0.625" style="48" customWidth="1"/>
    <col min="11018" max="11018" width="13.625" style="48" customWidth="1"/>
    <col min="11019" max="11019" width="0.625" style="48" customWidth="1"/>
    <col min="11020" max="11020" width="13.625" style="48" customWidth="1"/>
    <col min="11021" max="11021" width="0.625" style="48" customWidth="1"/>
    <col min="11022" max="11022" width="13.625" style="48" customWidth="1"/>
    <col min="11023" max="11023" width="0.625" style="48" customWidth="1"/>
    <col min="11024" max="11024" width="13.625" style="48" customWidth="1"/>
    <col min="11025" max="11025" width="16.625" style="48" bestFit="1" customWidth="1"/>
    <col min="11026" max="11027" width="15.625" style="48" customWidth="1"/>
    <col min="11028" max="11028" width="9.125" style="48"/>
    <col min="11029" max="11029" width="11.125" style="48" bestFit="1" customWidth="1"/>
    <col min="11030" max="11264" width="9.125" style="48"/>
    <col min="11265" max="11265" width="3.375" style="48" customWidth="1"/>
    <col min="11266" max="11266" width="5.375" style="48" customWidth="1"/>
    <col min="11267" max="11267" width="0.625" style="48" customWidth="1"/>
    <col min="11268" max="11268" width="12.625" style="48" customWidth="1"/>
    <col min="11269" max="11269" width="0.625" style="48" customWidth="1"/>
    <col min="11270" max="11270" width="9.25" style="48" customWidth="1"/>
    <col min="11271" max="11271" width="0.625" style="48" customWidth="1"/>
    <col min="11272" max="11272" width="63.25" style="48" customWidth="1"/>
    <col min="11273" max="11273" width="0.625" style="48" customWidth="1"/>
    <col min="11274" max="11274" width="13.625" style="48" customWidth="1"/>
    <col min="11275" max="11275" width="0.625" style="48" customWidth="1"/>
    <col min="11276" max="11276" width="13.625" style="48" customWidth="1"/>
    <col min="11277" max="11277" width="0.625" style="48" customWidth="1"/>
    <col min="11278" max="11278" width="13.625" style="48" customWidth="1"/>
    <col min="11279" max="11279" width="0.625" style="48" customWidth="1"/>
    <col min="11280" max="11280" width="13.625" style="48" customWidth="1"/>
    <col min="11281" max="11281" width="16.625" style="48" bestFit="1" customWidth="1"/>
    <col min="11282" max="11283" width="15.625" style="48" customWidth="1"/>
    <col min="11284" max="11284" width="9.125" style="48"/>
    <col min="11285" max="11285" width="11.125" style="48" bestFit="1" customWidth="1"/>
    <col min="11286" max="11520" width="9.125" style="48"/>
    <col min="11521" max="11521" width="3.375" style="48" customWidth="1"/>
    <col min="11522" max="11522" width="5.375" style="48" customWidth="1"/>
    <col min="11523" max="11523" width="0.625" style="48" customWidth="1"/>
    <col min="11524" max="11524" width="12.625" style="48" customWidth="1"/>
    <col min="11525" max="11525" width="0.625" style="48" customWidth="1"/>
    <col min="11526" max="11526" width="9.25" style="48" customWidth="1"/>
    <col min="11527" max="11527" width="0.625" style="48" customWidth="1"/>
    <col min="11528" max="11528" width="63.25" style="48" customWidth="1"/>
    <col min="11529" max="11529" width="0.625" style="48" customWidth="1"/>
    <col min="11530" max="11530" width="13.625" style="48" customWidth="1"/>
    <col min="11531" max="11531" width="0.625" style="48" customWidth="1"/>
    <col min="11532" max="11532" width="13.625" style="48" customWidth="1"/>
    <col min="11533" max="11533" width="0.625" style="48" customWidth="1"/>
    <col min="11534" max="11534" width="13.625" style="48" customWidth="1"/>
    <col min="11535" max="11535" width="0.625" style="48" customWidth="1"/>
    <col min="11536" max="11536" width="13.625" style="48" customWidth="1"/>
    <col min="11537" max="11537" width="16.625" style="48" bestFit="1" customWidth="1"/>
    <col min="11538" max="11539" width="15.625" style="48" customWidth="1"/>
    <col min="11540" max="11540" width="9.125" style="48"/>
    <col min="11541" max="11541" width="11.125" style="48" bestFit="1" customWidth="1"/>
    <col min="11542" max="11776" width="9.125" style="48"/>
    <col min="11777" max="11777" width="3.375" style="48" customWidth="1"/>
    <col min="11778" max="11778" width="5.375" style="48" customWidth="1"/>
    <col min="11779" max="11779" width="0.625" style="48" customWidth="1"/>
    <col min="11780" max="11780" width="12.625" style="48" customWidth="1"/>
    <col min="11781" max="11781" width="0.625" style="48" customWidth="1"/>
    <col min="11782" max="11782" width="9.25" style="48" customWidth="1"/>
    <col min="11783" max="11783" width="0.625" style="48" customWidth="1"/>
    <col min="11784" max="11784" width="63.25" style="48" customWidth="1"/>
    <col min="11785" max="11785" width="0.625" style="48" customWidth="1"/>
    <col min="11786" max="11786" width="13.625" style="48" customWidth="1"/>
    <col min="11787" max="11787" width="0.625" style="48" customWidth="1"/>
    <col min="11788" max="11788" width="13.625" style="48" customWidth="1"/>
    <col min="11789" max="11789" width="0.625" style="48" customWidth="1"/>
    <col min="11790" max="11790" width="13.625" style="48" customWidth="1"/>
    <col min="11791" max="11791" width="0.625" style="48" customWidth="1"/>
    <col min="11792" max="11792" width="13.625" style="48" customWidth="1"/>
    <col min="11793" max="11793" width="16.625" style="48" bestFit="1" customWidth="1"/>
    <col min="11794" max="11795" width="15.625" style="48" customWidth="1"/>
    <col min="11796" max="11796" width="9.125" style="48"/>
    <col min="11797" max="11797" width="11.125" style="48" bestFit="1" customWidth="1"/>
    <col min="11798" max="12032" width="9.125" style="48"/>
    <col min="12033" max="12033" width="3.375" style="48" customWidth="1"/>
    <col min="12034" max="12034" width="5.375" style="48" customWidth="1"/>
    <col min="12035" max="12035" width="0.625" style="48" customWidth="1"/>
    <col min="12036" max="12036" width="12.625" style="48" customWidth="1"/>
    <col min="12037" max="12037" width="0.625" style="48" customWidth="1"/>
    <col min="12038" max="12038" width="9.25" style="48" customWidth="1"/>
    <col min="12039" max="12039" width="0.625" style="48" customWidth="1"/>
    <col min="12040" max="12040" width="63.25" style="48" customWidth="1"/>
    <col min="12041" max="12041" width="0.625" style="48" customWidth="1"/>
    <col min="12042" max="12042" width="13.625" style="48" customWidth="1"/>
    <col min="12043" max="12043" width="0.625" style="48" customWidth="1"/>
    <col min="12044" max="12044" width="13.625" style="48" customWidth="1"/>
    <col min="12045" max="12045" width="0.625" style="48" customWidth="1"/>
    <col min="12046" max="12046" width="13.625" style="48" customWidth="1"/>
    <col min="12047" max="12047" width="0.625" style="48" customWidth="1"/>
    <col min="12048" max="12048" width="13.625" style="48" customWidth="1"/>
    <col min="12049" max="12049" width="16.625" style="48" bestFit="1" customWidth="1"/>
    <col min="12050" max="12051" width="15.625" style="48" customWidth="1"/>
    <col min="12052" max="12052" width="9.125" style="48"/>
    <col min="12053" max="12053" width="11.125" style="48" bestFit="1" customWidth="1"/>
    <col min="12054" max="12288" width="9.125" style="48"/>
    <col min="12289" max="12289" width="3.375" style="48" customWidth="1"/>
    <col min="12290" max="12290" width="5.375" style="48" customWidth="1"/>
    <col min="12291" max="12291" width="0.625" style="48" customWidth="1"/>
    <col min="12292" max="12292" width="12.625" style="48" customWidth="1"/>
    <col min="12293" max="12293" width="0.625" style="48" customWidth="1"/>
    <col min="12294" max="12294" width="9.25" style="48" customWidth="1"/>
    <col min="12295" max="12295" width="0.625" style="48" customWidth="1"/>
    <col min="12296" max="12296" width="63.25" style="48" customWidth="1"/>
    <col min="12297" max="12297" width="0.625" style="48" customWidth="1"/>
    <col min="12298" max="12298" width="13.625" style="48" customWidth="1"/>
    <col min="12299" max="12299" width="0.625" style="48" customWidth="1"/>
    <col min="12300" max="12300" width="13.625" style="48" customWidth="1"/>
    <col min="12301" max="12301" width="0.625" style="48" customWidth="1"/>
    <col min="12302" max="12302" width="13.625" style="48" customWidth="1"/>
    <col min="12303" max="12303" width="0.625" style="48" customWidth="1"/>
    <col min="12304" max="12304" width="13.625" style="48" customWidth="1"/>
    <col min="12305" max="12305" width="16.625" style="48" bestFit="1" customWidth="1"/>
    <col min="12306" max="12307" width="15.625" style="48" customWidth="1"/>
    <col min="12308" max="12308" width="9.125" style="48"/>
    <col min="12309" max="12309" width="11.125" style="48" bestFit="1" customWidth="1"/>
    <col min="12310" max="12544" width="9.125" style="48"/>
    <col min="12545" max="12545" width="3.375" style="48" customWidth="1"/>
    <col min="12546" max="12546" width="5.375" style="48" customWidth="1"/>
    <col min="12547" max="12547" width="0.625" style="48" customWidth="1"/>
    <col min="12548" max="12548" width="12.625" style="48" customWidth="1"/>
    <col min="12549" max="12549" width="0.625" style="48" customWidth="1"/>
    <col min="12550" max="12550" width="9.25" style="48" customWidth="1"/>
    <col min="12551" max="12551" width="0.625" style="48" customWidth="1"/>
    <col min="12552" max="12552" width="63.25" style="48" customWidth="1"/>
    <col min="12553" max="12553" width="0.625" style="48" customWidth="1"/>
    <col min="12554" max="12554" width="13.625" style="48" customWidth="1"/>
    <col min="12555" max="12555" width="0.625" style="48" customWidth="1"/>
    <col min="12556" max="12556" width="13.625" style="48" customWidth="1"/>
    <col min="12557" max="12557" width="0.625" style="48" customWidth="1"/>
    <col min="12558" max="12558" width="13.625" style="48" customWidth="1"/>
    <col min="12559" max="12559" width="0.625" style="48" customWidth="1"/>
    <col min="12560" max="12560" width="13.625" style="48" customWidth="1"/>
    <col min="12561" max="12561" width="16.625" style="48" bestFit="1" customWidth="1"/>
    <col min="12562" max="12563" width="15.625" style="48" customWidth="1"/>
    <col min="12564" max="12564" width="9.125" style="48"/>
    <col min="12565" max="12565" width="11.125" style="48" bestFit="1" customWidth="1"/>
    <col min="12566" max="12800" width="9.125" style="48"/>
    <col min="12801" max="12801" width="3.375" style="48" customWidth="1"/>
    <col min="12802" max="12802" width="5.375" style="48" customWidth="1"/>
    <col min="12803" max="12803" width="0.625" style="48" customWidth="1"/>
    <col min="12804" max="12804" width="12.625" style="48" customWidth="1"/>
    <col min="12805" max="12805" width="0.625" style="48" customWidth="1"/>
    <col min="12806" max="12806" width="9.25" style="48" customWidth="1"/>
    <col min="12807" max="12807" width="0.625" style="48" customWidth="1"/>
    <col min="12808" max="12808" width="63.25" style="48" customWidth="1"/>
    <col min="12809" max="12809" width="0.625" style="48" customWidth="1"/>
    <col min="12810" max="12810" width="13.625" style="48" customWidth="1"/>
    <col min="12811" max="12811" width="0.625" style="48" customWidth="1"/>
    <col min="12812" max="12812" width="13.625" style="48" customWidth="1"/>
    <col min="12813" max="12813" width="0.625" style="48" customWidth="1"/>
    <col min="12814" max="12814" width="13.625" style="48" customWidth="1"/>
    <col min="12815" max="12815" width="0.625" style="48" customWidth="1"/>
    <col min="12816" max="12816" width="13.625" style="48" customWidth="1"/>
    <col min="12817" max="12817" width="16.625" style="48" bestFit="1" customWidth="1"/>
    <col min="12818" max="12819" width="15.625" style="48" customWidth="1"/>
    <col min="12820" max="12820" width="9.125" style="48"/>
    <col min="12821" max="12821" width="11.125" style="48" bestFit="1" customWidth="1"/>
    <col min="12822" max="13056" width="9.125" style="48"/>
    <col min="13057" max="13057" width="3.375" style="48" customWidth="1"/>
    <col min="13058" max="13058" width="5.375" style="48" customWidth="1"/>
    <col min="13059" max="13059" width="0.625" style="48" customWidth="1"/>
    <col min="13060" max="13060" width="12.625" style="48" customWidth="1"/>
    <col min="13061" max="13061" width="0.625" style="48" customWidth="1"/>
    <col min="13062" max="13062" width="9.25" style="48" customWidth="1"/>
    <col min="13063" max="13063" width="0.625" style="48" customWidth="1"/>
    <col min="13064" max="13064" width="63.25" style="48" customWidth="1"/>
    <col min="13065" max="13065" width="0.625" style="48" customWidth="1"/>
    <col min="13066" max="13066" width="13.625" style="48" customWidth="1"/>
    <col min="13067" max="13067" width="0.625" style="48" customWidth="1"/>
    <col min="13068" max="13068" width="13.625" style="48" customWidth="1"/>
    <col min="13069" max="13069" width="0.625" style="48" customWidth="1"/>
    <col min="13070" max="13070" width="13.625" style="48" customWidth="1"/>
    <col min="13071" max="13071" width="0.625" style="48" customWidth="1"/>
    <col min="13072" max="13072" width="13.625" style="48" customWidth="1"/>
    <col min="13073" max="13073" width="16.625" style="48" bestFit="1" customWidth="1"/>
    <col min="13074" max="13075" width="15.625" style="48" customWidth="1"/>
    <col min="13076" max="13076" width="9.125" style="48"/>
    <col min="13077" max="13077" width="11.125" style="48" bestFit="1" customWidth="1"/>
    <col min="13078" max="13312" width="9.125" style="48"/>
    <col min="13313" max="13313" width="3.375" style="48" customWidth="1"/>
    <col min="13314" max="13314" width="5.375" style="48" customWidth="1"/>
    <col min="13315" max="13315" width="0.625" style="48" customWidth="1"/>
    <col min="13316" max="13316" width="12.625" style="48" customWidth="1"/>
    <col min="13317" max="13317" width="0.625" style="48" customWidth="1"/>
    <col min="13318" max="13318" width="9.25" style="48" customWidth="1"/>
    <col min="13319" max="13319" width="0.625" style="48" customWidth="1"/>
    <col min="13320" max="13320" width="63.25" style="48" customWidth="1"/>
    <col min="13321" max="13321" width="0.625" style="48" customWidth="1"/>
    <col min="13322" max="13322" width="13.625" style="48" customWidth="1"/>
    <col min="13323" max="13323" width="0.625" style="48" customWidth="1"/>
    <col min="13324" max="13324" width="13.625" style="48" customWidth="1"/>
    <col min="13325" max="13325" width="0.625" style="48" customWidth="1"/>
    <col min="13326" max="13326" width="13.625" style="48" customWidth="1"/>
    <col min="13327" max="13327" width="0.625" style="48" customWidth="1"/>
    <col min="13328" max="13328" width="13.625" style="48" customWidth="1"/>
    <col min="13329" max="13329" width="16.625" style="48" bestFit="1" customWidth="1"/>
    <col min="13330" max="13331" width="15.625" style="48" customWidth="1"/>
    <col min="13332" max="13332" width="9.125" style="48"/>
    <col min="13333" max="13333" width="11.125" style="48" bestFit="1" customWidth="1"/>
    <col min="13334" max="13568" width="9.125" style="48"/>
    <col min="13569" max="13569" width="3.375" style="48" customWidth="1"/>
    <col min="13570" max="13570" width="5.375" style="48" customWidth="1"/>
    <col min="13571" max="13571" width="0.625" style="48" customWidth="1"/>
    <col min="13572" max="13572" width="12.625" style="48" customWidth="1"/>
    <col min="13573" max="13573" width="0.625" style="48" customWidth="1"/>
    <col min="13574" max="13574" width="9.25" style="48" customWidth="1"/>
    <col min="13575" max="13575" width="0.625" style="48" customWidth="1"/>
    <col min="13576" max="13576" width="63.25" style="48" customWidth="1"/>
    <col min="13577" max="13577" width="0.625" style="48" customWidth="1"/>
    <col min="13578" max="13578" width="13.625" style="48" customWidth="1"/>
    <col min="13579" max="13579" width="0.625" style="48" customWidth="1"/>
    <col min="13580" max="13580" width="13.625" style="48" customWidth="1"/>
    <col min="13581" max="13581" width="0.625" style="48" customWidth="1"/>
    <col min="13582" max="13582" width="13.625" style="48" customWidth="1"/>
    <col min="13583" max="13583" width="0.625" style="48" customWidth="1"/>
    <col min="13584" max="13584" width="13.625" style="48" customWidth="1"/>
    <col min="13585" max="13585" width="16.625" style="48" bestFit="1" customWidth="1"/>
    <col min="13586" max="13587" width="15.625" style="48" customWidth="1"/>
    <col min="13588" max="13588" width="9.125" style="48"/>
    <col min="13589" max="13589" width="11.125" style="48" bestFit="1" customWidth="1"/>
    <col min="13590" max="13824" width="9.125" style="48"/>
    <col min="13825" max="13825" width="3.375" style="48" customWidth="1"/>
    <col min="13826" max="13826" width="5.375" style="48" customWidth="1"/>
    <col min="13827" max="13827" width="0.625" style="48" customWidth="1"/>
    <col min="13828" max="13828" width="12.625" style="48" customWidth="1"/>
    <col min="13829" max="13829" width="0.625" style="48" customWidth="1"/>
    <col min="13830" max="13830" width="9.25" style="48" customWidth="1"/>
    <col min="13831" max="13831" width="0.625" style="48" customWidth="1"/>
    <col min="13832" max="13832" width="63.25" style="48" customWidth="1"/>
    <col min="13833" max="13833" width="0.625" style="48" customWidth="1"/>
    <col min="13834" max="13834" width="13.625" style="48" customWidth="1"/>
    <col min="13835" max="13835" width="0.625" style="48" customWidth="1"/>
    <col min="13836" max="13836" width="13.625" style="48" customWidth="1"/>
    <col min="13837" max="13837" width="0.625" style="48" customWidth="1"/>
    <col min="13838" max="13838" width="13.625" style="48" customWidth="1"/>
    <col min="13839" max="13839" width="0.625" style="48" customWidth="1"/>
    <col min="13840" max="13840" width="13.625" style="48" customWidth="1"/>
    <col min="13841" max="13841" width="16.625" style="48" bestFit="1" customWidth="1"/>
    <col min="13842" max="13843" width="15.625" style="48" customWidth="1"/>
    <col min="13844" max="13844" width="9.125" style="48"/>
    <col min="13845" max="13845" width="11.125" style="48" bestFit="1" customWidth="1"/>
    <col min="13846" max="14080" width="9.125" style="48"/>
    <col min="14081" max="14081" width="3.375" style="48" customWidth="1"/>
    <col min="14082" max="14082" width="5.375" style="48" customWidth="1"/>
    <col min="14083" max="14083" width="0.625" style="48" customWidth="1"/>
    <col min="14084" max="14084" width="12.625" style="48" customWidth="1"/>
    <col min="14085" max="14085" width="0.625" style="48" customWidth="1"/>
    <col min="14086" max="14086" width="9.25" style="48" customWidth="1"/>
    <col min="14087" max="14087" width="0.625" style="48" customWidth="1"/>
    <col min="14088" max="14088" width="63.25" style="48" customWidth="1"/>
    <col min="14089" max="14089" width="0.625" style="48" customWidth="1"/>
    <col min="14090" max="14090" width="13.625" style="48" customWidth="1"/>
    <col min="14091" max="14091" width="0.625" style="48" customWidth="1"/>
    <col min="14092" max="14092" width="13.625" style="48" customWidth="1"/>
    <col min="14093" max="14093" width="0.625" style="48" customWidth="1"/>
    <col min="14094" max="14094" width="13.625" style="48" customWidth="1"/>
    <col min="14095" max="14095" width="0.625" style="48" customWidth="1"/>
    <col min="14096" max="14096" width="13.625" style="48" customWidth="1"/>
    <col min="14097" max="14097" width="16.625" style="48" bestFit="1" customWidth="1"/>
    <col min="14098" max="14099" width="15.625" style="48" customWidth="1"/>
    <col min="14100" max="14100" width="9.125" style="48"/>
    <col min="14101" max="14101" width="11.125" style="48" bestFit="1" customWidth="1"/>
    <col min="14102" max="14336" width="9.125" style="48"/>
    <col min="14337" max="14337" width="3.375" style="48" customWidth="1"/>
    <col min="14338" max="14338" width="5.375" style="48" customWidth="1"/>
    <col min="14339" max="14339" width="0.625" style="48" customWidth="1"/>
    <col min="14340" max="14340" width="12.625" style="48" customWidth="1"/>
    <col min="14341" max="14341" width="0.625" style="48" customWidth="1"/>
    <col min="14342" max="14342" width="9.25" style="48" customWidth="1"/>
    <col min="14343" max="14343" width="0.625" style="48" customWidth="1"/>
    <col min="14344" max="14344" width="63.25" style="48" customWidth="1"/>
    <col min="14345" max="14345" width="0.625" style="48" customWidth="1"/>
    <col min="14346" max="14346" width="13.625" style="48" customWidth="1"/>
    <col min="14347" max="14347" width="0.625" style="48" customWidth="1"/>
    <col min="14348" max="14348" width="13.625" style="48" customWidth="1"/>
    <col min="14349" max="14349" width="0.625" style="48" customWidth="1"/>
    <col min="14350" max="14350" width="13.625" style="48" customWidth="1"/>
    <col min="14351" max="14351" width="0.625" style="48" customWidth="1"/>
    <col min="14352" max="14352" width="13.625" style="48" customWidth="1"/>
    <col min="14353" max="14353" width="16.625" style="48" bestFit="1" customWidth="1"/>
    <col min="14354" max="14355" width="15.625" style="48" customWidth="1"/>
    <col min="14356" max="14356" width="9.125" style="48"/>
    <col min="14357" max="14357" width="11.125" style="48" bestFit="1" customWidth="1"/>
    <col min="14358" max="14592" width="9.125" style="48"/>
    <col min="14593" max="14593" width="3.375" style="48" customWidth="1"/>
    <col min="14594" max="14594" width="5.375" style="48" customWidth="1"/>
    <col min="14595" max="14595" width="0.625" style="48" customWidth="1"/>
    <col min="14596" max="14596" width="12.625" style="48" customWidth="1"/>
    <col min="14597" max="14597" width="0.625" style="48" customWidth="1"/>
    <col min="14598" max="14598" width="9.25" style="48" customWidth="1"/>
    <col min="14599" max="14599" width="0.625" style="48" customWidth="1"/>
    <col min="14600" max="14600" width="63.25" style="48" customWidth="1"/>
    <col min="14601" max="14601" width="0.625" style="48" customWidth="1"/>
    <col min="14602" max="14602" width="13.625" style="48" customWidth="1"/>
    <col min="14603" max="14603" width="0.625" style="48" customWidth="1"/>
    <col min="14604" max="14604" width="13.625" style="48" customWidth="1"/>
    <col min="14605" max="14605" width="0.625" style="48" customWidth="1"/>
    <col min="14606" max="14606" width="13.625" style="48" customWidth="1"/>
    <col min="14607" max="14607" width="0.625" style="48" customWidth="1"/>
    <col min="14608" max="14608" width="13.625" style="48" customWidth="1"/>
    <col min="14609" max="14609" width="16.625" style="48" bestFit="1" customWidth="1"/>
    <col min="14610" max="14611" width="15.625" style="48" customWidth="1"/>
    <col min="14612" max="14612" width="9.125" style="48"/>
    <col min="14613" max="14613" width="11.125" style="48" bestFit="1" customWidth="1"/>
    <col min="14614" max="14848" width="9.125" style="48"/>
    <col min="14849" max="14849" width="3.375" style="48" customWidth="1"/>
    <col min="14850" max="14850" width="5.375" style="48" customWidth="1"/>
    <col min="14851" max="14851" width="0.625" style="48" customWidth="1"/>
    <col min="14852" max="14852" width="12.625" style="48" customWidth="1"/>
    <col min="14853" max="14853" width="0.625" style="48" customWidth="1"/>
    <col min="14854" max="14854" width="9.25" style="48" customWidth="1"/>
    <col min="14855" max="14855" width="0.625" style="48" customWidth="1"/>
    <col min="14856" max="14856" width="63.25" style="48" customWidth="1"/>
    <col min="14857" max="14857" width="0.625" style="48" customWidth="1"/>
    <col min="14858" max="14858" width="13.625" style="48" customWidth="1"/>
    <col min="14859" max="14859" width="0.625" style="48" customWidth="1"/>
    <col min="14860" max="14860" width="13.625" style="48" customWidth="1"/>
    <col min="14861" max="14861" width="0.625" style="48" customWidth="1"/>
    <col min="14862" max="14862" width="13.625" style="48" customWidth="1"/>
    <col min="14863" max="14863" width="0.625" style="48" customWidth="1"/>
    <col min="14864" max="14864" width="13.625" style="48" customWidth="1"/>
    <col min="14865" max="14865" width="16.625" style="48" bestFit="1" customWidth="1"/>
    <col min="14866" max="14867" width="15.625" style="48" customWidth="1"/>
    <col min="14868" max="14868" width="9.125" style="48"/>
    <col min="14869" max="14869" width="11.125" style="48" bestFit="1" customWidth="1"/>
    <col min="14870" max="15104" width="9.125" style="48"/>
    <col min="15105" max="15105" width="3.375" style="48" customWidth="1"/>
    <col min="15106" max="15106" width="5.375" style="48" customWidth="1"/>
    <col min="15107" max="15107" width="0.625" style="48" customWidth="1"/>
    <col min="15108" max="15108" width="12.625" style="48" customWidth="1"/>
    <col min="15109" max="15109" width="0.625" style="48" customWidth="1"/>
    <col min="15110" max="15110" width="9.25" style="48" customWidth="1"/>
    <col min="15111" max="15111" width="0.625" style="48" customWidth="1"/>
    <col min="15112" max="15112" width="63.25" style="48" customWidth="1"/>
    <col min="15113" max="15113" width="0.625" style="48" customWidth="1"/>
    <col min="15114" max="15114" width="13.625" style="48" customWidth="1"/>
    <col min="15115" max="15115" width="0.625" style="48" customWidth="1"/>
    <col min="15116" max="15116" width="13.625" style="48" customWidth="1"/>
    <col min="15117" max="15117" width="0.625" style="48" customWidth="1"/>
    <col min="15118" max="15118" width="13.625" style="48" customWidth="1"/>
    <col min="15119" max="15119" width="0.625" style="48" customWidth="1"/>
    <col min="15120" max="15120" width="13.625" style="48" customWidth="1"/>
    <col min="15121" max="15121" width="16.625" style="48" bestFit="1" customWidth="1"/>
    <col min="15122" max="15123" width="15.625" style="48" customWidth="1"/>
    <col min="15124" max="15124" width="9.125" style="48"/>
    <col min="15125" max="15125" width="11.125" style="48" bestFit="1" customWidth="1"/>
    <col min="15126" max="15360" width="9.125" style="48"/>
    <col min="15361" max="15361" width="3.375" style="48" customWidth="1"/>
    <col min="15362" max="15362" width="5.375" style="48" customWidth="1"/>
    <col min="15363" max="15363" width="0.625" style="48" customWidth="1"/>
    <col min="15364" max="15364" width="12.625" style="48" customWidth="1"/>
    <col min="15365" max="15365" width="0.625" style="48" customWidth="1"/>
    <col min="15366" max="15366" width="9.25" style="48" customWidth="1"/>
    <col min="15367" max="15367" width="0.625" style="48" customWidth="1"/>
    <col min="15368" max="15368" width="63.25" style="48" customWidth="1"/>
    <col min="15369" max="15369" width="0.625" style="48" customWidth="1"/>
    <col min="15370" max="15370" width="13.625" style="48" customWidth="1"/>
    <col min="15371" max="15371" width="0.625" style="48" customWidth="1"/>
    <col min="15372" max="15372" width="13.625" style="48" customWidth="1"/>
    <col min="15373" max="15373" width="0.625" style="48" customWidth="1"/>
    <col min="15374" max="15374" width="13.625" style="48" customWidth="1"/>
    <col min="15375" max="15375" width="0.625" style="48" customWidth="1"/>
    <col min="15376" max="15376" width="13.625" style="48" customWidth="1"/>
    <col min="15377" max="15377" width="16.625" style="48" bestFit="1" customWidth="1"/>
    <col min="15378" max="15379" width="15.625" style="48" customWidth="1"/>
    <col min="15380" max="15380" width="9.125" style="48"/>
    <col min="15381" max="15381" width="11.125" style="48" bestFit="1" customWidth="1"/>
    <col min="15382" max="15616" width="9.125" style="48"/>
    <col min="15617" max="15617" width="3.375" style="48" customWidth="1"/>
    <col min="15618" max="15618" width="5.375" style="48" customWidth="1"/>
    <col min="15619" max="15619" width="0.625" style="48" customWidth="1"/>
    <col min="15620" max="15620" width="12.625" style="48" customWidth="1"/>
    <col min="15621" max="15621" width="0.625" style="48" customWidth="1"/>
    <col min="15622" max="15622" width="9.25" style="48" customWidth="1"/>
    <col min="15623" max="15623" width="0.625" style="48" customWidth="1"/>
    <col min="15624" max="15624" width="63.25" style="48" customWidth="1"/>
    <col min="15625" max="15625" width="0.625" style="48" customWidth="1"/>
    <col min="15626" max="15626" width="13.625" style="48" customWidth="1"/>
    <col min="15627" max="15627" width="0.625" style="48" customWidth="1"/>
    <col min="15628" max="15628" width="13.625" style="48" customWidth="1"/>
    <col min="15629" max="15629" width="0.625" style="48" customWidth="1"/>
    <col min="15630" max="15630" width="13.625" style="48" customWidth="1"/>
    <col min="15631" max="15631" width="0.625" style="48" customWidth="1"/>
    <col min="15632" max="15632" width="13.625" style="48" customWidth="1"/>
    <col min="15633" max="15633" width="16.625" style="48" bestFit="1" customWidth="1"/>
    <col min="15634" max="15635" width="15.625" style="48" customWidth="1"/>
    <col min="15636" max="15636" width="9.125" style="48"/>
    <col min="15637" max="15637" width="11.125" style="48" bestFit="1" customWidth="1"/>
    <col min="15638" max="15872" width="9.125" style="48"/>
    <col min="15873" max="15873" width="3.375" style="48" customWidth="1"/>
    <col min="15874" max="15874" width="5.375" style="48" customWidth="1"/>
    <col min="15875" max="15875" width="0.625" style="48" customWidth="1"/>
    <col min="15876" max="15876" width="12.625" style="48" customWidth="1"/>
    <col min="15877" max="15877" width="0.625" style="48" customWidth="1"/>
    <col min="15878" max="15878" width="9.25" style="48" customWidth="1"/>
    <col min="15879" max="15879" width="0.625" style="48" customWidth="1"/>
    <col min="15880" max="15880" width="63.25" style="48" customWidth="1"/>
    <col min="15881" max="15881" width="0.625" style="48" customWidth="1"/>
    <col min="15882" max="15882" width="13.625" style="48" customWidth="1"/>
    <col min="15883" max="15883" width="0.625" style="48" customWidth="1"/>
    <col min="15884" max="15884" width="13.625" style="48" customWidth="1"/>
    <col min="15885" max="15885" width="0.625" style="48" customWidth="1"/>
    <col min="15886" max="15886" width="13.625" style="48" customWidth="1"/>
    <col min="15887" max="15887" width="0.625" style="48" customWidth="1"/>
    <col min="15888" max="15888" width="13.625" style="48" customWidth="1"/>
    <col min="15889" max="15889" width="16.625" style="48" bestFit="1" customWidth="1"/>
    <col min="15890" max="15891" width="15.625" style="48" customWidth="1"/>
    <col min="15892" max="15892" width="9.125" style="48"/>
    <col min="15893" max="15893" width="11.125" style="48" bestFit="1" customWidth="1"/>
    <col min="15894" max="16128" width="9.125" style="48"/>
    <col min="16129" max="16129" width="3.375" style="48" customWidth="1"/>
    <col min="16130" max="16130" width="5.375" style="48" customWidth="1"/>
    <col min="16131" max="16131" width="0.625" style="48" customWidth="1"/>
    <col min="16132" max="16132" width="12.625" style="48" customWidth="1"/>
    <col min="16133" max="16133" width="0.625" style="48" customWidth="1"/>
    <col min="16134" max="16134" width="9.25" style="48" customWidth="1"/>
    <col min="16135" max="16135" width="0.625" style="48" customWidth="1"/>
    <col min="16136" max="16136" width="63.25" style="48" customWidth="1"/>
    <col min="16137" max="16137" width="0.625" style="48" customWidth="1"/>
    <col min="16138" max="16138" width="13.625" style="48" customWidth="1"/>
    <col min="16139" max="16139" width="0.625" style="48" customWidth="1"/>
    <col min="16140" max="16140" width="13.625" style="48" customWidth="1"/>
    <col min="16141" max="16141" width="0.625" style="48" customWidth="1"/>
    <col min="16142" max="16142" width="13.625" style="48" customWidth="1"/>
    <col min="16143" max="16143" width="0.625" style="48" customWidth="1"/>
    <col min="16144" max="16144" width="13.625" style="48" customWidth="1"/>
    <col min="16145" max="16145" width="16.625" style="48" bestFit="1" customWidth="1"/>
    <col min="16146" max="16147" width="15.625" style="48" customWidth="1"/>
    <col min="16148" max="16148" width="9.125" style="48"/>
    <col min="16149" max="16149" width="11.125" style="48" bestFit="1" customWidth="1"/>
    <col min="16150" max="16384" width="9.125" style="48"/>
  </cols>
  <sheetData>
    <row r="1" spans="1:16" ht="23.65" customHeight="1">
      <c r="A1" s="721" t="s">
        <v>876</v>
      </c>
      <c r="B1" s="693"/>
      <c r="C1" s="693"/>
      <c r="D1" s="693"/>
      <c r="E1" s="693"/>
      <c r="F1" s="693"/>
      <c r="G1" s="693"/>
      <c r="H1" s="693"/>
      <c r="I1" s="693"/>
      <c r="J1" s="693"/>
      <c r="K1" s="693"/>
      <c r="L1" s="693"/>
      <c r="M1" s="693"/>
      <c r="N1" s="693"/>
      <c r="O1" s="693"/>
      <c r="P1" s="693"/>
    </row>
    <row r="2" spans="1:16" ht="23.65" customHeight="1">
      <c r="A2" s="241"/>
      <c r="G2" s="172"/>
      <c r="I2" s="172"/>
      <c r="J2" s="172"/>
      <c r="K2" s="172"/>
      <c r="L2" s="172"/>
      <c r="M2" s="172"/>
      <c r="N2" s="172"/>
      <c r="O2" s="172"/>
      <c r="P2" s="172"/>
    </row>
    <row r="3" spans="1:16" ht="23.65" customHeight="1">
      <c r="A3" s="243" t="s">
        <v>877</v>
      </c>
      <c r="B3" s="244" t="s">
        <v>878</v>
      </c>
      <c r="C3" s="244"/>
      <c r="D3" s="244"/>
      <c r="E3" s="244"/>
      <c r="J3" s="74"/>
      <c r="K3" s="22"/>
      <c r="L3" s="70"/>
      <c r="M3" s="22"/>
      <c r="N3" s="74"/>
      <c r="O3" s="22"/>
      <c r="P3" s="70"/>
    </row>
    <row r="4" spans="1:16" ht="23.65" customHeight="1">
      <c r="A4" s="245"/>
      <c r="B4" s="246"/>
      <c r="C4" s="246"/>
      <c r="D4" s="247"/>
      <c r="E4" s="246"/>
      <c r="F4" s="246"/>
      <c r="G4" s="245"/>
      <c r="H4" s="246"/>
      <c r="I4" s="245"/>
      <c r="J4" s="722" t="s">
        <v>159</v>
      </c>
      <c r="K4" s="709"/>
      <c r="L4" s="709"/>
      <c r="M4" s="709"/>
      <c r="N4" s="709"/>
      <c r="O4" s="709"/>
      <c r="P4" s="709"/>
    </row>
    <row r="5" spans="1:16" ht="23.65" customHeight="1">
      <c r="J5" s="723" t="s">
        <v>160</v>
      </c>
      <c r="K5" s="723"/>
      <c r="L5" s="723"/>
      <c r="M5" s="245"/>
      <c r="N5" s="723" t="s">
        <v>161</v>
      </c>
      <c r="O5" s="723"/>
      <c r="P5" s="723"/>
    </row>
    <row r="6" spans="1:16" ht="23.65" customHeight="1">
      <c r="B6" s="227" t="s">
        <v>879</v>
      </c>
      <c r="D6" s="248" t="s">
        <v>880</v>
      </c>
      <c r="F6" s="227" t="s">
        <v>881</v>
      </c>
      <c r="H6" s="227" t="s">
        <v>882</v>
      </c>
      <c r="J6" s="594" t="str">
        <f>+'P44'!H6</f>
        <v>June 30, 2026</v>
      </c>
      <c r="K6" s="249"/>
      <c r="L6" s="238" t="s">
        <v>89</v>
      </c>
      <c r="N6" s="238" t="str">
        <f>+J6</f>
        <v>June 30, 2026</v>
      </c>
      <c r="O6" s="249"/>
      <c r="P6" s="238" t="str">
        <f>+L6</f>
        <v>December 31, 2025</v>
      </c>
    </row>
    <row r="7" spans="1:16" ht="23.65" customHeight="1">
      <c r="B7" s="242" t="s">
        <v>883</v>
      </c>
      <c r="J7" s="213"/>
      <c r="K7" s="249"/>
      <c r="L7" s="213"/>
      <c r="N7" s="213"/>
      <c r="O7" s="249"/>
      <c r="P7" s="213"/>
    </row>
    <row r="8" spans="1:16" ht="23.65" customHeight="1">
      <c r="B8" s="250" t="s">
        <v>4</v>
      </c>
      <c r="D8" s="251" t="s">
        <v>884</v>
      </c>
      <c r="F8" s="241" t="s">
        <v>885</v>
      </c>
      <c r="H8" s="242" t="s">
        <v>886</v>
      </c>
      <c r="J8" s="74"/>
      <c r="K8" s="252"/>
      <c r="L8" s="74"/>
      <c r="M8" s="174"/>
      <c r="N8" s="74"/>
      <c r="O8" s="252"/>
      <c r="P8" s="74"/>
    </row>
    <row r="9" spans="1:16" ht="23.65" customHeight="1">
      <c r="D9" s="529"/>
      <c r="H9" s="134" t="s">
        <v>887</v>
      </c>
      <c r="J9" s="74">
        <v>313200000</v>
      </c>
      <c r="K9" s="252"/>
      <c r="L9" s="74">
        <v>324000000</v>
      </c>
      <c r="M9" s="174"/>
      <c r="N9" s="74">
        <v>313200000</v>
      </c>
      <c r="O9" s="252"/>
      <c r="P9" s="74">
        <v>324000000</v>
      </c>
    </row>
    <row r="10" spans="1:16" ht="23.65" customHeight="1">
      <c r="D10" s="529"/>
      <c r="H10" s="134" t="s">
        <v>888</v>
      </c>
      <c r="J10" s="74"/>
      <c r="K10" s="29"/>
      <c r="L10" s="74"/>
      <c r="M10" s="174"/>
      <c r="N10" s="74"/>
      <c r="O10" s="29"/>
      <c r="P10" s="74"/>
    </row>
    <row r="11" spans="1:16" ht="23.65" customHeight="1">
      <c r="B11" s="241" t="s">
        <v>24</v>
      </c>
      <c r="D11" s="251" t="s">
        <v>889</v>
      </c>
      <c r="F11" s="241" t="s">
        <v>890</v>
      </c>
      <c r="H11" s="242" t="s">
        <v>891</v>
      </c>
    </row>
    <row r="12" spans="1:16" ht="23.65" customHeight="1">
      <c r="D12" s="529"/>
      <c r="H12" s="518" t="s">
        <v>892</v>
      </c>
      <c r="J12" s="74">
        <v>283300000</v>
      </c>
      <c r="K12" s="252"/>
      <c r="L12" s="74">
        <v>283300000</v>
      </c>
      <c r="M12" s="174"/>
      <c r="N12" s="74">
        <v>283300000</v>
      </c>
      <c r="O12" s="252"/>
      <c r="P12" s="74">
        <v>283300000</v>
      </c>
    </row>
    <row r="13" spans="1:16" ht="23.65" customHeight="1">
      <c r="D13" s="529"/>
      <c r="H13" s="530" t="s">
        <v>893</v>
      </c>
      <c r="J13" s="74"/>
      <c r="K13" s="252"/>
      <c r="L13" s="74"/>
      <c r="N13" s="74"/>
      <c r="O13" s="252"/>
      <c r="P13" s="74"/>
    </row>
    <row r="14" spans="1:16" ht="23.65" customHeight="1">
      <c r="B14" s="242" t="s">
        <v>807</v>
      </c>
      <c r="H14" s="48"/>
      <c r="J14" s="74"/>
      <c r="K14" s="252"/>
      <c r="L14" s="74"/>
      <c r="N14" s="74"/>
      <c r="O14" s="252"/>
      <c r="P14" s="74"/>
    </row>
    <row r="15" spans="1:16" ht="23.65" customHeight="1">
      <c r="B15" s="250" t="s">
        <v>4</v>
      </c>
      <c r="D15" s="251" t="s">
        <v>894</v>
      </c>
      <c r="F15" s="241" t="s">
        <v>895</v>
      </c>
      <c r="H15" s="242" t="s">
        <v>896</v>
      </c>
      <c r="J15" s="74"/>
      <c r="K15" s="29"/>
      <c r="L15" s="74"/>
      <c r="M15" s="174"/>
      <c r="N15" s="74"/>
      <c r="O15" s="29"/>
      <c r="P15" s="74"/>
    </row>
    <row r="16" spans="1:16" ht="23.65" customHeight="1">
      <c r="B16" s="241"/>
      <c r="D16" s="529"/>
      <c r="F16" s="241"/>
      <c r="H16" s="518" t="s">
        <v>897</v>
      </c>
      <c r="J16" s="75">
        <v>750000000</v>
      </c>
      <c r="K16" s="174"/>
      <c r="L16" s="75">
        <v>800000000</v>
      </c>
      <c r="M16" s="174"/>
      <c r="N16" s="75">
        <v>0</v>
      </c>
      <c r="O16" s="174"/>
      <c r="P16" s="75">
        <v>0</v>
      </c>
    </row>
    <row r="17" spans="1:16" ht="23.65" customHeight="1">
      <c r="D17" s="518"/>
      <c r="F17" s="241"/>
      <c r="H17" s="251" t="s">
        <v>167</v>
      </c>
      <c r="J17" s="74">
        <f>SUM(J8:J16)</f>
        <v>1346500000</v>
      </c>
      <c r="K17" s="29"/>
      <c r="L17" s="74">
        <f>SUM(L8:L16)</f>
        <v>1407300000</v>
      </c>
      <c r="N17" s="74">
        <f>SUM(N8:N16)</f>
        <v>596500000</v>
      </c>
      <c r="O17" s="29"/>
      <c r="P17" s="74">
        <f>SUM(P8:P16)</f>
        <v>607300000</v>
      </c>
    </row>
    <row r="18" spans="1:16" ht="23.65" customHeight="1">
      <c r="F18" s="251"/>
      <c r="H18" s="251" t="s">
        <v>898</v>
      </c>
      <c r="J18" s="592">
        <v>-4537844.08</v>
      </c>
      <c r="K18" s="592"/>
      <c r="L18" s="592">
        <v>-7207675.7300000004</v>
      </c>
      <c r="M18" s="592"/>
      <c r="N18" s="592">
        <v>-1009288.49</v>
      </c>
      <c r="O18" s="592"/>
      <c r="P18" s="592">
        <v>-2349471.2999999998</v>
      </c>
    </row>
    <row r="19" spans="1:16" ht="23.65" customHeight="1">
      <c r="F19" s="241"/>
      <c r="H19" s="251" t="s">
        <v>899</v>
      </c>
      <c r="J19" s="74">
        <f>SUM(J17:J18)</f>
        <v>1341962155.9200001</v>
      </c>
      <c r="K19" s="29"/>
      <c r="L19" s="74">
        <f>SUM(L17:L18)</f>
        <v>1400092324.27</v>
      </c>
      <c r="N19" s="74">
        <f>SUM(N17:N18)</f>
        <v>595490711.50999999</v>
      </c>
      <c r="O19" s="29"/>
      <c r="P19" s="74">
        <f>SUM(P17:P18)</f>
        <v>604950528.70000005</v>
      </c>
    </row>
    <row r="20" spans="1:16" ht="23.65" customHeight="1">
      <c r="D20" s="518"/>
      <c r="F20" s="242"/>
      <c r="H20" s="251" t="s">
        <v>900</v>
      </c>
      <c r="J20" s="592">
        <f>+N20-97469731.18</f>
        <v>-692960442.69000006</v>
      </c>
      <c r="K20" s="592"/>
      <c r="L20" s="592">
        <v>-702319404.07000005</v>
      </c>
      <c r="M20" s="592"/>
      <c r="N20" s="592">
        <v>-595490711.50999999</v>
      </c>
      <c r="O20" s="592"/>
      <c r="P20" s="592">
        <v>-604950528.70000005</v>
      </c>
    </row>
    <row r="21" spans="1:16" ht="23.65" customHeight="1" thickBot="1">
      <c r="H21" s="134" t="s">
        <v>901</v>
      </c>
      <c r="J21" s="40">
        <f>SUM(J19:J20)</f>
        <v>649001713.23000002</v>
      </c>
      <c r="K21" s="29"/>
      <c r="L21" s="40">
        <f>SUM(L19:L20)</f>
        <v>697772920.19999993</v>
      </c>
      <c r="N21" s="40">
        <f>SUM(N19:N20)</f>
        <v>0</v>
      </c>
      <c r="O21" s="29"/>
      <c r="P21" s="40">
        <f>SUM(P19:P20)</f>
        <v>0</v>
      </c>
    </row>
    <row r="22" spans="1:16" ht="23.65" customHeight="1" thickTop="1"/>
    <row r="23" spans="1:16" ht="23.65" customHeight="1">
      <c r="A23" s="241"/>
      <c r="G23" s="172"/>
      <c r="I23" s="172"/>
      <c r="J23" s="172"/>
      <c r="K23" s="172"/>
      <c r="L23" s="172"/>
      <c r="M23" s="172"/>
      <c r="N23" s="172"/>
      <c r="O23" s="172"/>
      <c r="P23" s="172"/>
    </row>
    <row r="24" spans="1:16" ht="23.65" customHeight="1">
      <c r="A24" s="241"/>
      <c r="G24" s="172"/>
      <c r="I24" s="172"/>
      <c r="J24" s="172"/>
      <c r="K24" s="172"/>
      <c r="L24" s="172"/>
      <c r="M24" s="172"/>
      <c r="N24" s="172"/>
      <c r="O24" s="172"/>
      <c r="P24" s="172"/>
    </row>
    <row r="25" spans="1:16" ht="23.65" customHeight="1">
      <c r="A25" s="253"/>
      <c r="B25" s="254"/>
      <c r="C25" s="254"/>
      <c r="D25" s="531"/>
      <c r="E25" s="254"/>
      <c r="F25" s="48"/>
      <c r="G25" s="168"/>
      <c r="H25" s="229" t="s">
        <v>902</v>
      </c>
      <c r="I25" s="139"/>
      <c r="J25" s="229"/>
      <c r="K25" s="172"/>
      <c r="L25" s="172"/>
      <c r="M25" s="172"/>
      <c r="N25" s="172"/>
      <c r="O25" s="172"/>
      <c r="P25" s="172"/>
    </row>
    <row r="26" spans="1:16" ht="23.65" customHeight="1">
      <c r="A26" s="194"/>
      <c r="F26" s="532"/>
      <c r="G26" s="168"/>
      <c r="H26" s="229" t="s">
        <v>903</v>
      </c>
      <c r="I26" s="229"/>
      <c r="K26" s="172"/>
      <c r="L26" s="172"/>
      <c r="M26" s="172"/>
      <c r="N26" s="172"/>
      <c r="O26" s="172"/>
      <c r="P26" s="172"/>
    </row>
  </sheetData>
  <mergeCells count="4">
    <mergeCell ref="A1:P1"/>
    <mergeCell ref="J4:P4"/>
    <mergeCell ref="J5:L5"/>
    <mergeCell ref="N5:P5"/>
  </mergeCells>
  <pageMargins left="0.2" right="0.2" top="0.5" bottom="0.5" header="0.39370078740157499" footer="0.196850393700787"/>
  <pageSetup paperSize="9" orientation="landscape" r:id="rId1"/>
  <headerFooter scaleWithDoc="0">
    <oddHeader>&amp;L&amp;"Angsana New,Regular"&amp;12THAI POLYCONS PUBLIC COMPANY LIMITED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E27C4-681E-4743-988F-DF14383CC161}">
  <sheetPr>
    <pageSetUpPr fitToPage="1"/>
  </sheetPr>
  <dimension ref="A1:R52"/>
  <sheetViews>
    <sheetView showRuler="0" view="pageBreakPreview" zoomScale="88" zoomScaleNormal="88" zoomScaleSheetLayoutView="88" workbookViewId="0">
      <selection activeCell="T13" sqref="T13"/>
    </sheetView>
  </sheetViews>
  <sheetFormatPr defaultRowHeight="24.95" customHeight="1"/>
  <cols>
    <col min="1" max="1" width="2.875" style="2" customWidth="1"/>
    <col min="2" max="2" width="3.875" style="2" customWidth="1"/>
    <col min="3" max="3" width="3.375" style="2" customWidth="1"/>
    <col min="4" max="4" width="4.25" style="2" customWidth="1"/>
    <col min="5" max="5" width="0.875" style="2" customWidth="1"/>
    <col min="6" max="6" width="17" style="2" customWidth="1"/>
    <col min="7" max="7" width="0.5" style="2" customWidth="1"/>
    <col min="8" max="8" width="13.75" style="2" customWidth="1"/>
    <col min="9" max="9" width="0.5" style="2" customWidth="1"/>
    <col min="10" max="10" width="14.25" style="2" customWidth="1"/>
    <col min="11" max="11" width="0.5" style="2" customWidth="1"/>
    <col min="12" max="12" width="14.25" style="2" customWidth="1"/>
    <col min="13" max="13" width="0.5" style="2" customWidth="1"/>
    <col min="14" max="14" width="14.75" style="2" customWidth="1"/>
    <col min="15" max="15" width="0.5" style="2" customWidth="1"/>
    <col min="16" max="16" width="15.75" style="375" customWidth="1"/>
    <col min="17" max="17" width="1.125" style="2" customWidth="1"/>
    <col min="18" max="18" width="9" style="2"/>
    <col min="19" max="21" width="9.125" customWidth="1"/>
  </cols>
  <sheetData>
    <row r="1" spans="1:16" s="2" customFormat="1" ht="22.15" customHeight="1">
      <c r="A1" s="683" t="s">
        <v>904</v>
      </c>
      <c r="B1" s="683"/>
      <c r="C1" s="683"/>
      <c r="D1" s="683"/>
      <c r="E1" s="683"/>
      <c r="F1" s="683"/>
      <c r="G1" s="683"/>
      <c r="H1" s="683"/>
      <c r="I1" s="683"/>
      <c r="J1" s="683"/>
      <c r="K1" s="683"/>
      <c r="L1" s="683"/>
      <c r="M1" s="683"/>
      <c r="N1" s="683"/>
      <c r="O1" s="683"/>
      <c r="P1" s="683"/>
    </row>
    <row r="2" spans="1:16" s="2" customFormat="1" ht="22.15" customHeight="1">
      <c r="A2" s="163"/>
      <c r="B2" s="163"/>
      <c r="C2" s="163"/>
      <c r="D2" s="163"/>
      <c r="E2" s="163"/>
      <c r="F2" s="163"/>
      <c r="G2" s="163"/>
      <c r="H2" s="163"/>
      <c r="I2" s="163"/>
      <c r="J2" s="163"/>
      <c r="K2" s="163"/>
      <c r="L2" s="163"/>
      <c r="M2" s="163"/>
      <c r="N2" s="163"/>
      <c r="O2" s="163"/>
      <c r="P2" s="163"/>
    </row>
    <row r="3" spans="1:16" s="2" customFormat="1" ht="22.15" customHeight="1">
      <c r="A3" s="36"/>
      <c r="B3" s="36" t="s">
        <v>905</v>
      </c>
      <c r="C3" s="36"/>
      <c r="D3" s="36"/>
      <c r="E3" s="36"/>
      <c r="F3" s="36"/>
      <c r="G3" s="163"/>
      <c r="H3" s="163"/>
      <c r="I3" s="163"/>
      <c r="J3" s="163"/>
      <c r="K3" s="163"/>
      <c r="L3" s="163"/>
      <c r="M3" s="163"/>
      <c r="N3" s="163"/>
      <c r="O3" s="163"/>
      <c r="P3" s="163"/>
    </row>
    <row r="4" spans="1:16" s="2" customFormat="1" ht="22.15" customHeight="1">
      <c r="A4" s="36"/>
      <c r="B4" s="36"/>
      <c r="C4" s="36"/>
      <c r="D4" s="36"/>
      <c r="E4" s="36"/>
      <c r="F4" s="36"/>
      <c r="G4" s="163"/>
      <c r="H4" s="163"/>
      <c r="I4" s="163"/>
      <c r="J4" s="163"/>
      <c r="K4" s="163"/>
      <c r="L4" s="163"/>
      <c r="M4" s="163"/>
      <c r="N4" s="163"/>
      <c r="O4" s="163"/>
      <c r="P4" s="163"/>
    </row>
    <row r="5" spans="1:16" s="2" customFormat="1" ht="22.15" customHeight="1">
      <c r="A5" s="36"/>
      <c r="B5" s="36"/>
      <c r="C5" s="36"/>
      <c r="D5" s="36"/>
      <c r="E5" s="36"/>
      <c r="F5" s="36"/>
      <c r="G5" s="163"/>
      <c r="H5" s="163"/>
      <c r="I5" s="163"/>
      <c r="J5" s="724" t="s">
        <v>159</v>
      </c>
      <c r="K5" s="702"/>
      <c r="L5" s="702"/>
      <c r="M5" s="702"/>
      <c r="N5" s="702"/>
      <c r="O5" s="702"/>
      <c r="P5" s="702"/>
    </row>
    <row r="6" spans="1:16" s="2" customFormat="1" ht="22.15" customHeight="1">
      <c r="A6" s="36"/>
      <c r="B6" s="36"/>
      <c r="C6" s="36"/>
      <c r="D6" s="36"/>
      <c r="E6" s="36"/>
      <c r="F6" s="36"/>
      <c r="G6" s="163"/>
      <c r="H6" s="163"/>
      <c r="I6" s="163"/>
      <c r="J6" s="725" t="s">
        <v>160</v>
      </c>
      <c r="K6" s="725"/>
      <c r="L6" s="725"/>
      <c r="M6" s="167"/>
      <c r="N6" s="725" t="s">
        <v>161</v>
      </c>
      <c r="O6" s="725"/>
      <c r="P6" s="725"/>
    </row>
    <row r="7" spans="1:16" s="2" customFormat="1" ht="22.15" customHeight="1">
      <c r="A7" s="36"/>
      <c r="B7" s="36"/>
      <c r="C7" s="36"/>
      <c r="D7" s="36"/>
      <c r="E7" s="36"/>
      <c r="F7" s="36"/>
      <c r="G7" s="163"/>
      <c r="H7" s="163"/>
      <c r="I7" s="163"/>
      <c r="J7" s="255" t="str">
        <f>+'P36'!P7</f>
        <v>June 30, 2026</v>
      </c>
      <c r="K7" s="256"/>
      <c r="L7" s="255" t="str">
        <f>+'P33-34'!Q35</f>
        <v>December 31, 2025</v>
      </c>
      <c r="M7" s="208"/>
      <c r="N7" s="257" t="str">
        <f>+J7</f>
        <v>June 30, 2026</v>
      </c>
      <c r="O7" s="256"/>
      <c r="P7" s="257" t="str">
        <f>+L7</f>
        <v>December 31, 2025</v>
      </c>
    </row>
    <row r="8" spans="1:16" s="2" customFormat="1" ht="22.15" customHeight="1">
      <c r="A8" s="36"/>
      <c r="B8" s="36" t="s">
        <v>906</v>
      </c>
      <c r="C8" s="36"/>
      <c r="D8" s="36"/>
      <c r="E8" s="36"/>
      <c r="F8" s="36"/>
      <c r="G8" s="163"/>
      <c r="H8" s="163"/>
      <c r="I8" s="163"/>
      <c r="J8" s="39">
        <v>1407300000</v>
      </c>
      <c r="K8" s="29"/>
      <c r="L8" s="39">
        <v>1643300000</v>
      </c>
      <c r="M8" s="167"/>
      <c r="N8" s="39">
        <v>607300000</v>
      </c>
      <c r="O8" s="29"/>
      <c r="P8" s="39">
        <v>643300000</v>
      </c>
    </row>
    <row r="9" spans="1:16" s="2" customFormat="1" ht="22.15" customHeight="1">
      <c r="A9" s="36"/>
      <c r="B9" s="12" t="s">
        <v>766</v>
      </c>
      <c r="C9" s="36" t="s">
        <v>907</v>
      </c>
      <c r="D9" s="36"/>
      <c r="E9" s="36"/>
      <c r="F9" s="36"/>
      <c r="G9" s="163"/>
      <c r="H9" s="163"/>
      <c r="I9" s="163"/>
      <c r="J9" s="74">
        <v>0</v>
      </c>
      <c r="K9" s="29"/>
      <c r="L9" s="74">
        <v>0</v>
      </c>
      <c r="M9" s="167"/>
      <c r="N9" s="74">
        <v>0</v>
      </c>
      <c r="O9" s="29"/>
      <c r="P9" s="74">
        <v>0</v>
      </c>
    </row>
    <row r="10" spans="1:16" s="2" customFormat="1" ht="22.15" customHeight="1">
      <c r="A10" s="36"/>
      <c r="B10" s="36" t="s">
        <v>264</v>
      </c>
      <c r="C10" s="36" t="s">
        <v>908</v>
      </c>
      <c r="D10" s="36"/>
      <c r="E10" s="36"/>
      <c r="F10" s="36"/>
      <c r="G10" s="163"/>
      <c r="H10" s="163"/>
      <c r="I10" s="163"/>
      <c r="J10" s="592">
        <v>-60800000</v>
      </c>
      <c r="K10" s="592"/>
      <c r="L10" s="592">
        <v>-236000000</v>
      </c>
      <c r="M10" s="592"/>
      <c r="N10" s="592">
        <v>-10800000</v>
      </c>
      <c r="O10" s="592"/>
      <c r="P10" s="592">
        <v>-36000000</v>
      </c>
    </row>
    <row r="11" spans="1:16" s="2" customFormat="1" ht="22.15" customHeight="1" thickBot="1">
      <c r="A11" s="36"/>
      <c r="B11" s="12" t="s">
        <v>909</v>
      </c>
      <c r="C11" s="36"/>
      <c r="D11" s="36"/>
      <c r="E11" s="36"/>
      <c r="F11" s="36"/>
      <c r="G11" s="163"/>
      <c r="H11" s="163"/>
      <c r="I11" s="163"/>
      <c r="J11" s="40">
        <f>SUM(J8:J10)</f>
        <v>1346500000</v>
      </c>
      <c r="K11" s="29"/>
      <c r="L11" s="40">
        <f>SUM(L8:L10)</f>
        <v>1407300000</v>
      </c>
      <c r="M11" s="36"/>
      <c r="N11" s="40">
        <f>SUM(N8:N10)</f>
        <v>596500000</v>
      </c>
      <c r="O11" s="29"/>
      <c r="P11" s="373">
        <f>SUM(P8:P10)</f>
        <v>607300000</v>
      </c>
    </row>
    <row r="12" spans="1:16" s="2" customFormat="1" ht="22.15" customHeight="1" thickTop="1">
      <c r="A12" s="36"/>
      <c r="B12" s="36"/>
      <c r="D12" s="36"/>
      <c r="E12" s="36"/>
      <c r="F12" s="36"/>
      <c r="G12" s="163"/>
      <c r="H12" s="163"/>
      <c r="I12" s="163"/>
      <c r="J12" s="163"/>
      <c r="K12" s="163"/>
      <c r="L12" s="163"/>
      <c r="M12" s="163"/>
      <c r="N12" s="163"/>
      <c r="O12" s="163"/>
      <c r="P12" s="163"/>
    </row>
    <row r="13" spans="1:16" s="2" customFormat="1" ht="22.15" customHeight="1">
      <c r="A13" s="127"/>
      <c r="B13" s="167"/>
      <c r="C13" s="167" t="s">
        <v>910</v>
      </c>
      <c r="D13" s="167"/>
      <c r="E13" s="167"/>
      <c r="F13" s="167"/>
      <c r="G13" s="127"/>
      <c r="H13" s="127"/>
      <c r="I13" s="127"/>
      <c r="J13" s="127"/>
      <c r="K13" s="127"/>
      <c r="L13" s="163"/>
      <c r="M13" s="163"/>
      <c r="N13" s="163"/>
      <c r="O13" s="163"/>
      <c r="P13" s="163"/>
    </row>
    <row r="14" spans="1:16" s="2" customFormat="1" ht="22.15" customHeight="1">
      <c r="A14" s="127"/>
      <c r="B14" s="167" t="s">
        <v>911</v>
      </c>
      <c r="C14" s="167"/>
      <c r="D14" s="167"/>
      <c r="E14" s="167"/>
      <c r="F14" s="167"/>
      <c r="G14" s="127"/>
      <c r="H14" s="127"/>
      <c r="I14" s="127"/>
      <c r="J14" s="127"/>
      <c r="K14" s="127"/>
      <c r="L14" s="163"/>
      <c r="M14" s="163"/>
      <c r="N14" s="163"/>
      <c r="O14" s="163"/>
      <c r="P14" s="163"/>
    </row>
    <row r="15" spans="1:16" s="2" customFormat="1" ht="22.15" customHeight="1">
      <c r="A15" s="127"/>
      <c r="B15" s="167" t="s">
        <v>912</v>
      </c>
      <c r="C15" s="177"/>
      <c r="D15" s="167"/>
      <c r="E15" s="167"/>
      <c r="F15" s="167"/>
      <c r="G15" s="127"/>
      <c r="H15" s="127"/>
      <c r="I15" s="127"/>
      <c r="J15" s="127"/>
      <c r="K15" s="127"/>
      <c r="L15" s="163"/>
      <c r="M15" s="163"/>
      <c r="N15" s="163"/>
      <c r="O15" s="163"/>
      <c r="P15" s="163"/>
    </row>
    <row r="16" spans="1:16" s="2" customFormat="1" ht="22.15" customHeight="1">
      <c r="A16" s="127"/>
      <c r="B16" s="167"/>
      <c r="C16" s="167"/>
      <c r="D16" s="167"/>
      <c r="E16" s="167"/>
      <c r="G16" s="127"/>
      <c r="H16" s="726"/>
      <c r="I16" s="726"/>
      <c r="J16" s="726"/>
      <c r="K16" s="224"/>
      <c r="L16" s="726"/>
      <c r="M16" s="726"/>
      <c r="N16" s="726"/>
      <c r="O16" s="163"/>
      <c r="P16" s="163" t="s">
        <v>913</v>
      </c>
    </row>
    <row r="17" spans="1:18" s="2" customFormat="1" ht="22.15" customHeight="1">
      <c r="A17" s="127"/>
      <c r="B17" s="726" t="s">
        <v>914</v>
      </c>
      <c r="C17" s="726"/>
      <c r="D17" s="726"/>
      <c r="E17" s="167"/>
      <c r="F17" s="224" t="s">
        <v>915</v>
      </c>
      <c r="G17" s="127"/>
      <c r="H17" s="726" t="s">
        <v>916</v>
      </c>
      <c r="I17" s="726"/>
      <c r="J17" s="726"/>
      <c r="K17" s="224"/>
      <c r="L17" s="726" t="s">
        <v>917</v>
      </c>
      <c r="M17" s="726"/>
      <c r="N17" s="726"/>
      <c r="O17" s="163"/>
      <c r="P17" s="224" t="s">
        <v>918</v>
      </c>
    </row>
    <row r="18" spans="1:18" s="2" customFormat="1" ht="22.15" customHeight="1">
      <c r="A18" s="127"/>
      <c r="B18" s="726">
        <v>1</v>
      </c>
      <c r="C18" s="726"/>
      <c r="D18" s="726"/>
      <c r="E18" s="167"/>
      <c r="F18" s="404" t="s">
        <v>919</v>
      </c>
      <c r="G18" s="127"/>
      <c r="H18" s="727">
        <v>10800000</v>
      </c>
      <c r="I18" s="727"/>
      <c r="J18" s="727"/>
      <c r="K18" s="224"/>
      <c r="L18" s="728">
        <v>0.03</v>
      </c>
      <c r="M18" s="726"/>
      <c r="N18" s="726"/>
      <c r="O18" s="163"/>
      <c r="P18" s="371">
        <v>313200000</v>
      </c>
      <c r="Q18" s="372"/>
      <c r="R18" s="372"/>
    </row>
    <row r="19" spans="1:18" s="2" customFormat="1" ht="22.15" customHeight="1">
      <c r="A19" s="127"/>
      <c r="B19" s="726">
        <v>2</v>
      </c>
      <c r="C19" s="726"/>
      <c r="D19" s="726"/>
      <c r="E19" s="167"/>
      <c r="F19" s="404" t="s">
        <v>920</v>
      </c>
      <c r="G19" s="127"/>
      <c r="H19" s="727">
        <v>36000000</v>
      </c>
      <c r="I19" s="727"/>
      <c r="J19" s="727"/>
      <c r="K19" s="224"/>
      <c r="L19" s="728">
        <v>0.1</v>
      </c>
      <c r="M19" s="726"/>
      <c r="N19" s="726"/>
      <c r="O19" s="163"/>
      <c r="P19" s="371">
        <v>277200000</v>
      </c>
      <c r="Q19" s="372"/>
      <c r="R19" s="372"/>
    </row>
    <row r="20" spans="1:18" s="2" customFormat="1" ht="22.15" customHeight="1">
      <c r="A20" s="127"/>
      <c r="B20" s="726">
        <v>3</v>
      </c>
      <c r="C20" s="726"/>
      <c r="D20" s="726"/>
      <c r="E20" s="167"/>
      <c r="F20" s="404" t="s">
        <v>921</v>
      </c>
      <c r="G20" s="127"/>
      <c r="H20" s="727">
        <v>10800000</v>
      </c>
      <c r="I20" s="727"/>
      <c r="J20" s="727"/>
      <c r="K20" s="224"/>
      <c r="L20" s="728">
        <v>0.03</v>
      </c>
      <c r="M20" s="726"/>
      <c r="N20" s="726"/>
      <c r="O20" s="163"/>
      <c r="P20" s="371">
        <v>266400000</v>
      </c>
      <c r="Q20" s="372"/>
      <c r="R20" s="372"/>
    </row>
    <row r="21" spans="1:18" s="2" customFormat="1" ht="22.15" customHeight="1">
      <c r="A21" s="127"/>
      <c r="B21" s="726">
        <v>4</v>
      </c>
      <c r="C21" s="726"/>
      <c r="D21" s="726"/>
      <c r="E21" s="167"/>
      <c r="F21" s="404" t="s">
        <v>922</v>
      </c>
      <c r="G21" s="127"/>
      <c r="H21" s="727">
        <v>266400000</v>
      </c>
      <c r="I21" s="727"/>
      <c r="J21" s="727"/>
      <c r="K21" s="224"/>
      <c r="L21" s="728">
        <v>0.74</v>
      </c>
      <c r="M21" s="726"/>
      <c r="N21" s="726"/>
      <c r="O21" s="163"/>
      <c r="P21" s="371"/>
      <c r="Q21" s="371"/>
      <c r="R21" s="371"/>
    </row>
    <row r="22" spans="1:18" s="2" customFormat="1" ht="22.15" customHeight="1">
      <c r="A22" s="127"/>
      <c r="B22" s="726"/>
      <c r="C22" s="726"/>
      <c r="D22" s="726"/>
      <c r="E22" s="167"/>
      <c r="F22" s="502" t="s">
        <v>923</v>
      </c>
      <c r="G22" s="127"/>
      <c r="H22" s="727">
        <f>SUM(H18:J21)</f>
        <v>324000000</v>
      </c>
      <c r="I22" s="727"/>
      <c r="J22" s="727"/>
      <c r="K22" s="224"/>
      <c r="L22" s="728">
        <v>1</v>
      </c>
      <c r="M22" s="726"/>
      <c r="N22" s="726"/>
      <c r="O22" s="163"/>
      <c r="P22" s="163"/>
    </row>
    <row r="23" spans="1:18" s="2" customFormat="1" ht="10.15" customHeight="1">
      <c r="A23" s="127"/>
      <c r="B23" s="224"/>
      <c r="C23" s="224"/>
      <c r="D23" s="224"/>
      <c r="E23" s="167"/>
      <c r="F23" s="224"/>
      <c r="G23" s="127"/>
      <c r="H23" s="371"/>
      <c r="I23" s="371"/>
      <c r="J23" s="371"/>
      <c r="K23" s="224"/>
      <c r="L23" s="500"/>
      <c r="M23" s="224"/>
      <c r="N23" s="224"/>
      <c r="O23" s="163"/>
      <c r="P23" s="163"/>
    </row>
    <row r="24" spans="1:18" s="2" customFormat="1" ht="22.15" customHeight="1">
      <c r="A24" s="127"/>
      <c r="B24" s="224"/>
      <c r="C24" s="501" t="s">
        <v>924</v>
      </c>
      <c r="E24" s="224"/>
      <c r="F24" s="167"/>
      <c r="G24" s="501"/>
      <c r="H24" s="127"/>
      <c r="I24" s="127"/>
      <c r="J24" s="127"/>
      <c r="K24" s="127"/>
      <c r="L24" s="163"/>
      <c r="M24" s="163"/>
      <c r="N24" s="163"/>
      <c r="O24" s="163"/>
      <c r="P24" s="163"/>
    </row>
    <row r="25" spans="1:18" s="2" customFormat="1" ht="22.15" customHeight="1">
      <c r="A25" s="127"/>
      <c r="B25" s="177" t="s">
        <v>925</v>
      </c>
      <c r="C25" s="167"/>
      <c r="E25" s="167"/>
      <c r="F25" s="167"/>
      <c r="G25" s="167"/>
      <c r="H25" s="127"/>
      <c r="I25" s="127"/>
      <c r="J25" s="127"/>
      <c r="K25" s="127"/>
      <c r="L25" s="163"/>
      <c r="M25" s="163"/>
      <c r="N25" s="163"/>
      <c r="O25" s="163"/>
      <c r="P25" s="163"/>
    </row>
    <row r="26" spans="1:18" s="2" customFormat="1" ht="22.15" customHeight="1">
      <c r="A26" s="127"/>
      <c r="B26" s="36"/>
      <c r="C26" s="36"/>
      <c r="D26" s="36"/>
      <c r="E26" s="36"/>
      <c r="F26" s="36"/>
      <c r="G26" s="127"/>
      <c r="H26" s="127"/>
      <c r="I26" s="127"/>
      <c r="J26" s="127"/>
      <c r="K26" s="127"/>
      <c r="L26" s="163"/>
      <c r="M26" s="163"/>
      <c r="N26" s="163"/>
      <c r="O26" s="163"/>
      <c r="P26" s="163"/>
    </row>
    <row r="27" spans="1:18" s="2" customFormat="1" ht="22.15" customHeight="1">
      <c r="A27" s="127"/>
      <c r="B27" s="36"/>
      <c r="C27" s="28" t="s">
        <v>926</v>
      </c>
      <c r="D27" s="36"/>
      <c r="E27" s="36"/>
      <c r="F27" s="36"/>
      <c r="G27" s="127"/>
      <c r="H27" s="127"/>
      <c r="I27" s="127"/>
      <c r="J27" s="127"/>
      <c r="K27" s="127"/>
      <c r="L27" s="163"/>
      <c r="M27" s="163"/>
      <c r="N27" s="163"/>
      <c r="O27" s="163"/>
      <c r="P27" s="163"/>
    </row>
    <row r="28" spans="1:18" s="2" customFormat="1" ht="22.15" customHeight="1">
      <c r="A28" s="127"/>
      <c r="B28" s="36" t="s">
        <v>927</v>
      </c>
      <c r="C28" s="36"/>
      <c r="D28" s="36"/>
      <c r="E28" s="36"/>
      <c r="F28" s="36"/>
      <c r="G28" s="127"/>
      <c r="H28" s="127"/>
      <c r="I28" s="127"/>
      <c r="J28" s="127"/>
      <c r="K28" s="127"/>
      <c r="L28" s="163"/>
      <c r="M28" s="163"/>
      <c r="N28" s="163"/>
      <c r="O28" s="163"/>
      <c r="P28" s="163"/>
    </row>
    <row r="29" spans="1:18" s="2" customFormat="1" ht="22.15" customHeight="1">
      <c r="A29" s="127"/>
      <c r="B29" s="36" t="s">
        <v>928</v>
      </c>
      <c r="C29" s="36"/>
      <c r="D29" s="36"/>
      <c r="E29" s="36"/>
      <c r="F29" s="36"/>
      <c r="G29" s="127"/>
      <c r="H29" s="127"/>
      <c r="I29" s="127"/>
      <c r="J29" s="127"/>
      <c r="K29" s="127"/>
      <c r="L29" s="163"/>
      <c r="M29" s="163"/>
      <c r="N29" s="163"/>
      <c r="O29" s="163"/>
      <c r="P29" s="163"/>
    </row>
    <row r="30" spans="1:18" s="2" customFormat="1" ht="22.15" customHeight="1">
      <c r="A30" s="127"/>
      <c r="B30" s="36" t="s">
        <v>929</v>
      </c>
      <c r="C30" s="36"/>
      <c r="D30" s="36"/>
      <c r="E30" s="36"/>
      <c r="F30" s="36"/>
      <c r="G30" s="127"/>
      <c r="H30" s="127"/>
      <c r="I30" s="127"/>
      <c r="J30" s="127"/>
      <c r="K30" s="127"/>
      <c r="L30" s="163"/>
      <c r="M30" s="163"/>
      <c r="N30" s="163"/>
      <c r="O30" s="163"/>
      <c r="P30" s="163"/>
    </row>
    <row r="31" spans="1:18" s="2" customFormat="1" ht="22.15" customHeight="1">
      <c r="A31" s="127"/>
      <c r="B31" s="36" t="s">
        <v>930</v>
      </c>
      <c r="C31" s="36"/>
      <c r="D31" s="36"/>
      <c r="E31" s="36"/>
      <c r="F31" s="36"/>
      <c r="G31" s="127"/>
      <c r="H31" s="127"/>
      <c r="I31" s="127"/>
      <c r="J31" s="127"/>
      <c r="K31" s="127"/>
      <c r="L31" s="163"/>
      <c r="M31" s="163"/>
      <c r="N31" s="163"/>
      <c r="O31" s="163"/>
      <c r="P31" s="163"/>
    </row>
    <row r="32" spans="1:18" s="2" customFormat="1" ht="22.15" customHeight="1">
      <c r="A32" s="127"/>
      <c r="B32" s="36" t="s">
        <v>931</v>
      </c>
      <c r="C32" s="36"/>
      <c r="D32" s="36"/>
      <c r="E32" s="36"/>
      <c r="F32" s="36"/>
      <c r="G32" s="127"/>
      <c r="H32" s="127"/>
      <c r="I32" s="127"/>
      <c r="J32" s="127"/>
      <c r="K32" s="127"/>
      <c r="L32" s="163"/>
      <c r="M32" s="163"/>
      <c r="N32" s="163"/>
      <c r="O32" s="163"/>
      <c r="P32" s="163"/>
    </row>
    <row r="33" spans="1:16" s="2" customFormat="1" ht="22.15" customHeight="1">
      <c r="A33" s="127"/>
      <c r="B33" s="36"/>
      <c r="C33" s="36"/>
      <c r="D33" s="36"/>
      <c r="E33" s="36"/>
      <c r="F33" s="36"/>
      <c r="G33" s="127"/>
      <c r="H33" s="127"/>
      <c r="I33" s="127"/>
      <c r="J33" s="127"/>
      <c r="K33" s="127"/>
      <c r="L33" s="163"/>
      <c r="M33" s="163"/>
      <c r="N33" s="163"/>
      <c r="O33" s="163"/>
      <c r="P33" s="163"/>
    </row>
    <row r="34" spans="1:16" s="2" customFormat="1" ht="22.15" customHeight="1">
      <c r="A34" s="108" t="s">
        <v>932</v>
      </c>
      <c r="B34" s="3" t="s">
        <v>933</v>
      </c>
      <c r="C34" s="36"/>
      <c r="D34" s="79"/>
      <c r="E34" s="79"/>
      <c r="F34" s="79"/>
      <c r="J34" s="61"/>
      <c r="K34" s="22"/>
      <c r="L34" s="70"/>
      <c r="M34" s="22"/>
      <c r="N34" s="61"/>
      <c r="O34" s="22"/>
      <c r="P34" s="374"/>
    </row>
    <row r="35" spans="1:16" s="2" customFormat="1" ht="22.15" customHeight="1">
      <c r="A35" s="54"/>
      <c r="B35" s="54" t="s">
        <v>934</v>
      </c>
      <c r="C35" s="36"/>
      <c r="D35" s="79"/>
      <c r="E35" s="79"/>
      <c r="F35" s="79"/>
      <c r="J35" s="61"/>
      <c r="K35" s="22"/>
      <c r="L35" s="70"/>
      <c r="M35" s="22"/>
      <c r="N35" s="61"/>
      <c r="O35" s="22"/>
      <c r="P35" s="374"/>
    </row>
    <row r="36" spans="1:16" s="2" customFormat="1" ht="11.45" customHeight="1">
      <c r="A36" s="51"/>
      <c r="B36" s="79"/>
      <c r="C36" s="36"/>
      <c r="D36" s="79"/>
      <c r="E36" s="79"/>
      <c r="F36" s="79"/>
      <c r="J36" s="61"/>
      <c r="K36" s="22"/>
      <c r="L36" s="70"/>
      <c r="M36" s="22"/>
      <c r="N36" s="61"/>
      <c r="O36" s="22"/>
      <c r="P36" s="374"/>
    </row>
    <row r="37" spans="1:16" s="2" customFormat="1" ht="22.15" customHeight="1">
      <c r="A37" s="51"/>
      <c r="B37" s="79"/>
      <c r="C37" s="36"/>
      <c r="D37" s="79"/>
      <c r="E37" s="79"/>
      <c r="F37" s="79"/>
      <c r="J37" s="676" t="s">
        <v>159</v>
      </c>
      <c r="K37" s="676"/>
      <c r="L37" s="676"/>
      <c r="M37" s="676"/>
      <c r="N37" s="676"/>
      <c r="O37" s="676"/>
      <c r="P37" s="676"/>
    </row>
    <row r="38" spans="1:16" s="2" customFormat="1" ht="22.15" customHeight="1">
      <c r="A38" s="51"/>
      <c r="B38" s="79"/>
      <c r="C38" s="36"/>
      <c r="D38" s="79"/>
      <c r="E38" s="79"/>
      <c r="F38" s="79"/>
      <c r="J38" s="675" t="s">
        <v>935</v>
      </c>
      <c r="K38" s="675"/>
      <c r="L38" s="675"/>
      <c r="M38" s="55"/>
      <c r="N38" s="675" t="s">
        <v>936</v>
      </c>
      <c r="O38" s="675"/>
      <c r="P38" s="675"/>
    </row>
    <row r="39" spans="1:16" s="2" customFormat="1" ht="22.15" customHeight="1">
      <c r="A39" s="51"/>
      <c r="B39" s="79"/>
      <c r="C39" s="36"/>
      <c r="D39" s="79"/>
      <c r="E39" s="79"/>
      <c r="F39" s="79"/>
      <c r="J39" s="455" t="str">
        <f>+J7</f>
        <v>June 30, 2026</v>
      </c>
      <c r="K39" s="69"/>
      <c r="L39" s="225" t="str">
        <f>+L7</f>
        <v>December 31, 2025</v>
      </c>
      <c r="M39" s="163"/>
      <c r="N39" s="164" t="str">
        <f>+J39</f>
        <v>June 30, 2026</v>
      </c>
      <c r="O39" s="69"/>
      <c r="P39" s="164" t="str">
        <f>+L39</f>
        <v>December 31, 2025</v>
      </c>
    </row>
    <row r="40" spans="1:16" s="2" customFormat="1" ht="22.15" customHeight="1">
      <c r="A40" s="54"/>
      <c r="B40" s="28" t="s">
        <v>937</v>
      </c>
      <c r="C40" s="52"/>
      <c r="D40" s="52"/>
      <c r="E40" s="52"/>
      <c r="F40" s="79"/>
      <c r="G40" s="79"/>
      <c r="J40" s="54"/>
      <c r="K40" s="54"/>
      <c r="L40" s="54"/>
      <c r="M40" s="54"/>
      <c r="N40" s="54"/>
      <c r="O40" s="54"/>
      <c r="P40" s="67"/>
    </row>
    <row r="41" spans="1:16" s="2" customFormat="1" ht="22.15" customHeight="1">
      <c r="A41" s="54"/>
      <c r="B41" s="54"/>
      <c r="C41" s="28" t="s">
        <v>938</v>
      </c>
      <c r="D41" s="52"/>
      <c r="E41" s="52"/>
      <c r="F41" s="79"/>
      <c r="G41" s="79"/>
      <c r="J41" s="74">
        <v>45264633.660000011</v>
      </c>
      <c r="K41" s="176"/>
      <c r="L41" s="74">
        <v>44275354.109999999</v>
      </c>
      <c r="M41" s="167"/>
      <c r="N41" s="74">
        <v>15833229</v>
      </c>
      <c r="O41" s="176"/>
      <c r="P41" s="74">
        <v>27522996</v>
      </c>
    </row>
    <row r="42" spans="1:16" s="2" customFormat="1" ht="22.15" customHeight="1">
      <c r="A42" s="54"/>
      <c r="B42" s="28" t="s">
        <v>939</v>
      </c>
      <c r="C42" s="52"/>
      <c r="D42" s="52"/>
      <c r="E42" s="52"/>
      <c r="F42" s="79"/>
      <c r="G42" s="79"/>
      <c r="J42" s="74">
        <v>2742737.84</v>
      </c>
      <c r="K42" s="167"/>
      <c r="L42" s="74">
        <v>6749312.8799999999</v>
      </c>
      <c r="M42" s="167"/>
      <c r="N42" s="74">
        <v>776933.54</v>
      </c>
      <c r="O42" s="167"/>
      <c r="P42" s="74">
        <v>3180950</v>
      </c>
    </row>
    <row r="43" spans="1:16" s="2" customFormat="1" ht="22.15" customHeight="1">
      <c r="A43" s="54"/>
      <c r="B43" s="28" t="s">
        <v>940</v>
      </c>
      <c r="C43" s="52"/>
      <c r="D43" s="52"/>
      <c r="E43" s="52"/>
      <c r="F43" s="79"/>
      <c r="G43" s="79"/>
      <c r="J43" s="74">
        <v>0</v>
      </c>
      <c r="K43" s="167"/>
      <c r="L43" s="74">
        <v>0</v>
      </c>
      <c r="M43" s="167"/>
      <c r="N43" s="74">
        <v>0</v>
      </c>
      <c r="O43" s="167"/>
      <c r="P43" s="74">
        <v>0</v>
      </c>
    </row>
    <row r="44" spans="1:16" s="2" customFormat="1" ht="22.15" customHeight="1">
      <c r="A44" s="54"/>
      <c r="B44" s="28" t="s">
        <v>941</v>
      </c>
      <c r="C44" s="52"/>
      <c r="D44" s="52"/>
      <c r="E44" s="52"/>
      <c r="F44" s="79"/>
      <c r="G44" s="79"/>
      <c r="J44" s="598">
        <v>-498500</v>
      </c>
      <c r="K44" s="598"/>
      <c r="L44" s="598">
        <v>-4335283.34</v>
      </c>
      <c r="M44" s="598"/>
      <c r="N44" s="598">
        <v>-498500</v>
      </c>
      <c r="O44" s="598"/>
      <c r="P44" s="598">
        <v>-4335283.34</v>
      </c>
    </row>
    <row r="45" spans="1:16" s="2" customFormat="1" ht="22.15" customHeight="1">
      <c r="A45" s="54"/>
      <c r="B45" s="28" t="s">
        <v>942</v>
      </c>
      <c r="C45" s="52"/>
      <c r="D45" s="52"/>
      <c r="E45" s="52"/>
      <c r="F45" s="79"/>
      <c r="G45" s="79"/>
      <c r="J45" s="598">
        <v>0</v>
      </c>
      <c r="K45" s="598"/>
      <c r="L45" s="598">
        <v>-9836906.9900000002</v>
      </c>
      <c r="M45" s="598"/>
      <c r="N45" s="598">
        <v>0</v>
      </c>
      <c r="O45" s="598"/>
      <c r="P45" s="598">
        <v>-10142817</v>
      </c>
    </row>
    <row r="46" spans="1:16" s="2" customFormat="1" ht="22.15" customHeight="1">
      <c r="A46" s="54"/>
      <c r="B46" s="28" t="s">
        <v>943</v>
      </c>
      <c r="C46" s="52"/>
      <c r="D46" s="52"/>
      <c r="E46" s="52"/>
      <c r="F46" s="79"/>
      <c r="G46" s="79"/>
      <c r="J46" s="598">
        <v>0</v>
      </c>
      <c r="K46" s="598"/>
      <c r="L46" s="598">
        <v>-392616.66</v>
      </c>
      <c r="M46" s="598"/>
      <c r="N46" s="598">
        <v>0</v>
      </c>
      <c r="O46" s="598"/>
      <c r="P46" s="598">
        <v>-392616.66</v>
      </c>
    </row>
    <row r="47" spans="1:16" s="2" customFormat="1" ht="22.15" customHeight="1">
      <c r="A47" s="54"/>
      <c r="B47" s="167" t="s">
        <v>944</v>
      </c>
      <c r="C47" s="52"/>
      <c r="D47" s="52"/>
      <c r="E47" s="52"/>
      <c r="F47" s="79"/>
      <c r="G47" s="79"/>
      <c r="J47" s="598">
        <v>0</v>
      </c>
      <c r="K47" s="598"/>
      <c r="L47" s="598">
        <v>8804773.6600000001</v>
      </c>
      <c r="M47" s="598"/>
      <c r="N47" s="598">
        <v>0</v>
      </c>
      <c r="O47" s="598"/>
      <c r="P47" s="598">
        <v>0</v>
      </c>
    </row>
    <row r="48" spans="1:16" s="2" customFormat="1" ht="22.15" customHeight="1" thickBot="1">
      <c r="A48" s="54"/>
      <c r="B48" s="28" t="s">
        <v>945</v>
      </c>
      <c r="C48" s="28"/>
      <c r="D48" s="52"/>
      <c r="E48" s="52"/>
      <c r="F48" s="79"/>
      <c r="G48" s="79"/>
      <c r="J48" s="40">
        <f>SUM(J41:J47)</f>
        <v>47508871.500000015</v>
      </c>
      <c r="K48" s="33"/>
      <c r="L48" s="373">
        <f>SUM(L41:L47)</f>
        <v>45264633.660000011</v>
      </c>
      <c r="M48" s="33"/>
      <c r="N48" s="373">
        <f>SUM(N41:N47)</f>
        <v>16111662.539999999</v>
      </c>
      <c r="O48" s="33"/>
      <c r="P48" s="373">
        <f>SUM(P41:P47)</f>
        <v>15833229</v>
      </c>
    </row>
    <row r="49" spans="1:16" s="2" customFormat="1" ht="22.15" customHeight="1" thickTop="1">
      <c r="A49" s="163"/>
      <c r="B49" s="163"/>
      <c r="C49" s="163"/>
      <c r="D49" s="163"/>
      <c r="E49" s="163"/>
      <c r="F49" s="163"/>
      <c r="G49" s="163"/>
      <c r="H49" s="163"/>
      <c r="I49" s="163"/>
      <c r="J49" s="163"/>
      <c r="K49" s="163"/>
      <c r="L49" s="163"/>
      <c r="M49" s="163"/>
      <c r="N49" s="163"/>
      <c r="O49" s="163"/>
      <c r="P49" s="163"/>
    </row>
    <row r="50" spans="1:16" s="2" customFormat="1" ht="22.15" customHeight="1">
      <c r="A50"/>
      <c r="B50" s="79"/>
      <c r="C50" s="79"/>
      <c r="D50" s="79"/>
      <c r="E50"/>
      <c r="F50" s="79" t="s">
        <v>841</v>
      </c>
      <c r="G50" s="163"/>
      <c r="H50" s="163"/>
      <c r="I50" s="163"/>
      <c r="J50" s="163"/>
      <c r="K50" s="163"/>
      <c r="L50" s="163"/>
      <c r="M50" s="163"/>
      <c r="N50" s="163"/>
      <c r="O50" s="163"/>
      <c r="P50" s="163"/>
    </row>
    <row r="51" spans="1:16" s="2" customFormat="1" ht="22.15" customHeight="1">
      <c r="A51" s="79"/>
      <c r="B51" s="79"/>
      <c r="C51" s="79"/>
      <c r="D51" s="79"/>
      <c r="E51" s="79"/>
      <c r="F51" s="28" t="s">
        <v>946</v>
      </c>
      <c r="G51" s="163"/>
      <c r="H51" s="163"/>
      <c r="I51" s="163"/>
      <c r="J51" s="163"/>
      <c r="K51" s="163"/>
      <c r="L51" s="163"/>
      <c r="M51" s="163"/>
      <c r="N51" s="163"/>
      <c r="O51" s="163"/>
      <c r="P51" s="163"/>
    </row>
    <row r="52" spans="1:16" ht="24" customHeight="1"/>
  </sheetData>
  <sheetProtection formatCells="0" formatColumns="0" formatRows="0" insertColumns="0" insertRows="0" insertHyperlinks="0" deleteColumns="0" deleteRows="0" sort="0" autoFilter="0" pivotTables="0"/>
  <mergeCells count="27">
    <mergeCell ref="H19:J19"/>
    <mergeCell ref="L19:N19"/>
    <mergeCell ref="B22:D22"/>
    <mergeCell ref="H22:J22"/>
    <mergeCell ref="L22:N22"/>
    <mergeCell ref="B20:D20"/>
    <mergeCell ref="H20:J20"/>
    <mergeCell ref="L20:N20"/>
    <mergeCell ref="B21:D21"/>
    <mergeCell ref="H21:J21"/>
    <mergeCell ref="L21:N21"/>
    <mergeCell ref="A1:P1"/>
    <mergeCell ref="J5:P5"/>
    <mergeCell ref="J6:L6"/>
    <mergeCell ref="N6:P6"/>
    <mergeCell ref="N38:P38"/>
    <mergeCell ref="J37:P37"/>
    <mergeCell ref="J38:L38"/>
    <mergeCell ref="H16:J16"/>
    <mergeCell ref="L16:N16"/>
    <mergeCell ref="B17:D17"/>
    <mergeCell ref="H17:J17"/>
    <mergeCell ref="L17:N17"/>
    <mergeCell ref="B18:D18"/>
    <mergeCell ref="H18:J18"/>
    <mergeCell ref="L18:N18"/>
    <mergeCell ref="B19:D19"/>
  </mergeCells>
  <phoneticPr fontId="105" type="noConversion"/>
  <pageMargins left="0.75" right="0.5" top="0.5" bottom="0.5" header="0" footer="0"/>
  <pageSetup paperSize="9" scale="69" orientation="portrait" r:id="rId1"/>
  <headerFooter alignWithMargins="0">
    <oddHeader>&amp;L&amp;"Angsana New,Regular"&amp;8THAI POLYCONS PUBLIC COMPANY LIMITED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63B7B-D81C-4C99-8B7A-E7EE8B9CE458}">
  <dimension ref="A1:X210"/>
  <sheetViews>
    <sheetView showRuler="0" view="pageBreakPreview" topLeftCell="A97" zoomScale="80" zoomScaleNormal="100" zoomScaleSheetLayoutView="80" workbookViewId="0">
      <selection activeCell="T17" sqref="T17"/>
    </sheetView>
  </sheetViews>
  <sheetFormatPr defaultColWidth="9" defaultRowHeight="24.95" customHeight="1"/>
  <cols>
    <col min="1" max="1" width="2.75" style="54" customWidth="1"/>
    <col min="2" max="2" width="3.875" style="54" customWidth="1"/>
    <col min="3" max="3" width="3.625" style="54" customWidth="1"/>
    <col min="4" max="4" width="1.75" style="54" customWidth="1"/>
    <col min="5" max="5" width="3.625" style="54" customWidth="1"/>
    <col min="6" max="6" width="6.625" style="54" customWidth="1"/>
    <col min="7" max="7" width="7" style="54" customWidth="1"/>
    <col min="8" max="8" width="8.25" style="54" customWidth="1"/>
    <col min="9" max="9" width="6.125" style="54" customWidth="1"/>
    <col min="10" max="10" width="0.75" style="54" customWidth="1"/>
    <col min="11" max="11" width="14.25" style="54" customWidth="1"/>
    <col min="12" max="12" width="0.75" style="54" customWidth="1"/>
    <col min="13" max="13" width="14.25" style="54" customWidth="1"/>
    <col min="14" max="14" width="0.75" style="54" customWidth="1"/>
    <col min="15" max="15" width="14.75" style="54" customWidth="1"/>
    <col min="16" max="16" width="0.75" style="54" customWidth="1"/>
    <col min="17" max="17" width="14.75" style="54" customWidth="1"/>
    <col min="18" max="18" width="1.75" style="54" customWidth="1"/>
    <col min="19" max="19" width="9" style="54"/>
    <col min="20" max="20" width="16.5" style="54" customWidth="1"/>
    <col min="21" max="22" width="9" style="54"/>
    <col min="23" max="23" width="10.75" style="54" customWidth="1"/>
    <col min="24" max="24" width="9" style="54"/>
    <col min="25" max="16384" width="9" style="51"/>
  </cols>
  <sheetData>
    <row r="1" spans="1:17" ht="22.9" customHeight="1">
      <c r="A1" s="667" t="s">
        <v>947</v>
      </c>
      <c r="B1" s="667"/>
      <c r="C1" s="667"/>
      <c r="D1" s="667"/>
      <c r="E1" s="667"/>
      <c r="F1" s="667"/>
      <c r="G1" s="667"/>
      <c r="H1" s="667"/>
      <c r="I1" s="667"/>
      <c r="J1" s="667"/>
      <c r="K1" s="667"/>
      <c r="L1" s="667"/>
      <c r="M1" s="667"/>
      <c r="N1" s="667"/>
      <c r="O1" s="667"/>
      <c r="P1" s="667"/>
      <c r="Q1" s="667"/>
    </row>
    <row r="2" spans="1:17" ht="22.9" customHeight="1">
      <c r="A2" s="340"/>
      <c r="B2" s="340"/>
      <c r="C2" s="340"/>
      <c r="D2" s="340"/>
      <c r="E2" s="340"/>
      <c r="F2" s="340"/>
      <c r="G2" s="340"/>
      <c r="H2" s="340"/>
      <c r="I2" s="340"/>
      <c r="J2" s="340"/>
      <c r="K2" s="340"/>
      <c r="L2" s="340"/>
      <c r="M2" s="340"/>
      <c r="N2" s="340"/>
      <c r="O2" s="340"/>
      <c r="P2" s="340"/>
      <c r="Q2" s="340"/>
    </row>
    <row r="3" spans="1:17" ht="22.9" customHeight="1">
      <c r="A3" s="109" t="s">
        <v>948</v>
      </c>
      <c r="B3" s="53" t="s">
        <v>949</v>
      </c>
      <c r="D3" s="28"/>
      <c r="G3" s="340"/>
      <c r="H3" s="340"/>
      <c r="I3" s="340"/>
      <c r="J3" s="340"/>
      <c r="K3" s="340"/>
      <c r="L3" s="340"/>
      <c r="M3" s="340"/>
      <c r="N3" s="340"/>
      <c r="O3" s="340"/>
      <c r="P3" s="340"/>
      <c r="Q3" s="340"/>
    </row>
    <row r="4" spans="1:17" ht="22.9" customHeight="1">
      <c r="A4" s="28"/>
      <c r="B4" s="28" t="s">
        <v>950</v>
      </c>
      <c r="D4" s="28"/>
      <c r="G4" s="340"/>
      <c r="H4" s="340"/>
      <c r="I4" s="340"/>
      <c r="J4" s="340"/>
      <c r="K4" s="340"/>
      <c r="L4" s="340"/>
      <c r="M4" s="340"/>
      <c r="N4" s="340"/>
      <c r="O4" s="340"/>
      <c r="P4" s="340"/>
      <c r="Q4" s="340"/>
    </row>
    <row r="5" spans="1:17" ht="22.9" customHeight="1">
      <c r="A5" s="28" t="s">
        <v>951</v>
      </c>
      <c r="B5" s="28"/>
      <c r="D5" s="28"/>
      <c r="G5" s="340"/>
      <c r="H5" s="340"/>
      <c r="I5" s="340"/>
      <c r="J5" s="340"/>
      <c r="K5" s="340"/>
      <c r="L5" s="340"/>
      <c r="M5" s="340"/>
      <c r="N5" s="340"/>
      <c r="O5" s="340"/>
      <c r="P5" s="340"/>
      <c r="Q5" s="340"/>
    </row>
    <row r="6" spans="1:17" ht="22.9" customHeight="1">
      <c r="A6" s="28" t="s">
        <v>952</v>
      </c>
      <c r="B6" s="28"/>
      <c r="D6" s="28"/>
      <c r="G6" s="340"/>
      <c r="H6" s="340"/>
      <c r="I6" s="340"/>
      <c r="J6" s="340"/>
      <c r="K6" s="340"/>
      <c r="L6" s="340"/>
      <c r="M6" s="340"/>
      <c r="N6" s="340"/>
      <c r="O6" s="340"/>
      <c r="P6" s="340"/>
      <c r="Q6" s="340"/>
    </row>
    <row r="7" spans="1:17" ht="22.9" customHeight="1">
      <c r="A7" s="28"/>
      <c r="B7" s="28"/>
      <c r="D7" s="28"/>
      <c r="G7" s="340"/>
      <c r="H7" s="340"/>
      <c r="I7" s="340"/>
      <c r="J7" s="340"/>
      <c r="K7" s="340"/>
      <c r="L7" s="340"/>
      <c r="M7" s="340"/>
      <c r="N7" s="340"/>
      <c r="O7" s="340"/>
      <c r="P7" s="340"/>
      <c r="Q7" s="340"/>
    </row>
    <row r="8" spans="1:17" ht="22.9" customHeight="1">
      <c r="A8" s="109" t="s">
        <v>953</v>
      </c>
      <c r="B8" s="53" t="s">
        <v>954</v>
      </c>
      <c r="C8" s="48"/>
      <c r="D8" s="28"/>
      <c r="G8" s="340"/>
      <c r="H8" s="340"/>
      <c r="I8" s="340"/>
      <c r="J8" s="340"/>
      <c r="K8" s="340"/>
      <c r="L8" s="340"/>
      <c r="M8" s="340"/>
      <c r="N8" s="340"/>
      <c r="O8" s="340"/>
      <c r="P8" s="340"/>
      <c r="Q8" s="340"/>
    </row>
    <row r="9" spans="1:17" ht="22.9" customHeight="1">
      <c r="B9" s="54" t="s">
        <v>955</v>
      </c>
      <c r="D9" s="28"/>
      <c r="G9" s="340"/>
      <c r="H9" s="340"/>
      <c r="I9" s="340"/>
      <c r="J9" s="340"/>
      <c r="K9" s="340"/>
      <c r="L9" s="340"/>
      <c r="M9" s="340"/>
      <c r="N9" s="340"/>
      <c r="O9" s="340"/>
      <c r="P9" s="340"/>
      <c r="Q9" s="340"/>
    </row>
    <row r="10" spans="1:17" ht="22.9" customHeight="1">
      <c r="A10" s="28" t="s">
        <v>956</v>
      </c>
      <c r="B10" s="48"/>
      <c r="D10" s="28"/>
      <c r="G10" s="340"/>
      <c r="H10" s="340"/>
      <c r="I10" s="340"/>
      <c r="J10" s="340"/>
      <c r="K10" s="340"/>
      <c r="L10" s="340"/>
      <c r="M10" s="340"/>
      <c r="N10" s="340"/>
      <c r="O10" s="340"/>
      <c r="P10" s="340"/>
      <c r="Q10" s="340"/>
    </row>
    <row r="11" spans="1:17" ht="22.9" customHeight="1">
      <c r="B11" s="54" t="s">
        <v>957</v>
      </c>
      <c r="D11" s="28"/>
      <c r="G11" s="340"/>
      <c r="H11" s="340"/>
      <c r="I11" s="340"/>
      <c r="J11" s="340"/>
      <c r="K11" s="340"/>
      <c r="L11" s="340"/>
      <c r="M11" s="340"/>
      <c r="N11" s="340"/>
      <c r="O11" s="340"/>
      <c r="P11" s="340"/>
      <c r="Q11" s="340"/>
    </row>
    <row r="12" spans="1:17" ht="10.15" customHeight="1">
      <c r="A12" s="340"/>
      <c r="B12" s="340"/>
      <c r="C12" s="340"/>
      <c r="D12" s="340"/>
      <c r="E12" s="340"/>
      <c r="F12" s="340"/>
      <c r="G12" s="340"/>
      <c r="H12" s="340"/>
      <c r="I12" s="340"/>
      <c r="J12" s="340"/>
      <c r="K12" s="340"/>
      <c r="L12" s="340"/>
      <c r="M12" s="340"/>
      <c r="N12" s="340"/>
      <c r="O12" s="340"/>
      <c r="P12" s="340"/>
      <c r="Q12" s="340"/>
    </row>
    <row r="13" spans="1:17" ht="22.9" customHeight="1">
      <c r="A13" s="340"/>
      <c r="B13" s="340"/>
      <c r="C13" s="340"/>
      <c r="D13" s="340"/>
      <c r="E13" s="340"/>
      <c r="F13" s="340"/>
      <c r="G13" s="340"/>
      <c r="H13" s="340"/>
      <c r="I13" s="340"/>
      <c r="J13" s="340"/>
      <c r="K13" s="669" t="s">
        <v>159</v>
      </c>
      <c r="L13" s="669"/>
      <c r="M13" s="669"/>
      <c r="N13" s="669"/>
      <c r="O13" s="669"/>
      <c r="P13" s="669"/>
      <c r="Q13" s="669"/>
    </row>
    <row r="14" spans="1:17" ht="22.9" customHeight="1">
      <c r="A14" s="340"/>
      <c r="B14" s="340"/>
      <c r="C14" s="340"/>
      <c r="D14" s="340"/>
      <c r="E14" s="340"/>
      <c r="F14" s="340"/>
      <c r="G14" s="340"/>
      <c r="H14" s="340"/>
      <c r="I14" s="340"/>
      <c r="J14" s="340"/>
      <c r="K14" s="669" t="s">
        <v>160</v>
      </c>
      <c r="L14" s="669"/>
      <c r="M14" s="669"/>
      <c r="N14" s="127"/>
      <c r="O14" s="669" t="s">
        <v>161</v>
      </c>
      <c r="P14" s="669"/>
      <c r="Q14" s="669"/>
    </row>
    <row r="15" spans="1:17" ht="22.9" customHeight="1">
      <c r="A15" s="340"/>
      <c r="B15" s="340"/>
      <c r="C15" s="340"/>
      <c r="D15" s="340"/>
      <c r="E15" s="340"/>
      <c r="F15" s="340"/>
      <c r="G15" s="340"/>
      <c r="H15" s="340"/>
      <c r="I15" s="340"/>
      <c r="J15" s="340"/>
      <c r="K15" s="343" t="s">
        <v>286</v>
      </c>
      <c r="L15" s="340"/>
      <c r="M15" s="343" t="s">
        <v>287</v>
      </c>
      <c r="N15" s="127"/>
      <c r="O15" s="342" t="str">
        <f>+K15</f>
        <v>2026</v>
      </c>
      <c r="P15" s="340"/>
      <c r="Q15" s="342" t="str">
        <f>+M15</f>
        <v>2025</v>
      </c>
    </row>
    <row r="16" spans="1:17" ht="10.15" customHeight="1">
      <c r="A16" s="340"/>
      <c r="B16" s="340"/>
      <c r="C16" s="340"/>
      <c r="D16" s="340"/>
      <c r="E16" s="340"/>
      <c r="F16" s="340"/>
      <c r="G16" s="340"/>
      <c r="H16" s="340"/>
      <c r="I16" s="340"/>
      <c r="J16" s="340"/>
      <c r="K16" s="28"/>
      <c r="L16" s="28"/>
      <c r="M16" s="28"/>
      <c r="N16" s="36"/>
      <c r="O16" s="28"/>
      <c r="P16" s="28"/>
      <c r="Q16" s="28"/>
    </row>
    <row r="17" spans="1:17" ht="22.9" customHeight="1">
      <c r="B17" s="12" t="s">
        <v>958</v>
      </c>
      <c r="C17" s="28"/>
      <c r="D17" s="28"/>
      <c r="G17" s="340"/>
      <c r="H17" s="340"/>
      <c r="I17" s="340"/>
      <c r="J17" s="340"/>
      <c r="K17" s="83">
        <v>-339020106.27999997</v>
      </c>
      <c r="L17" s="176"/>
      <c r="M17" s="83">
        <v>-142210892.47</v>
      </c>
      <c r="N17" s="176"/>
      <c r="O17" s="83">
        <v>-265751863.41</v>
      </c>
      <c r="P17" s="176"/>
      <c r="Q17" s="83">
        <v>-124340945.22000003</v>
      </c>
    </row>
    <row r="18" spans="1:17" ht="22.9" customHeight="1">
      <c r="B18" s="12" t="s">
        <v>959</v>
      </c>
      <c r="C18" s="28"/>
      <c r="D18" s="28"/>
      <c r="G18" s="340"/>
      <c r="H18" s="340"/>
      <c r="I18" s="340"/>
      <c r="J18" s="340"/>
      <c r="K18" s="12"/>
      <c r="L18" s="12"/>
      <c r="M18" s="12"/>
      <c r="N18" s="12"/>
      <c r="O18" s="12"/>
      <c r="P18" s="12"/>
      <c r="Q18" s="12"/>
    </row>
    <row r="19" spans="1:17" ht="22.9" customHeight="1" thickBot="1">
      <c r="C19" s="12" t="s">
        <v>960</v>
      </c>
      <c r="D19" s="28"/>
      <c r="G19" s="340"/>
      <c r="H19" s="340"/>
      <c r="I19" s="340"/>
      <c r="J19" s="340"/>
      <c r="K19" s="148">
        <v>572759484</v>
      </c>
      <c r="L19" s="209"/>
      <c r="M19" s="148">
        <v>572759484</v>
      </c>
      <c r="N19" s="209"/>
      <c r="O19" s="148">
        <v>572759484</v>
      </c>
      <c r="P19" s="209"/>
      <c r="Q19" s="365">
        <v>572759484</v>
      </c>
    </row>
    <row r="20" spans="1:17" ht="10.15" customHeight="1" thickTop="1">
      <c r="B20" s="12"/>
      <c r="C20" s="28"/>
      <c r="D20" s="28"/>
      <c r="G20" s="340"/>
      <c r="H20" s="340"/>
      <c r="I20" s="340"/>
      <c r="J20" s="340"/>
    </row>
    <row r="21" spans="1:17" ht="22.9" customHeight="1">
      <c r="B21" s="28"/>
      <c r="C21" s="12" t="s">
        <v>961</v>
      </c>
      <c r="D21" s="28"/>
      <c r="G21" s="340"/>
      <c r="H21" s="340"/>
      <c r="I21" s="340"/>
      <c r="J21" s="340"/>
      <c r="K21" s="176">
        <v>-0.59</v>
      </c>
      <c r="L21" s="176"/>
      <c r="M21" s="176">
        <v>-0.25</v>
      </c>
      <c r="N21" s="176"/>
      <c r="O21" s="84">
        <v>-0.46</v>
      </c>
      <c r="P21" s="176"/>
      <c r="Q21" s="176">
        <v>-0.22</v>
      </c>
    </row>
    <row r="22" spans="1:17" ht="22.9" customHeight="1">
      <c r="B22" s="28"/>
      <c r="C22" s="12"/>
      <c r="D22" s="28"/>
      <c r="G22" s="340"/>
      <c r="H22" s="340"/>
      <c r="I22" s="340"/>
      <c r="J22" s="340"/>
      <c r="K22" s="176"/>
      <c r="L22" s="176"/>
      <c r="M22" s="176"/>
      <c r="N22" s="176"/>
      <c r="O22" s="84"/>
      <c r="P22" s="176"/>
      <c r="Q22" s="176"/>
    </row>
    <row r="23" spans="1:17" ht="22.9" customHeight="1">
      <c r="B23" s="54" t="s">
        <v>962</v>
      </c>
      <c r="D23" s="28"/>
      <c r="G23" s="340"/>
      <c r="H23" s="340"/>
      <c r="I23" s="340"/>
      <c r="J23" s="340"/>
      <c r="K23" s="340"/>
      <c r="L23" s="340"/>
      <c r="M23" s="340"/>
      <c r="N23" s="340"/>
      <c r="O23" s="340"/>
      <c r="P23" s="340"/>
      <c r="Q23" s="340"/>
    </row>
    <row r="24" spans="1:17" ht="10.15" customHeight="1">
      <c r="A24" s="340"/>
      <c r="B24" s="340"/>
      <c r="C24" s="340"/>
      <c r="D24" s="340"/>
      <c r="E24" s="340"/>
      <c r="F24" s="340"/>
      <c r="G24" s="340"/>
      <c r="H24" s="340"/>
      <c r="I24" s="340"/>
      <c r="J24" s="340"/>
      <c r="K24" s="340"/>
      <c r="L24" s="340"/>
      <c r="M24" s="340"/>
      <c r="N24" s="340"/>
      <c r="O24" s="340"/>
      <c r="P24" s="340"/>
      <c r="Q24" s="340"/>
    </row>
    <row r="25" spans="1:17" ht="22.9" customHeight="1">
      <c r="A25" s="340"/>
      <c r="B25" s="340"/>
      <c r="C25" s="340"/>
      <c r="D25" s="340"/>
      <c r="E25" s="340"/>
      <c r="F25" s="340"/>
      <c r="G25" s="340"/>
      <c r="H25" s="340"/>
      <c r="I25" s="340"/>
      <c r="J25" s="340"/>
      <c r="K25" s="669" t="s">
        <v>159</v>
      </c>
      <c r="L25" s="669"/>
      <c r="M25" s="669"/>
      <c r="N25" s="669"/>
      <c r="O25" s="669"/>
      <c r="P25" s="669"/>
      <c r="Q25" s="669"/>
    </row>
    <row r="26" spans="1:17" ht="22.9" customHeight="1">
      <c r="A26" s="340"/>
      <c r="B26" s="340"/>
      <c r="C26" s="340"/>
      <c r="D26" s="340"/>
      <c r="E26" s="340"/>
      <c r="F26" s="340"/>
      <c r="G26" s="340"/>
      <c r="H26" s="340"/>
      <c r="I26" s="340"/>
      <c r="J26" s="340"/>
      <c r="K26" s="669" t="s">
        <v>160</v>
      </c>
      <c r="L26" s="669"/>
      <c r="M26" s="669"/>
      <c r="N26" s="127"/>
      <c r="O26" s="669" t="s">
        <v>161</v>
      </c>
      <c r="P26" s="669"/>
      <c r="Q26" s="669"/>
    </row>
    <row r="27" spans="1:17" ht="22.9" customHeight="1">
      <c r="A27" s="340"/>
      <c r="B27" s="340"/>
      <c r="C27" s="340"/>
      <c r="D27" s="340"/>
      <c r="E27" s="340"/>
      <c r="F27" s="340"/>
      <c r="G27" s="340"/>
      <c r="H27" s="340"/>
      <c r="I27" s="340"/>
      <c r="J27" s="340"/>
      <c r="K27" s="343" t="s">
        <v>286</v>
      </c>
      <c r="L27" s="340"/>
      <c r="M27" s="343" t="s">
        <v>287</v>
      </c>
      <c r="N27" s="127"/>
      <c r="O27" s="342" t="str">
        <f>+K27</f>
        <v>2026</v>
      </c>
      <c r="P27" s="340"/>
      <c r="Q27" s="342" t="str">
        <f>+M27</f>
        <v>2025</v>
      </c>
    </row>
    <row r="28" spans="1:17" ht="10.15" customHeight="1">
      <c r="A28" s="340"/>
      <c r="B28" s="340"/>
      <c r="C28" s="340"/>
      <c r="D28" s="340"/>
      <c r="E28" s="340"/>
      <c r="F28" s="340"/>
      <c r="G28" s="340"/>
      <c r="H28" s="340"/>
      <c r="I28" s="340"/>
      <c r="J28" s="340"/>
      <c r="K28" s="28"/>
      <c r="L28" s="28"/>
      <c r="M28" s="28"/>
      <c r="N28" s="36"/>
      <c r="O28" s="28"/>
      <c r="P28" s="28"/>
      <c r="Q28" s="28"/>
    </row>
    <row r="29" spans="1:17" ht="22.9" customHeight="1">
      <c r="B29" s="12" t="s">
        <v>958</v>
      </c>
      <c r="C29" s="28"/>
      <c r="D29" s="28"/>
      <c r="G29" s="340"/>
      <c r="H29" s="340"/>
      <c r="I29" s="340"/>
      <c r="J29" s="340"/>
      <c r="K29" s="83">
        <v>-418372803.17000002</v>
      </c>
      <c r="L29" s="176"/>
      <c r="M29" s="83">
        <v>-188831944.61000001</v>
      </c>
      <c r="N29" s="176"/>
      <c r="O29" s="83">
        <v>-304891952.55999994</v>
      </c>
      <c r="P29" s="176"/>
      <c r="Q29" s="83">
        <v>-226644865.42999998</v>
      </c>
    </row>
    <row r="30" spans="1:17" ht="22.9" customHeight="1">
      <c r="B30" s="12" t="s">
        <v>959</v>
      </c>
      <c r="C30" s="28"/>
      <c r="D30" s="28"/>
      <c r="G30" s="340"/>
      <c r="H30" s="340"/>
      <c r="I30" s="340"/>
      <c r="J30" s="340"/>
      <c r="K30" s="12"/>
      <c r="L30" s="12"/>
      <c r="M30" s="12"/>
      <c r="N30" s="12"/>
      <c r="O30" s="12"/>
      <c r="P30" s="12"/>
      <c r="Q30" s="12"/>
    </row>
    <row r="31" spans="1:17" ht="22.9" customHeight="1" thickBot="1">
      <c r="C31" s="12" t="s">
        <v>960</v>
      </c>
      <c r="D31" s="28"/>
      <c r="G31" s="340"/>
      <c r="H31" s="340"/>
      <c r="I31" s="340"/>
      <c r="J31" s="340"/>
      <c r="K31" s="148">
        <v>572759484</v>
      </c>
      <c r="L31" s="209"/>
      <c r="M31" s="148">
        <v>572759484</v>
      </c>
      <c r="N31" s="209"/>
      <c r="O31" s="148">
        <v>572759484</v>
      </c>
      <c r="P31" s="209"/>
      <c r="Q31" s="365">
        <v>572759484</v>
      </c>
    </row>
    <row r="32" spans="1:17" ht="10.15" customHeight="1" thickTop="1">
      <c r="B32" s="12"/>
      <c r="C32" s="28"/>
      <c r="D32" s="28"/>
      <c r="G32" s="340"/>
      <c r="H32" s="340"/>
      <c r="I32" s="340"/>
      <c r="J32" s="340"/>
    </row>
    <row r="33" spans="1:19" ht="22.9" customHeight="1">
      <c r="B33" s="28"/>
      <c r="C33" s="12" t="s">
        <v>961</v>
      </c>
      <c r="D33" s="28"/>
      <c r="G33" s="340"/>
      <c r="H33" s="340"/>
      <c r="I33" s="340"/>
      <c r="J33" s="340"/>
      <c r="K33" s="176">
        <v>-0.73</v>
      </c>
      <c r="L33" s="176"/>
      <c r="M33" s="176">
        <v>-0.33</v>
      </c>
      <c r="N33" s="176"/>
      <c r="O33" s="84">
        <v>-0.53</v>
      </c>
      <c r="P33" s="176"/>
      <c r="Q33" s="176">
        <v>-0.4</v>
      </c>
    </row>
    <row r="34" spans="1:19" ht="22.9" customHeight="1">
      <c r="B34" s="28"/>
      <c r="C34" s="12"/>
      <c r="D34" s="28"/>
      <c r="G34" s="340"/>
      <c r="H34" s="340"/>
      <c r="I34" s="340"/>
      <c r="J34" s="340"/>
      <c r="K34" s="176"/>
      <c r="L34" s="176"/>
      <c r="M34" s="176"/>
      <c r="N34" s="176"/>
      <c r="O34" s="84"/>
      <c r="P34" s="176"/>
      <c r="Q34" s="176"/>
    </row>
    <row r="35" spans="1:19" ht="22.9" customHeight="1">
      <c r="B35" s="28"/>
      <c r="C35" s="12"/>
      <c r="D35" s="28"/>
      <c r="G35" s="340"/>
      <c r="H35" s="340"/>
      <c r="I35" s="340"/>
      <c r="J35" s="340"/>
      <c r="K35" s="176"/>
      <c r="L35" s="176"/>
      <c r="M35" s="176"/>
      <c r="N35" s="176"/>
      <c r="O35" s="84"/>
      <c r="P35" s="176"/>
      <c r="Q35" s="176"/>
    </row>
    <row r="36" spans="1:19" ht="22.9" customHeight="1">
      <c r="B36" s="28"/>
      <c r="C36" s="12"/>
      <c r="D36" s="28"/>
      <c r="G36" s="340"/>
      <c r="H36" s="340"/>
      <c r="I36" s="340"/>
      <c r="J36" s="340"/>
      <c r="K36" s="176"/>
      <c r="L36" s="176"/>
      <c r="M36" s="176"/>
      <c r="N36" s="176"/>
      <c r="O36" s="84"/>
      <c r="P36" s="176"/>
      <c r="Q36" s="176"/>
    </row>
    <row r="37" spans="1:19" ht="22.9" customHeight="1">
      <c r="B37" s="28"/>
      <c r="C37" s="12"/>
      <c r="D37" s="28"/>
      <c r="G37" s="340"/>
      <c r="H37" s="340"/>
      <c r="I37" s="340"/>
      <c r="J37" s="340"/>
      <c r="K37" s="176"/>
      <c r="L37" s="176"/>
      <c r="M37" s="176"/>
      <c r="N37" s="176"/>
      <c r="O37" s="84"/>
      <c r="P37" s="176"/>
      <c r="Q37" s="176"/>
    </row>
    <row r="38" spans="1:19" ht="22.9" customHeight="1">
      <c r="B38" s="28"/>
      <c r="C38" s="12"/>
      <c r="D38" s="28"/>
      <c r="G38" s="340"/>
      <c r="H38" s="340"/>
      <c r="I38" s="340"/>
      <c r="J38" s="340"/>
      <c r="K38" s="176"/>
      <c r="L38" s="176"/>
      <c r="M38" s="176"/>
      <c r="N38" s="176"/>
      <c r="O38" s="84"/>
      <c r="P38" s="176"/>
      <c r="Q38" s="176"/>
    </row>
    <row r="39" spans="1:19" ht="22.9" customHeight="1">
      <c r="B39" s="28"/>
      <c r="C39" s="12"/>
      <c r="D39" s="28"/>
      <c r="G39" s="340"/>
      <c r="H39" s="340"/>
      <c r="I39" s="340"/>
      <c r="J39" s="340"/>
      <c r="K39" s="176"/>
      <c r="L39" s="176"/>
      <c r="M39" s="176"/>
      <c r="N39" s="176"/>
      <c r="O39" s="84"/>
      <c r="P39" s="176"/>
      <c r="Q39" s="176"/>
    </row>
    <row r="40" spans="1:19" ht="22.9" customHeight="1">
      <c r="B40" s="28"/>
      <c r="C40" s="12"/>
      <c r="D40" s="28"/>
      <c r="G40" s="340"/>
      <c r="H40" s="340"/>
      <c r="I40" s="340"/>
      <c r="J40" s="340"/>
      <c r="K40" s="176"/>
      <c r="L40" s="176"/>
      <c r="M40" s="176"/>
      <c r="N40" s="176"/>
      <c r="O40" s="84"/>
      <c r="P40" s="176"/>
      <c r="Q40" s="176"/>
    </row>
    <row r="41" spans="1:19" ht="22.9" customHeight="1">
      <c r="B41" s="28"/>
      <c r="C41" s="12"/>
      <c r="D41" s="28"/>
      <c r="G41" s="340"/>
      <c r="H41" s="340"/>
      <c r="I41" s="340"/>
      <c r="J41" s="340"/>
      <c r="K41" s="176"/>
      <c r="L41" s="176"/>
      <c r="M41" s="176"/>
      <c r="N41" s="176"/>
      <c r="O41" s="84"/>
      <c r="P41" s="176"/>
      <c r="Q41" s="176"/>
    </row>
    <row r="42" spans="1:19" ht="22.9" customHeight="1">
      <c r="B42" s="28"/>
      <c r="C42" s="12"/>
      <c r="D42" s="28"/>
      <c r="G42" s="340"/>
      <c r="H42" s="340"/>
      <c r="I42" s="340"/>
      <c r="J42" s="340"/>
      <c r="K42" s="176"/>
      <c r="L42" s="176"/>
      <c r="M42" s="176"/>
      <c r="N42" s="176"/>
      <c r="O42" s="84"/>
      <c r="P42" s="176"/>
      <c r="Q42" s="176"/>
    </row>
    <row r="43" spans="1:19" ht="22.9" customHeight="1">
      <c r="B43" s="28"/>
      <c r="C43" s="12"/>
      <c r="D43" s="28"/>
      <c r="G43" s="340"/>
      <c r="H43" s="340"/>
      <c r="I43" s="340"/>
      <c r="J43" s="340"/>
      <c r="K43" s="176"/>
      <c r="L43" s="176"/>
      <c r="M43" s="176"/>
      <c r="N43" s="176"/>
      <c r="O43" s="84"/>
      <c r="P43" s="176"/>
      <c r="Q43" s="176"/>
    </row>
    <row r="44" spans="1:19" ht="22.9" customHeight="1">
      <c r="B44" s="28"/>
      <c r="C44" s="28"/>
      <c r="D44" s="28"/>
      <c r="E44" s="28" t="str">
        <f>+'P46.'!F50</f>
        <v>(Sign) ………………...........………………………...........……………………………...……………. Authorized Director</v>
      </c>
      <c r="F44" s="28"/>
      <c r="G44" s="28"/>
      <c r="H44" s="28"/>
      <c r="S44" s="36"/>
    </row>
    <row r="45" spans="1:19" ht="22.9" customHeight="1">
      <c r="A45" s="28"/>
      <c r="B45" s="28"/>
      <c r="D45" s="28"/>
      <c r="E45" s="28"/>
      <c r="F45" s="28" t="s">
        <v>963</v>
      </c>
      <c r="G45" s="28"/>
      <c r="H45" s="28"/>
      <c r="S45" s="36"/>
    </row>
    <row r="46" spans="1:19" ht="22.9" customHeight="1">
      <c r="A46" s="667" t="s">
        <v>964</v>
      </c>
      <c r="B46" s="667"/>
      <c r="C46" s="667"/>
      <c r="D46" s="667"/>
      <c r="E46" s="667"/>
      <c r="F46" s="667"/>
      <c r="G46" s="667"/>
      <c r="H46" s="667"/>
      <c r="I46" s="667"/>
      <c r="J46" s="667"/>
      <c r="K46" s="667"/>
      <c r="L46" s="667"/>
      <c r="M46" s="667"/>
      <c r="N46" s="667"/>
      <c r="O46" s="667"/>
      <c r="P46" s="667"/>
      <c r="Q46" s="667"/>
    </row>
    <row r="47" spans="1:19" ht="22.9" customHeight="1">
      <c r="A47" s="340"/>
      <c r="B47" s="340"/>
      <c r="C47" s="340"/>
      <c r="D47" s="340"/>
      <c r="E47" s="340"/>
      <c r="F47" s="340"/>
      <c r="G47" s="340"/>
      <c r="H47" s="340"/>
      <c r="I47" s="340"/>
      <c r="J47" s="340"/>
      <c r="K47" s="340"/>
      <c r="L47" s="340"/>
      <c r="M47" s="340"/>
      <c r="N47" s="340"/>
      <c r="O47" s="340"/>
      <c r="P47" s="340"/>
      <c r="Q47" s="340"/>
    </row>
    <row r="48" spans="1:19" ht="22.9" customHeight="1">
      <c r="A48" s="109" t="s">
        <v>965</v>
      </c>
      <c r="B48" s="53" t="s">
        <v>966</v>
      </c>
      <c r="C48" s="12"/>
      <c r="D48" s="28"/>
      <c r="I48" s="340"/>
      <c r="J48" s="340"/>
      <c r="K48" s="340"/>
      <c r="L48" s="340"/>
      <c r="M48" s="340"/>
      <c r="N48" s="340"/>
      <c r="O48" s="340"/>
      <c r="P48" s="340"/>
      <c r="Q48" s="340"/>
    </row>
    <row r="49" spans="1:17" ht="22.9" customHeight="1">
      <c r="A49" s="28"/>
      <c r="C49" s="28" t="s">
        <v>967</v>
      </c>
      <c r="D49" s="28"/>
      <c r="I49" s="340"/>
      <c r="J49" s="340"/>
      <c r="K49" s="340"/>
      <c r="L49" s="340"/>
      <c r="M49" s="340"/>
      <c r="N49" s="340"/>
      <c r="O49" s="340"/>
      <c r="P49" s="340"/>
      <c r="Q49" s="340"/>
    </row>
    <row r="50" spans="1:17" ht="22.9" customHeight="1">
      <c r="A50" s="28"/>
      <c r="B50" s="28" t="s">
        <v>968</v>
      </c>
      <c r="C50" s="28"/>
      <c r="D50" s="28"/>
      <c r="I50" s="340"/>
      <c r="J50" s="340"/>
      <c r="K50" s="340"/>
      <c r="L50" s="340"/>
      <c r="M50" s="340"/>
      <c r="N50" s="340"/>
      <c r="O50" s="340"/>
      <c r="P50" s="340"/>
      <c r="Q50" s="340"/>
    </row>
    <row r="51" spans="1:17" ht="22.9" customHeight="1">
      <c r="A51" s="28"/>
      <c r="B51" s="52" t="s">
        <v>969</v>
      </c>
      <c r="D51" s="28"/>
      <c r="K51" s="84"/>
      <c r="L51" s="30"/>
      <c r="M51" s="201"/>
      <c r="N51" s="30"/>
      <c r="O51" s="84"/>
      <c r="P51" s="30"/>
      <c r="Q51" s="84"/>
    </row>
    <row r="52" spans="1:17" ht="22.9" customHeight="1">
      <c r="B52" s="52" t="s">
        <v>970</v>
      </c>
      <c r="C52" s="12"/>
      <c r="D52" s="28"/>
      <c r="K52" s="84"/>
      <c r="L52" s="30"/>
      <c r="M52" s="201"/>
      <c r="N52" s="30"/>
      <c r="O52" s="84"/>
      <c r="P52" s="30"/>
      <c r="Q52" s="84"/>
    </row>
    <row r="53" spans="1:17" ht="10.15" customHeight="1">
      <c r="B53" s="52"/>
      <c r="C53" s="12"/>
      <c r="D53" s="28"/>
      <c r="K53" s="84"/>
      <c r="L53" s="30"/>
      <c r="M53" s="201"/>
      <c r="N53" s="30"/>
      <c r="O53" s="84"/>
      <c r="P53" s="30"/>
      <c r="Q53" s="84"/>
    </row>
    <row r="54" spans="1:17" ht="22.9" customHeight="1">
      <c r="B54" s="52"/>
      <c r="C54" s="669" t="s">
        <v>971</v>
      </c>
      <c r="D54" s="669"/>
      <c r="E54" s="669"/>
      <c r="F54" s="669"/>
      <c r="G54" s="669"/>
      <c r="H54" s="669"/>
      <c r="I54" s="669"/>
      <c r="K54" s="669" t="s">
        <v>972</v>
      </c>
      <c r="L54" s="669"/>
      <c r="M54" s="669"/>
      <c r="N54" s="30"/>
      <c r="O54" s="669" t="s">
        <v>973</v>
      </c>
      <c r="P54" s="669"/>
      <c r="Q54" s="669"/>
    </row>
    <row r="55" spans="1:17" ht="22.9" customHeight="1">
      <c r="B55" s="52"/>
      <c r="C55" s="28" t="s">
        <v>124</v>
      </c>
      <c r="D55" s="28"/>
      <c r="E55" s="28"/>
      <c r="F55" s="28"/>
      <c r="G55" s="28"/>
      <c r="K55" s="28" t="s">
        <v>974</v>
      </c>
      <c r="L55" s="340"/>
      <c r="M55" s="340"/>
      <c r="N55" s="30"/>
      <c r="O55" s="28" t="s">
        <v>975</v>
      </c>
      <c r="P55" s="28"/>
      <c r="Q55" s="84"/>
    </row>
    <row r="56" spans="1:17" ht="22.9" customHeight="1">
      <c r="B56" s="28"/>
      <c r="C56" s="12"/>
      <c r="D56" s="28"/>
      <c r="K56" s="84"/>
      <c r="L56" s="30"/>
      <c r="M56" s="84"/>
      <c r="N56" s="30"/>
      <c r="O56" s="28" t="s">
        <v>976</v>
      </c>
      <c r="P56" s="28"/>
      <c r="Q56" s="84"/>
    </row>
    <row r="57" spans="1:17" ht="22.9" customHeight="1">
      <c r="B57" s="28"/>
      <c r="C57" s="28" t="s">
        <v>130</v>
      </c>
      <c r="D57" s="28"/>
      <c r="K57" s="28" t="s">
        <v>977</v>
      </c>
      <c r="L57" s="30"/>
      <c r="M57" s="84"/>
      <c r="N57" s="30"/>
      <c r="O57" s="28" t="s">
        <v>975</v>
      </c>
      <c r="P57" s="30"/>
      <c r="Q57" s="84"/>
    </row>
    <row r="58" spans="1:17" ht="22.9" customHeight="1">
      <c r="B58" s="28"/>
      <c r="C58" s="12"/>
      <c r="D58" s="28"/>
      <c r="K58" s="84"/>
      <c r="L58" s="30"/>
      <c r="M58" s="84"/>
      <c r="N58" s="30"/>
      <c r="O58" s="28" t="s">
        <v>978</v>
      </c>
      <c r="P58" s="30"/>
      <c r="Q58" s="84"/>
    </row>
    <row r="59" spans="1:17" ht="22.9" customHeight="1">
      <c r="C59" s="28" t="s">
        <v>126</v>
      </c>
      <c r="D59" s="28"/>
      <c r="E59" s="28"/>
      <c r="F59" s="28"/>
      <c r="G59" s="28"/>
      <c r="K59" s="677" t="s">
        <v>974</v>
      </c>
      <c r="L59" s="677"/>
      <c r="M59" s="677"/>
      <c r="N59" s="30"/>
      <c r="O59" s="28" t="s">
        <v>975</v>
      </c>
      <c r="P59" s="28"/>
      <c r="Q59" s="84"/>
    </row>
    <row r="60" spans="1:17" ht="22.9" customHeight="1">
      <c r="B60" s="28"/>
      <c r="C60" s="12"/>
      <c r="D60" s="28"/>
      <c r="E60" s="28"/>
      <c r="F60" s="28"/>
      <c r="G60" s="28"/>
      <c r="K60" s="84"/>
      <c r="L60" s="30"/>
      <c r="M60" s="84"/>
      <c r="N60" s="30"/>
      <c r="O60" s="28" t="s">
        <v>979</v>
      </c>
      <c r="P60" s="28"/>
      <c r="Q60" s="84"/>
    </row>
    <row r="61" spans="1:17" ht="22.9" customHeight="1">
      <c r="B61" s="28"/>
      <c r="C61" s="28" t="s">
        <v>178</v>
      </c>
      <c r="D61" s="28"/>
      <c r="E61" s="28"/>
      <c r="F61" s="28"/>
      <c r="G61" s="28"/>
      <c r="K61" s="677" t="s">
        <v>980</v>
      </c>
      <c r="L61" s="677"/>
      <c r="M61" s="677"/>
      <c r="N61" s="30"/>
      <c r="O61" s="28" t="s">
        <v>975</v>
      </c>
      <c r="P61" s="51"/>
      <c r="Q61" s="51"/>
    </row>
    <row r="62" spans="1:17" ht="22.9" customHeight="1">
      <c r="B62" s="28"/>
      <c r="C62" s="12"/>
      <c r="D62" s="28"/>
      <c r="E62" s="28"/>
      <c r="F62" s="28"/>
      <c r="G62" s="28"/>
      <c r="K62" s="84"/>
      <c r="L62" s="30"/>
      <c r="M62" s="84"/>
      <c r="N62" s="30"/>
      <c r="O62" s="28" t="s">
        <v>981</v>
      </c>
      <c r="P62" s="51"/>
      <c r="Q62" s="51"/>
    </row>
    <row r="63" spans="1:17" ht="22.9" customHeight="1">
      <c r="B63" s="28"/>
      <c r="C63" s="28" t="s">
        <v>128</v>
      </c>
      <c r="D63" s="28"/>
      <c r="E63" s="28"/>
      <c r="F63" s="28"/>
      <c r="G63" s="28"/>
      <c r="K63" s="680" t="s">
        <v>982</v>
      </c>
      <c r="L63" s="680"/>
      <c r="M63" s="680"/>
      <c r="N63" s="30"/>
      <c r="O63" s="28" t="s">
        <v>975</v>
      </c>
      <c r="P63" s="28"/>
      <c r="Q63" s="84"/>
    </row>
    <row r="64" spans="1:17" ht="22.9" customHeight="1">
      <c r="B64" s="28"/>
      <c r="C64" s="28"/>
      <c r="D64" s="28"/>
      <c r="E64" s="28"/>
      <c r="F64" s="28"/>
      <c r="G64" s="28"/>
      <c r="N64" s="30"/>
      <c r="O64" s="28" t="s">
        <v>983</v>
      </c>
      <c r="P64" s="28"/>
      <c r="Q64" s="84"/>
    </row>
    <row r="65" spans="1:19" ht="22.9" customHeight="1">
      <c r="B65" s="34"/>
      <c r="C65" s="28" t="s">
        <v>129</v>
      </c>
      <c r="D65" s="177"/>
      <c r="E65" s="51"/>
      <c r="F65" s="178"/>
      <c r="G65" s="178"/>
      <c r="H65" s="178"/>
      <c r="I65" s="100"/>
      <c r="K65" s="680" t="s">
        <v>984</v>
      </c>
      <c r="L65" s="680"/>
      <c r="M65" s="680"/>
      <c r="O65" s="28" t="s">
        <v>975</v>
      </c>
      <c r="S65" s="36"/>
    </row>
    <row r="66" spans="1:19" ht="22.9" customHeight="1">
      <c r="B66" s="34"/>
      <c r="C66" s="28"/>
      <c r="D66" s="177"/>
      <c r="E66" s="51"/>
      <c r="F66" s="178"/>
      <c r="G66" s="178"/>
      <c r="H66" s="178"/>
      <c r="I66" s="100"/>
      <c r="O66" s="28" t="s">
        <v>985</v>
      </c>
      <c r="S66" s="36"/>
    </row>
    <row r="67" spans="1:19" ht="12" customHeight="1">
      <c r="B67" s="34"/>
      <c r="C67" s="28"/>
      <c r="D67" s="177"/>
      <c r="E67" s="51"/>
      <c r="F67" s="178"/>
      <c r="G67" s="178"/>
      <c r="H67" s="178"/>
      <c r="I67" s="100"/>
      <c r="O67" s="28"/>
      <c r="S67" s="36"/>
    </row>
    <row r="68" spans="1:19" ht="22.9" customHeight="1">
      <c r="C68" s="36" t="s">
        <v>986</v>
      </c>
      <c r="D68" s="28"/>
      <c r="E68" s="28"/>
      <c r="F68" s="28"/>
      <c r="G68" s="28"/>
      <c r="K68" s="84"/>
      <c r="L68" s="30"/>
      <c r="M68" s="84"/>
      <c r="N68" s="30"/>
      <c r="O68" s="28"/>
      <c r="P68" s="28"/>
      <c r="Q68" s="84"/>
    </row>
    <row r="69" spans="1:19" ht="22.9" customHeight="1">
      <c r="B69" s="36" t="s">
        <v>987</v>
      </c>
      <c r="C69" s="36"/>
      <c r="D69" s="28"/>
      <c r="E69" s="28"/>
      <c r="F69" s="28"/>
      <c r="G69" s="28"/>
      <c r="K69" s="84"/>
      <c r="L69" s="30"/>
      <c r="M69" s="84"/>
      <c r="N69" s="30"/>
      <c r="O69" s="28"/>
      <c r="P69" s="28"/>
      <c r="Q69" s="84"/>
    </row>
    <row r="70" spans="1:19" ht="10.15" customHeight="1">
      <c r="B70" s="34"/>
      <c r="C70" s="28"/>
      <c r="D70" s="28"/>
      <c r="E70" s="28"/>
      <c r="F70" s="28"/>
      <c r="G70" s="28"/>
      <c r="K70" s="84"/>
      <c r="L70" s="30"/>
      <c r="M70" s="84"/>
      <c r="N70" s="30"/>
      <c r="O70" s="28"/>
      <c r="P70" s="28"/>
      <c r="Q70" s="84"/>
    </row>
    <row r="71" spans="1:19" ht="22.9" customHeight="1">
      <c r="A71" s="51"/>
      <c r="B71" s="669" t="s">
        <v>971</v>
      </c>
      <c r="C71" s="669"/>
      <c r="D71" s="669"/>
      <c r="E71" s="669"/>
      <c r="F71" s="669"/>
      <c r="G71" s="669"/>
      <c r="H71" s="669"/>
      <c r="I71" s="669"/>
      <c r="K71" s="669" t="s">
        <v>972</v>
      </c>
      <c r="L71" s="669"/>
      <c r="M71" s="669"/>
      <c r="N71" s="30"/>
      <c r="O71" s="669" t="s">
        <v>973</v>
      </c>
      <c r="P71" s="669"/>
      <c r="Q71" s="669"/>
    </row>
    <row r="72" spans="1:19" ht="22.9" customHeight="1">
      <c r="B72" s="28"/>
      <c r="C72" s="28" t="s">
        <v>127</v>
      </c>
      <c r="D72" s="28"/>
      <c r="E72" s="28"/>
      <c r="F72" s="28"/>
      <c r="G72" s="28"/>
      <c r="K72" s="729" t="s">
        <v>988</v>
      </c>
      <c r="L72" s="729"/>
      <c r="M72" s="729"/>
      <c r="N72" s="30"/>
      <c r="O72" s="28" t="s">
        <v>975</v>
      </c>
      <c r="P72" s="28"/>
      <c r="Q72" s="28"/>
    </row>
    <row r="73" spans="1:19" ht="22.9" customHeight="1">
      <c r="A73" s="51"/>
      <c r="B73" s="28"/>
      <c r="C73" s="12"/>
      <c r="D73" s="28"/>
      <c r="E73" s="28"/>
      <c r="F73" s="28"/>
      <c r="G73" s="28"/>
      <c r="K73" s="84"/>
      <c r="L73" s="30"/>
      <c r="M73" s="84"/>
      <c r="N73" s="30"/>
      <c r="O73" s="28" t="s">
        <v>989</v>
      </c>
      <c r="P73" s="28"/>
      <c r="Q73" s="28"/>
    </row>
    <row r="74" spans="1:19" ht="22.9" customHeight="1">
      <c r="B74" s="28"/>
      <c r="C74" s="28"/>
      <c r="D74" s="28"/>
      <c r="E74" s="28"/>
      <c r="F74" s="28"/>
      <c r="G74" s="28"/>
    </row>
    <row r="75" spans="1:19" ht="22.9" customHeight="1">
      <c r="B75" s="28"/>
      <c r="C75" s="28"/>
      <c r="D75" s="28"/>
      <c r="E75" s="28"/>
      <c r="F75" s="28"/>
      <c r="G75" s="28"/>
    </row>
    <row r="76" spans="1:19" ht="22.9" customHeight="1">
      <c r="B76" s="28"/>
      <c r="C76" s="28"/>
      <c r="D76" s="28"/>
      <c r="E76" s="28"/>
      <c r="F76" s="28"/>
      <c r="G76" s="28"/>
    </row>
    <row r="77" spans="1:19" ht="22.9" customHeight="1">
      <c r="B77" s="28"/>
      <c r="C77" s="28"/>
      <c r="D77" s="28"/>
      <c r="E77" s="28"/>
      <c r="F77" s="28"/>
      <c r="G77" s="28"/>
    </row>
    <row r="78" spans="1:19" ht="22.9" customHeight="1">
      <c r="B78" s="28"/>
      <c r="C78" s="28"/>
      <c r="D78" s="28"/>
      <c r="E78" s="28"/>
      <c r="F78" s="28"/>
      <c r="G78" s="28"/>
    </row>
    <row r="79" spans="1:19" ht="22.9" customHeight="1">
      <c r="B79" s="28"/>
      <c r="C79" s="28"/>
      <c r="D79" s="28"/>
      <c r="E79" s="28"/>
      <c r="F79" s="28"/>
      <c r="G79" s="28"/>
    </row>
    <row r="80" spans="1:19" ht="22.9" customHeight="1">
      <c r="B80" s="28"/>
      <c r="C80" s="28"/>
      <c r="D80" s="28"/>
      <c r="E80" s="28"/>
      <c r="F80" s="28"/>
      <c r="G80" s="28"/>
    </row>
    <row r="81" spans="1:17" ht="22.9" customHeight="1">
      <c r="B81" s="28"/>
      <c r="C81" s="28"/>
      <c r="D81" s="28"/>
      <c r="E81" s="28"/>
      <c r="F81" s="28"/>
      <c r="G81" s="28"/>
    </row>
    <row r="82" spans="1:17" ht="22.9" customHeight="1">
      <c r="B82" s="28"/>
      <c r="C82" s="28"/>
      <c r="D82" s="28"/>
      <c r="E82" s="28"/>
      <c r="F82" s="28"/>
      <c r="G82" s="28"/>
    </row>
    <row r="83" spans="1:17" ht="22.9" customHeight="1">
      <c r="B83" s="28"/>
      <c r="C83" s="28"/>
      <c r="D83" s="28"/>
      <c r="E83" s="28"/>
      <c r="F83" s="28"/>
      <c r="G83" s="28"/>
    </row>
    <row r="84" spans="1:17" ht="22.9" customHeight="1">
      <c r="B84" s="28"/>
      <c r="C84" s="28"/>
      <c r="D84" s="28"/>
      <c r="E84" s="28"/>
      <c r="F84" s="28"/>
      <c r="G84" s="28"/>
    </row>
    <row r="85" spans="1:17" ht="22.9" customHeight="1">
      <c r="B85" s="28"/>
      <c r="C85" s="28"/>
      <c r="D85" s="28"/>
      <c r="E85" s="28"/>
      <c r="F85" s="28"/>
      <c r="G85" s="28"/>
    </row>
    <row r="86" spans="1:17" ht="22.9" customHeight="1">
      <c r="B86" s="28"/>
      <c r="C86" s="28"/>
      <c r="D86" s="28"/>
      <c r="E86" s="28"/>
      <c r="F86" s="28"/>
      <c r="G86" s="28"/>
    </row>
    <row r="87" spans="1:17" ht="22.9" customHeight="1">
      <c r="B87" s="28"/>
      <c r="C87" s="28"/>
      <c r="D87" s="28"/>
      <c r="E87" s="28" t="str">
        <f>+E44</f>
        <v>(Sign) ………………...........………………………...........……………………………...……………. Authorized Director</v>
      </c>
      <c r="F87" s="28"/>
      <c r="G87" s="28"/>
    </row>
    <row r="88" spans="1:17" ht="22.9" customHeight="1">
      <c r="A88" s="28"/>
      <c r="B88" s="28"/>
      <c r="D88" s="28"/>
      <c r="E88" s="28"/>
      <c r="F88" s="28" t="str">
        <f>+F45</f>
        <v xml:space="preserve">    (                                                                                                                         )           </v>
      </c>
      <c r="G88" s="28"/>
    </row>
    <row r="89" spans="1:17" ht="24" customHeight="1">
      <c r="A89" s="667" t="s">
        <v>990</v>
      </c>
      <c r="B89" s="667"/>
      <c r="C89" s="667"/>
      <c r="D89" s="667"/>
      <c r="E89" s="667"/>
      <c r="F89" s="667"/>
      <c r="G89" s="667"/>
      <c r="H89" s="667"/>
      <c r="I89" s="667"/>
      <c r="J89" s="667"/>
      <c r="K89" s="667"/>
      <c r="L89" s="667"/>
      <c r="M89" s="667"/>
      <c r="N89" s="667"/>
      <c r="O89" s="667"/>
      <c r="P89" s="667"/>
      <c r="Q89" s="667"/>
    </row>
    <row r="90" spans="1:17" ht="24" customHeight="1">
      <c r="A90" s="340"/>
      <c r="B90" s="340"/>
      <c r="C90" s="340"/>
      <c r="D90" s="340"/>
      <c r="E90" s="340"/>
      <c r="F90" s="340"/>
      <c r="G90" s="340"/>
      <c r="H90" s="340"/>
      <c r="I90" s="340"/>
      <c r="J90" s="340"/>
      <c r="K90" s="340"/>
      <c r="L90" s="340"/>
      <c r="M90" s="340"/>
      <c r="N90" s="340"/>
      <c r="O90" s="340"/>
      <c r="P90" s="340"/>
      <c r="Q90" s="340"/>
    </row>
    <row r="91" spans="1:17" ht="22.9" customHeight="1">
      <c r="A91" s="109" t="s">
        <v>991</v>
      </c>
      <c r="B91" s="105" t="s">
        <v>992</v>
      </c>
      <c r="C91" s="36"/>
      <c r="D91" s="36"/>
      <c r="E91" s="36"/>
      <c r="F91" s="36"/>
      <c r="G91" s="36"/>
      <c r="I91" s="36"/>
      <c r="J91" s="36"/>
      <c r="K91" s="28"/>
      <c r="L91" s="28"/>
      <c r="M91" s="28"/>
      <c r="O91" s="28"/>
      <c r="P91" s="28"/>
      <c r="Q91" s="28"/>
    </row>
    <row r="92" spans="1:17" ht="22.9" customHeight="1">
      <c r="A92" s="28"/>
      <c r="B92" s="36"/>
      <c r="C92" s="36" t="s">
        <v>993</v>
      </c>
      <c r="D92" s="36"/>
      <c r="E92" s="36"/>
      <c r="F92" s="36"/>
      <c r="G92" s="36"/>
      <c r="I92" s="36"/>
      <c r="J92" s="36"/>
      <c r="K92" s="28"/>
      <c r="L92" s="28"/>
      <c r="M92" s="28"/>
      <c r="O92" s="28"/>
      <c r="P92" s="28"/>
      <c r="Q92" s="28"/>
    </row>
    <row r="93" spans="1:17" ht="22.9" customHeight="1">
      <c r="A93" s="28"/>
      <c r="B93" s="36" t="s">
        <v>994</v>
      </c>
      <c r="C93" s="36"/>
      <c r="D93" s="36"/>
      <c r="E93" s="36"/>
      <c r="F93" s="36"/>
      <c r="G93" s="36"/>
      <c r="I93" s="36"/>
      <c r="J93" s="36"/>
      <c r="K93" s="28"/>
      <c r="L93" s="28"/>
      <c r="M93" s="28"/>
      <c r="O93" s="28"/>
      <c r="P93" s="28"/>
      <c r="Q93" s="28"/>
    </row>
    <row r="94" spans="1:17" ht="22.9" customHeight="1">
      <c r="A94" s="28"/>
      <c r="B94" s="36" t="s">
        <v>995</v>
      </c>
      <c r="C94" s="36"/>
      <c r="D94" s="36"/>
      <c r="E94" s="36"/>
      <c r="F94" s="36"/>
      <c r="G94" s="36"/>
      <c r="I94" s="36"/>
      <c r="J94" s="36"/>
      <c r="K94" s="28"/>
      <c r="L94" s="28"/>
      <c r="M94" s="28"/>
      <c r="O94" s="28"/>
      <c r="P94" s="28"/>
      <c r="Q94" s="28"/>
    </row>
    <row r="95" spans="1:17" ht="22.9" customHeight="1">
      <c r="A95" s="28"/>
      <c r="B95" s="36"/>
      <c r="C95" s="36"/>
      <c r="D95" s="36"/>
      <c r="E95" s="36"/>
      <c r="F95" s="36"/>
      <c r="G95" s="36"/>
      <c r="I95" s="36"/>
      <c r="J95" s="36"/>
      <c r="K95" s="28"/>
      <c r="L95" s="28"/>
      <c r="M95" s="28"/>
      <c r="O95" s="669" t="s">
        <v>159</v>
      </c>
      <c r="P95" s="669"/>
      <c r="Q95" s="669"/>
    </row>
    <row r="96" spans="1:17" ht="22.9" customHeight="1">
      <c r="A96" s="28"/>
      <c r="C96" s="28"/>
      <c r="D96" s="28"/>
      <c r="I96" s="36"/>
      <c r="J96" s="36"/>
      <c r="K96" s="340" t="s">
        <v>996</v>
      </c>
      <c r="L96" s="28"/>
      <c r="M96" s="127"/>
      <c r="N96" s="127"/>
      <c r="O96" s="669" t="s">
        <v>160</v>
      </c>
      <c r="P96" s="669"/>
      <c r="Q96" s="669"/>
    </row>
    <row r="97" spans="1:17" ht="22.9" customHeight="1">
      <c r="A97" s="28"/>
      <c r="C97" s="28"/>
      <c r="D97" s="28"/>
      <c r="I97" s="36"/>
      <c r="J97" s="36"/>
      <c r="K97" s="342" t="s">
        <v>997</v>
      </c>
      <c r="L97" s="127"/>
      <c r="M97" s="342" t="s">
        <v>998</v>
      </c>
      <c r="N97" s="127"/>
      <c r="O97" s="362" t="str">
        <f>+'P46.'!J39</f>
        <v>June 30, 2026</v>
      </c>
      <c r="P97" s="127"/>
      <c r="Q97" s="362" t="s">
        <v>551</v>
      </c>
    </row>
    <row r="98" spans="1:17" ht="22.9" customHeight="1">
      <c r="A98" s="28"/>
      <c r="B98" s="53" t="s">
        <v>999</v>
      </c>
      <c r="C98" s="28"/>
      <c r="D98" s="28"/>
      <c r="E98" s="28"/>
      <c r="F98" s="28"/>
      <c r="G98" s="28"/>
      <c r="H98" s="28"/>
      <c r="I98" s="28"/>
      <c r="J98" s="36"/>
      <c r="K98" s="36"/>
      <c r="L98" s="36"/>
      <c r="M98" s="36"/>
      <c r="N98" s="36"/>
      <c r="O98" s="36"/>
      <c r="P98" s="36"/>
      <c r="Q98" s="36"/>
    </row>
    <row r="99" spans="1:17" ht="22.9" customHeight="1">
      <c r="A99" s="28"/>
      <c r="B99" s="53" t="s">
        <v>1000</v>
      </c>
      <c r="D99" s="28"/>
      <c r="E99" s="28"/>
      <c r="F99" s="28"/>
      <c r="G99" s="28"/>
      <c r="H99" s="28"/>
      <c r="I99" s="28"/>
      <c r="J99" s="36"/>
      <c r="K99" s="36"/>
      <c r="L99" s="36"/>
      <c r="M99" s="36"/>
      <c r="N99" s="36"/>
      <c r="O99" s="36"/>
      <c r="P99" s="36"/>
      <c r="Q99" s="36"/>
    </row>
    <row r="100" spans="1:17" ht="22.9" customHeight="1">
      <c r="A100" s="28"/>
      <c r="B100" s="28"/>
      <c r="C100" s="36" t="s">
        <v>124</v>
      </c>
      <c r="D100" s="36"/>
      <c r="E100" s="36"/>
      <c r="F100" s="36"/>
      <c r="G100" s="36"/>
      <c r="H100" s="36"/>
      <c r="I100" s="36"/>
      <c r="J100" s="36"/>
      <c r="K100" s="127" t="s">
        <v>1001</v>
      </c>
      <c r="L100" s="36"/>
      <c r="M100" s="52" t="s">
        <v>1002</v>
      </c>
      <c r="N100" s="36"/>
      <c r="O100" s="7">
        <v>169516614.80000001</v>
      </c>
      <c r="P100" s="167"/>
      <c r="Q100" s="7">
        <v>167410163.38</v>
      </c>
    </row>
    <row r="101" spans="1:17" ht="22.9" customHeight="1">
      <c r="A101" s="28"/>
      <c r="B101" s="28"/>
      <c r="C101" s="36" t="s">
        <v>130</v>
      </c>
      <c r="D101" s="36"/>
      <c r="E101" s="36"/>
      <c r="F101" s="36"/>
      <c r="G101" s="36"/>
      <c r="H101" s="36"/>
      <c r="I101" s="36"/>
      <c r="J101" s="36"/>
      <c r="K101" s="127" t="s">
        <v>1003</v>
      </c>
      <c r="L101" s="36"/>
      <c r="M101" s="52" t="s">
        <v>1004</v>
      </c>
      <c r="N101" s="36"/>
      <c r="O101" s="7">
        <v>135255605.38999999</v>
      </c>
      <c r="P101" s="167"/>
      <c r="Q101" s="7">
        <v>143787672.19999999</v>
      </c>
    </row>
    <row r="102" spans="1:17" ht="22.9" customHeight="1">
      <c r="A102" s="28"/>
      <c r="B102" s="28"/>
      <c r="C102" s="36" t="s">
        <v>126</v>
      </c>
      <c r="D102" s="36"/>
      <c r="E102" s="36"/>
      <c r="F102" s="36"/>
      <c r="G102" s="36"/>
      <c r="H102" s="36"/>
      <c r="I102" s="36"/>
      <c r="J102" s="36"/>
      <c r="K102" s="127" t="s">
        <v>1001</v>
      </c>
      <c r="L102" s="36"/>
      <c r="M102" s="52" t="s">
        <v>1005</v>
      </c>
      <c r="N102" s="36"/>
      <c r="O102" s="7">
        <v>157566424.11000001</v>
      </c>
      <c r="P102" s="167"/>
      <c r="Q102" s="7">
        <v>166136062.53</v>
      </c>
    </row>
    <row r="103" spans="1:17" ht="22.9" customHeight="1">
      <c r="A103" s="28"/>
      <c r="B103" s="28"/>
      <c r="C103" s="36" t="s">
        <v>128</v>
      </c>
      <c r="D103" s="36"/>
      <c r="E103" s="36"/>
      <c r="F103" s="36"/>
      <c r="G103" s="36"/>
      <c r="H103" s="36"/>
      <c r="I103" s="36"/>
      <c r="J103" s="36"/>
      <c r="K103" s="127" t="s">
        <v>1001</v>
      </c>
      <c r="L103" s="36"/>
      <c r="M103" s="52" t="s">
        <v>1006</v>
      </c>
      <c r="N103" s="36"/>
      <c r="O103" s="7">
        <v>165095219.86000001</v>
      </c>
      <c r="P103" s="167"/>
      <c r="Q103" s="7">
        <v>143607638.49000001</v>
      </c>
    </row>
    <row r="104" spans="1:17" ht="22.9" customHeight="1">
      <c r="A104" s="28"/>
      <c r="B104" s="28"/>
      <c r="C104" s="36" t="s">
        <v>129</v>
      </c>
      <c r="D104" s="36"/>
      <c r="E104" s="36"/>
      <c r="F104" s="36"/>
      <c r="G104" s="36"/>
      <c r="H104" s="36"/>
      <c r="I104" s="36"/>
      <c r="J104" s="36"/>
      <c r="K104" s="127" t="s">
        <v>1001</v>
      </c>
      <c r="L104" s="36"/>
      <c r="M104" s="52" t="s">
        <v>1007</v>
      </c>
      <c r="N104" s="36"/>
      <c r="O104" s="7">
        <v>166437606.91</v>
      </c>
      <c r="P104" s="167"/>
      <c r="Q104" s="7">
        <v>179834279.43000001</v>
      </c>
    </row>
    <row r="105" spans="1:17" ht="22.9" customHeight="1">
      <c r="A105" s="28"/>
      <c r="B105" s="28"/>
      <c r="C105" s="36" t="s">
        <v>127</v>
      </c>
      <c r="D105" s="28"/>
      <c r="E105" s="28"/>
      <c r="F105" s="28"/>
      <c r="G105" s="28"/>
      <c r="H105" s="28"/>
      <c r="I105" s="28"/>
      <c r="J105" s="36"/>
      <c r="K105" s="127" t="s">
        <v>1008</v>
      </c>
      <c r="L105" s="36"/>
      <c r="M105" s="363" t="s">
        <v>1009</v>
      </c>
      <c r="N105" s="36"/>
      <c r="O105" s="62">
        <v>275678349.22000003</v>
      </c>
      <c r="P105" s="167"/>
      <c r="Q105" s="62">
        <v>334045922.87</v>
      </c>
    </row>
    <row r="106" spans="1:17" ht="22.9" customHeight="1" thickBot="1">
      <c r="C106" s="36" t="s">
        <v>1010</v>
      </c>
      <c r="E106" s="36"/>
      <c r="F106" s="36"/>
      <c r="G106" s="36"/>
      <c r="K106" s="127"/>
      <c r="L106" s="36"/>
      <c r="M106" s="36"/>
      <c r="N106" s="36"/>
      <c r="O106" s="95">
        <f>SUM(O100:O105)</f>
        <v>1069549820.2900001</v>
      </c>
      <c r="P106" s="91"/>
      <c r="Q106" s="95">
        <f>SUM(Q100:Q105)</f>
        <v>1134821738.9000001</v>
      </c>
    </row>
    <row r="107" spans="1:17" ht="22.9" customHeight="1" thickTop="1">
      <c r="A107" s="28"/>
      <c r="B107" s="53" t="s">
        <v>1011</v>
      </c>
      <c r="C107" s="51"/>
      <c r="D107" s="28"/>
      <c r="I107" s="36"/>
      <c r="J107" s="36"/>
      <c r="K107" s="340"/>
      <c r="L107" s="127"/>
      <c r="M107" s="340"/>
      <c r="N107" s="127"/>
      <c r="O107" s="349"/>
      <c r="P107" s="127"/>
      <c r="Q107" s="349"/>
    </row>
    <row r="108" spans="1:17" ht="22.9" customHeight="1">
      <c r="A108" s="28"/>
      <c r="B108" s="53" t="s">
        <v>1012</v>
      </c>
      <c r="C108" s="51"/>
      <c r="D108" s="28"/>
      <c r="I108" s="36"/>
      <c r="J108" s="36"/>
      <c r="K108" s="340"/>
      <c r="L108" s="127"/>
      <c r="M108" s="340"/>
      <c r="N108" s="127"/>
      <c r="O108" s="349"/>
      <c r="P108" s="127"/>
      <c r="Q108" s="349"/>
    </row>
    <row r="109" spans="1:17" ht="22.9" customHeight="1">
      <c r="A109" s="36"/>
      <c r="B109" s="28"/>
      <c r="C109" s="36" t="s">
        <v>124</v>
      </c>
      <c r="D109" s="36"/>
      <c r="E109" s="36"/>
      <c r="F109" s="36"/>
      <c r="G109" s="36"/>
      <c r="H109" s="36"/>
      <c r="I109" s="36"/>
      <c r="J109" s="36"/>
      <c r="K109" s="127" t="s">
        <v>1001</v>
      </c>
      <c r="L109" s="36"/>
      <c r="M109" s="52" t="s">
        <v>1002</v>
      </c>
      <c r="N109" s="36"/>
      <c r="O109" s="7">
        <v>169516614.80000001</v>
      </c>
      <c r="P109" s="167"/>
      <c r="Q109" s="7">
        <v>167410163.38</v>
      </c>
    </row>
    <row r="110" spans="1:17" ht="22.9" customHeight="1">
      <c r="A110" s="36"/>
      <c r="B110" s="28"/>
      <c r="C110" s="36" t="s">
        <v>130</v>
      </c>
      <c r="D110" s="36"/>
      <c r="E110" s="36"/>
      <c r="F110" s="36"/>
      <c r="G110" s="36"/>
      <c r="H110" s="36"/>
      <c r="I110" s="36"/>
      <c r="J110" s="36"/>
      <c r="K110" s="127" t="s">
        <v>1003</v>
      </c>
      <c r="L110" s="36"/>
      <c r="M110" s="52" t="s">
        <v>1004</v>
      </c>
      <c r="N110" s="36"/>
      <c r="O110" s="7">
        <v>135255605.38999999</v>
      </c>
      <c r="P110" s="167"/>
      <c r="Q110" s="7">
        <v>143787672.19999999</v>
      </c>
    </row>
    <row r="111" spans="1:17" ht="22.9" customHeight="1">
      <c r="A111" s="36"/>
      <c r="B111" s="28"/>
      <c r="C111" s="36" t="s">
        <v>126</v>
      </c>
      <c r="D111" s="36"/>
      <c r="E111" s="36"/>
      <c r="F111" s="36"/>
      <c r="G111" s="36"/>
      <c r="H111" s="36"/>
      <c r="I111" s="36"/>
      <c r="J111" s="36"/>
      <c r="K111" s="127" t="s">
        <v>1001</v>
      </c>
      <c r="L111" s="36"/>
      <c r="M111" s="52" t="s">
        <v>1005</v>
      </c>
      <c r="N111" s="36"/>
      <c r="O111" s="7">
        <v>157566424.11000001</v>
      </c>
      <c r="P111" s="167"/>
      <c r="Q111" s="7">
        <v>166136062.53</v>
      </c>
    </row>
    <row r="112" spans="1:17" ht="22.9" customHeight="1">
      <c r="A112" s="36"/>
      <c r="B112" s="28"/>
      <c r="C112" s="36" t="s">
        <v>128</v>
      </c>
      <c r="D112" s="36"/>
      <c r="E112" s="36"/>
      <c r="F112" s="36"/>
      <c r="G112" s="36"/>
      <c r="H112" s="36"/>
      <c r="I112" s="36"/>
      <c r="J112" s="36"/>
      <c r="K112" s="127" t="s">
        <v>1001</v>
      </c>
      <c r="L112" s="36"/>
      <c r="M112" s="52" t="s">
        <v>1006</v>
      </c>
      <c r="N112" s="36"/>
      <c r="O112" s="7">
        <v>165095219.86000001</v>
      </c>
      <c r="P112" s="167"/>
      <c r="Q112" s="7">
        <v>143607638.49000001</v>
      </c>
    </row>
    <row r="113" spans="1:17" ht="22.9" customHeight="1">
      <c r="A113" s="36"/>
      <c r="B113" s="28"/>
      <c r="C113" s="36" t="s">
        <v>129</v>
      </c>
      <c r="D113" s="36"/>
      <c r="E113" s="36"/>
      <c r="F113" s="36"/>
      <c r="G113" s="36"/>
      <c r="H113" s="36"/>
      <c r="I113" s="36"/>
      <c r="J113" s="36"/>
      <c r="K113" s="127" t="s">
        <v>1001</v>
      </c>
      <c r="L113" s="36"/>
      <c r="M113" s="52" t="s">
        <v>1007</v>
      </c>
      <c r="N113" s="36"/>
      <c r="O113" s="7">
        <v>166437606.91</v>
      </c>
      <c r="P113" s="167"/>
      <c r="Q113" s="7">
        <v>179834279.43000001</v>
      </c>
    </row>
    <row r="114" spans="1:17" ht="22.9" customHeight="1">
      <c r="B114" s="36"/>
      <c r="C114" s="36" t="s">
        <v>127</v>
      </c>
      <c r="D114" s="28"/>
      <c r="E114" s="28"/>
      <c r="F114" s="28"/>
      <c r="G114" s="28"/>
      <c r="H114" s="28"/>
      <c r="I114" s="28"/>
      <c r="J114" s="28"/>
      <c r="K114" s="127" t="s">
        <v>1008</v>
      </c>
      <c r="L114" s="51"/>
      <c r="M114" s="363" t="s">
        <v>1009</v>
      </c>
      <c r="N114" s="36"/>
      <c r="O114" s="7">
        <v>275678349.22000003</v>
      </c>
      <c r="P114" s="167"/>
      <c r="Q114" s="7">
        <v>334045922.87</v>
      </c>
    </row>
    <row r="115" spans="1:17" ht="22.9" customHeight="1" thickBot="1">
      <c r="B115" s="51"/>
      <c r="C115" s="36" t="s">
        <v>1013</v>
      </c>
      <c r="E115" s="36"/>
      <c r="F115" s="36"/>
      <c r="G115" s="36"/>
      <c r="H115" s="36"/>
      <c r="I115" s="36"/>
      <c r="J115" s="36"/>
      <c r="K115" s="28"/>
      <c r="L115" s="36"/>
      <c r="M115" s="96"/>
      <c r="N115" s="36"/>
      <c r="O115" s="95">
        <f>SUM(O109:O114)</f>
        <v>1069549820.2900001</v>
      </c>
      <c r="P115" s="91"/>
      <c r="Q115" s="95">
        <f>SUM(Q109:Q114)</f>
        <v>1134821738.9000001</v>
      </c>
    </row>
    <row r="116" spans="1:17" ht="15" customHeight="1" thickTop="1">
      <c r="A116" s="340"/>
      <c r="B116" s="340"/>
      <c r="C116" s="340"/>
      <c r="D116" s="340"/>
      <c r="E116" s="340"/>
      <c r="F116" s="340"/>
      <c r="G116" s="340"/>
      <c r="H116" s="340"/>
      <c r="I116" s="340"/>
      <c r="J116" s="340"/>
      <c r="K116" s="340"/>
      <c r="L116" s="340"/>
      <c r="M116" s="340"/>
      <c r="N116" s="340"/>
      <c r="O116" s="340"/>
      <c r="P116" s="340"/>
      <c r="Q116" s="340"/>
    </row>
    <row r="117" spans="1:17" ht="22.9" customHeight="1">
      <c r="A117" s="109" t="s">
        <v>1014</v>
      </c>
      <c r="B117" s="53" t="s">
        <v>1015</v>
      </c>
      <c r="D117" s="28"/>
      <c r="E117" s="28"/>
      <c r="F117" s="36"/>
      <c r="G117" s="36"/>
      <c r="H117" s="36"/>
      <c r="I117" s="36"/>
      <c r="J117" s="36"/>
      <c r="K117" s="28"/>
      <c r="L117" s="36"/>
      <c r="M117" s="36"/>
      <c r="N117" s="36"/>
      <c r="O117" s="90"/>
      <c r="P117" s="91"/>
      <c r="Q117" s="90"/>
    </row>
    <row r="118" spans="1:17" ht="22.9" customHeight="1">
      <c r="A118" s="28"/>
      <c r="C118" s="54" t="s">
        <v>1016</v>
      </c>
      <c r="D118" s="28"/>
      <c r="E118" s="28"/>
      <c r="F118" s="36"/>
      <c r="G118" s="36"/>
      <c r="H118" s="36"/>
      <c r="I118" s="36"/>
      <c r="J118" s="36"/>
      <c r="K118" s="28"/>
      <c r="L118" s="36"/>
      <c r="M118" s="36"/>
      <c r="N118" s="36"/>
      <c r="O118" s="90"/>
      <c r="P118" s="91"/>
      <c r="Q118" s="90"/>
    </row>
    <row r="119" spans="1:17" ht="22.9" customHeight="1">
      <c r="A119" s="28"/>
      <c r="B119" s="54" t="s">
        <v>1017</v>
      </c>
      <c r="C119" s="28"/>
      <c r="D119" s="28"/>
      <c r="E119" s="28"/>
      <c r="F119" s="36"/>
      <c r="G119" s="36"/>
      <c r="H119" s="36"/>
      <c r="I119" s="36"/>
      <c r="J119" s="36"/>
      <c r="K119" s="28"/>
      <c r="L119" s="36"/>
      <c r="M119" s="36"/>
      <c r="N119" s="36"/>
      <c r="O119" s="90"/>
      <c r="P119" s="91"/>
      <c r="Q119" s="90"/>
    </row>
    <row r="120" spans="1:17" ht="17.45" customHeight="1">
      <c r="A120" s="53"/>
      <c r="B120" s="53"/>
      <c r="D120" s="28"/>
      <c r="E120" s="28"/>
      <c r="F120" s="28"/>
      <c r="G120" s="28"/>
      <c r="H120" s="28"/>
      <c r="I120" s="28"/>
      <c r="J120" s="28"/>
      <c r="K120" s="28"/>
      <c r="L120" s="28"/>
      <c r="M120" s="28"/>
      <c r="N120" s="28"/>
      <c r="O120" s="605"/>
      <c r="P120" s="662"/>
      <c r="Q120" s="605"/>
    </row>
    <row r="121" spans="1:17" ht="17.45" customHeight="1">
      <c r="A121" s="53"/>
      <c r="B121" s="53"/>
      <c r="D121" s="28"/>
      <c r="E121" s="28"/>
      <c r="F121" s="28"/>
      <c r="G121" s="28"/>
      <c r="H121" s="28"/>
      <c r="I121" s="28"/>
      <c r="J121" s="28"/>
      <c r="K121" s="28"/>
      <c r="L121" s="28"/>
      <c r="M121" s="28"/>
      <c r="N121" s="28"/>
      <c r="O121" s="605"/>
      <c r="P121" s="662"/>
      <c r="Q121" s="605"/>
    </row>
    <row r="122" spans="1:17" ht="17.45" customHeight="1">
      <c r="A122" s="53"/>
      <c r="B122" s="53"/>
      <c r="D122" s="28"/>
      <c r="E122" s="28"/>
      <c r="F122" s="28"/>
      <c r="G122" s="28"/>
      <c r="H122" s="28"/>
      <c r="I122" s="28"/>
      <c r="J122" s="28"/>
      <c r="K122" s="28"/>
      <c r="L122" s="28"/>
      <c r="M122" s="28"/>
      <c r="N122" s="28"/>
      <c r="O122" s="605"/>
      <c r="P122" s="662"/>
      <c r="Q122" s="605"/>
    </row>
    <row r="123" spans="1:17" ht="17.45" customHeight="1">
      <c r="A123" s="53"/>
      <c r="B123" s="53"/>
      <c r="D123" s="28"/>
      <c r="E123" s="28"/>
      <c r="F123" s="28"/>
      <c r="G123" s="28"/>
      <c r="H123" s="28"/>
      <c r="I123" s="28"/>
      <c r="J123" s="28"/>
      <c r="K123" s="28"/>
      <c r="L123" s="28"/>
      <c r="M123" s="28"/>
      <c r="N123" s="28"/>
      <c r="O123" s="605"/>
      <c r="P123" s="662"/>
      <c r="Q123" s="605"/>
    </row>
    <row r="124" spans="1:17" ht="17.45" customHeight="1">
      <c r="A124" s="53"/>
      <c r="B124" s="53"/>
      <c r="D124" s="28"/>
      <c r="E124" s="28"/>
      <c r="F124" s="28"/>
      <c r="G124" s="28"/>
      <c r="H124" s="28"/>
      <c r="I124" s="28"/>
      <c r="J124" s="28"/>
      <c r="K124" s="28"/>
      <c r="L124" s="28"/>
      <c r="M124" s="28"/>
      <c r="N124" s="28"/>
      <c r="O124" s="605"/>
      <c r="P124" s="662"/>
      <c r="Q124" s="605"/>
    </row>
    <row r="125" spans="1:17" ht="17.45" customHeight="1">
      <c r="A125" s="53"/>
      <c r="B125" s="53"/>
      <c r="D125" s="28"/>
      <c r="E125" s="28"/>
      <c r="F125" s="28"/>
      <c r="G125" s="28"/>
      <c r="H125" s="28"/>
      <c r="I125" s="28"/>
      <c r="J125" s="28"/>
      <c r="K125" s="28"/>
      <c r="L125" s="28"/>
      <c r="M125" s="28"/>
      <c r="N125" s="28"/>
      <c r="O125" s="605"/>
      <c r="P125" s="662"/>
      <c r="Q125" s="605"/>
    </row>
    <row r="126" spans="1:17" ht="17.45" customHeight="1">
      <c r="A126" s="53"/>
      <c r="B126" s="53"/>
      <c r="D126" s="28"/>
      <c r="E126" s="28"/>
      <c r="F126" s="28"/>
      <c r="G126" s="28"/>
      <c r="H126" s="28"/>
      <c r="I126" s="28"/>
      <c r="J126" s="28"/>
      <c r="K126" s="28"/>
      <c r="L126" s="28"/>
      <c r="M126" s="28"/>
      <c r="N126" s="28"/>
      <c r="O126" s="605"/>
      <c r="P126" s="662"/>
      <c r="Q126" s="605"/>
    </row>
    <row r="127" spans="1:17" ht="17.45" customHeight="1">
      <c r="A127" s="53"/>
      <c r="B127" s="53"/>
      <c r="D127" s="28"/>
      <c r="E127" s="28"/>
      <c r="F127" s="28"/>
      <c r="G127" s="28"/>
      <c r="H127" s="28"/>
      <c r="I127" s="28"/>
      <c r="J127" s="28"/>
      <c r="K127" s="28"/>
      <c r="L127" s="28"/>
      <c r="M127" s="28"/>
      <c r="N127" s="28"/>
      <c r="O127" s="605"/>
      <c r="P127" s="662"/>
      <c r="Q127" s="605"/>
    </row>
    <row r="128" spans="1:17" ht="17.45" customHeight="1">
      <c r="A128" s="53"/>
      <c r="B128" s="53"/>
      <c r="D128" s="28"/>
      <c r="E128" s="28"/>
      <c r="F128" s="28"/>
      <c r="G128" s="28"/>
      <c r="H128" s="28"/>
      <c r="I128" s="28"/>
      <c r="J128" s="28"/>
      <c r="K128" s="28"/>
      <c r="L128" s="28"/>
      <c r="M128" s="28"/>
      <c r="N128" s="28"/>
      <c r="O128" s="605"/>
      <c r="P128" s="662"/>
      <c r="Q128" s="605"/>
    </row>
    <row r="129" spans="1:17" ht="17.45" customHeight="1">
      <c r="B129" s="28"/>
      <c r="C129" s="28"/>
      <c r="D129" s="28"/>
      <c r="E129" s="28" t="str">
        <f>+E87</f>
        <v>(Sign) ………………...........………………………...........……………………………...……………. Authorized Director</v>
      </c>
      <c r="F129" s="28"/>
      <c r="G129" s="28"/>
    </row>
    <row r="130" spans="1:17" ht="17.45" customHeight="1">
      <c r="A130" s="28"/>
      <c r="B130" s="28"/>
      <c r="D130" s="28"/>
      <c r="E130" s="28"/>
      <c r="F130" s="28" t="str">
        <f>+F88</f>
        <v xml:space="preserve">    (                                                                                                                         )           </v>
      </c>
      <c r="G130" s="28"/>
    </row>
    <row r="131" spans="1:17" ht="17.45" customHeight="1">
      <c r="A131" s="667" t="s">
        <v>1018</v>
      </c>
      <c r="B131" s="667"/>
      <c r="C131" s="667"/>
      <c r="D131" s="667"/>
      <c r="E131" s="667"/>
      <c r="F131" s="667"/>
      <c r="G131" s="667"/>
      <c r="H131" s="667"/>
      <c r="I131" s="667"/>
      <c r="J131" s="667"/>
      <c r="K131" s="667"/>
      <c r="L131" s="667"/>
      <c r="M131" s="667"/>
      <c r="N131" s="667"/>
      <c r="O131" s="667"/>
      <c r="P131" s="667"/>
      <c r="Q131" s="667"/>
    </row>
    <row r="132" spans="1:17" ht="17.45" customHeight="1">
      <c r="A132" s="340"/>
      <c r="B132" s="340"/>
      <c r="C132" s="340"/>
      <c r="D132" s="340"/>
      <c r="E132" s="340"/>
      <c r="F132" s="340"/>
      <c r="G132" s="340"/>
      <c r="H132" s="340"/>
      <c r="I132" s="340"/>
      <c r="J132" s="340"/>
      <c r="K132" s="340"/>
      <c r="L132" s="340"/>
      <c r="M132" s="340"/>
      <c r="N132" s="340"/>
      <c r="O132" s="340"/>
      <c r="P132" s="340"/>
      <c r="Q132" s="340"/>
    </row>
    <row r="133" spans="1:17" ht="24" customHeight="1">
      <c r="A133" s="109" t="s">
        <v>1019</v>
      </c>
      <c r="B133" s="53" t="s">
        <v>1020</v>
      </c>
      <c r="C133" s="28"/>
      <c r="D133" s="28"/>
      <c r="E133" s="28"/>
      <c r="F133" s="28"/>
      <c r="G133" s="28"/>
      <c r="H133" s="28"/>
    </row>
    <row r="134" spans="1:17" ht="24" customHeight="1">
      <c r="A134" s="28"/>
      <c r="B134" s="28" t="s">
        <v>1021</v>
      </c>
      <c r="C134" s="28"/>
      <c r="D134" s="28"/>
      <c r="E134" s="28"/>
      <c r="F134" s="28"/>
      <c r="G134" s="28"/>
      <c r="H134" s="28"/>
    </row>
    <row r="135" spans="1:17" ht="24" customHeight="1">
      <c r="C135" s="28"/>
      <c r="D135" s="28"/>
      <c r="E135" s="28"/>
      <c r="F135" s="28"/>
      <c r="G135" s="28"/>
      <c r="H135" s="28"/>
    </row>
    <row r="136" spans="1:17" ht="24" customHeight="1">
      <c r="C136" s="28"/>
      <c r="D136" s="28"/>
      <c r="E136" s="28"/>
      <c r="F136" s="28"/>
      <c r="G136" s="28"/>
      <c r="H136" s="28"/>
      <c r="K136" s="669" t="s">
        <v>159</v>
      </c>
      <c r="L136" s="669"/>
      <c r="M136" s="669"/>
      <c r="N136" s="669"/>
      <c r="O136" s="669"/>
      <c r="P136" s="669"/>
      <c r="Q136" s="669"/>
    </row>
    <row r="137" spans="1:17" ht="24" customHeight="1">
      <c r="C137" s="28"/>
      <c r="D137" s="28"/>
      <c r="E137" s="28"/>
      <c r="F137" s="28"/>
      <c r="G137" s="28"/>
      <c r="H137" s="28"/>
      <c r="K137" s="350"/>
      <c r="L137" s="350" t="s">
        <v>160</v>
      </c>
      <c r="M137" s="350"/>
      <c r="N137" s="340"/>
      <c r="O137" s="665" t="s">
        <v>161</v>
      </c>
      <c r="P137" s="665"/>
      <c r="Q137" s="665"/>
    </row>
    <row r="138" spans="1:17" ht="24" customHeight="1">
      <c r="A138" s="28"/>
      <c r="B138" s="51"/>
      <c r="C138" s="51"/>
      <c r="D138" s="51"/>
      <c r="E138" s="28"/>
      <c r="F138" s="28"/>
      <c r="G138" s="28"/>
      <c r="H138" s="28"/>
      <c r="K138" s="362" t="s">
        <v>286</v>
      </c>
      <c r="L138" s="340"/>
      <c r="M138" s="362" t="s">
        <v>287</v>
      </c>
      <c r="N138" s="340"/>
      <c r="O138" s="350" t="str">
        <f>+K138</f>
        <v>2026</v>
      </c>
      <c r="P138" s="340"/>
      <c r="Q138" s="350" t="str">
        <f>+M138</f>
        <v>2025</v>
      </c>
    </row>
    <row r="139" spans="1:17" ht="24" customHeight="1">
      <c r="A139" s="28"/>
      <c r="B139" s="28" t="s">
        <v>1022</v>
      </c>
      <c r="C139" s="28"/>
      <c r="D139" s="28"/>
      <c r="E139" s="28"/>
      <c r="F139" s="28"/>
      <c r="G139" s="28"/>
      <c r="H139" s="28"/>
      <c r="K139" s="30">
        <v>94461924.789999992</v>
      </c>
      <c r="L139" s="30"/>
      <c r="M139" s="7">
        <v>93358207.599999994</v>
      </c>
      <c r="N139" s="31"/>
      <c r="O139" s="30">
        <v>4204238.209999999</v>
      </c>
      <c r="P139" s="30"/>
      <c r="Q139" s="7">
        <v>64942420.5</v>
      </c>
    </row>
    <row r="140" spans="1:17" ht="24" customHeight="1">
      <c r="A140" s="28"/>
      <c r="B140" s="28" t="s">
        <v>153</v>
      </c>
      <c r="C140" s="28"/>
      <c r="D140" s="28"/>
      <c r="E140" s="28"/>
      <c r="F140" s="28"/>
      <c r="G140" s="28"/>
      <c r="H140" s="28"/>
      <c r="K140" s="30">
        <v>13804012.889999997</v>
      </c>
      <c r="L140" s="30"/>
      <c r="M140" s="7">
        <v>66840098.439999998</v>
      </c>
      <c r="N140" s="31"/>
      <c r="O140" s="30">
        <v>77716298.949999988</v>
      </c>
      <c r="P140" s="30"/>
      <c r="Q140" s="7">
        <v>65653200.57</v>
      </c>
    </row>
    <row r="141" spans="1:17" ht="24" customHeight="1">
      <c r="A141" s="28"/>
      <c r="B141" s="28" t="s">
        <v>1023</v>
      </c>
      <c r="C141" s="28"/>
      <c r="D141" s="28"/>
      <c r="E141" s="28"/>
      <c r="F141" s="28"/>
      <c r="G141" s="28"/>
      <c r="H141" s="28"/>
      <c r="K141" s="30">
        <v>65305782.719999969</v>
      </c>
      <c r="L141" s="30"/>
      <c r="M141" s="7">
        <v>83412042.980000004</v>
      </c>
      <c r="N141" s="31"/>
      <c r="O141" s="30">
        <v>14048049.589999985</v>
      </c>
      <c r="P141" s="30"/>
      <c r="Q141" s="7">
        <v>31909696.489999998</v>
      </c>
    </row>
    <row r="142" spans="1:17" ht="24" customHeight="1">
      <c r="B142" s="28" t="s">
        <v>1024</v>
      </c>
      <c r="C142" s="28"/>
      <c r="D142" s="28"/>
      <c r="E142" s="28"/>
      <c r="F142" s="28"/>
      <c r="G142" s="28"/>
      <c r="H142" s="28"/>
      <c r="K142" s="30">
        <v>2820000</v>
      </c>
      <c r="L142" s="30"/>
      <c r="M142" s="7">
        <v>3246875</v>
      </c>
      <c r="N142" s="31"/>
      <c r="O142" s="30">
        <v>815000</v>
      </c>
      <c r="P142" s="30"/>
      <c r="Q142" s="7">
        <v>1315000</v>
      </c>
    </row>
    <row r="143" spans="1:17" ht="24" customHeight="1">
      <c r="B143" s="28" t="s">
        <v>1025</v>
      </c>
      <c r="C143" s="28"/>
      <c r="D143" s="28"/>
      <c r="E143" s="28"/>
      <c r="F143" s="28"/>
      <c r="G143" s="28"/>
      <c r="H143" s="28"/>
      <c r="K143" s="167"/>
      <c r="L143" s="167"/>
      <c r="M143" s="30"/>
      <c r="N143" s="167"/>
      <c r="O143" s="167"/>
      <c r="P143" s="167"/>
      <c r="Q143" s="30"/>
    </row>
    <row r="144" spans="1:17" ht="24" customHeight="1">
      <c r="B144" s="28"/>
      <c r="C144" s="106" t="s">
        <v>1026</v>
      </c>
      <c r="D144" s="28"/>
      <c r="E144" s="28"/>
      <c r="F144" s="28"/>
      <c r="G144" s="28"/>
      <c r="H144" s="28"/>
      <c r="K144" s="30">
        <v>11155950.089999998</v>
      </c>
      <c r="L144" s="73"/>
      <c r="M144" s="7">
        <v>10513715.039999999</v>
      </c>
      <c r="N144" s="31"/>
      <c r="O144" s="30">
        <v>9815347.6999999993</v>
      </c>
      <c r="P144" s="73"/>
      <c r="Q144" s="7">
        <v>5271215.04</v>
      </c>
    </row>
    <row r="145" spans="1:17" ht="24" customHeight="1">
      <c r="B145" s="28" t="s">
        <v>1027</v>
      </c>
      <c r="C145" s="28"/>
      <c r="D145" s="28"/>
      <c r="E145" s="28"/>
      <c r="F145" s="28"/>
      <c r="G145" s="28"/>
      <c r="H145" s="28"/>
      <c r="K145" s="30">
        <v>70831132.053063259</v>
      </c>
      <c r="L145" s="31"/>
      <c r="M145" s="7">
        <v>68941094.200000003</v>
      </c>
      <c r="N145" s="31"/>
      <c r="O145" s="30">
        <v>2858235.7299999995</v>
      </c>
      <c r="P145" s="31"/>
      <c r="Q145" s="7">
        <v>3802936.75</v>
      </c>
    </row>
    <row r="146" spans="1:17" ht="24" customHeight="1">
      <c r="B146" s="28" t="s">
        <v>1028</v>
      </c>
      <c r="C146" s="28"/>
      <c r="D146" s="28"/>
      <c r="E146" s="28"/>
      <c r="F146" s="28"/>
      <c r="G146" s="28"/>
      <c r="H146" s="28"/>
    </row>
    <row r="147" spans="1:17" ht="24" customHeight="1">
      <c r="B147" s="28"/>
      <c r="C147" s="28" t="s">
        <v>1029</v>
      </c>
      <c r="D147" s="28"/>
      <c r="E147" s="28"/>
      <c r="F147" s="28"/>
      <c r="G147" s="28"/>
      <c r="H147" s="28"/>
      <c r="K147" s="30">
        <v>0</v>
      </c>
      <c r="L147" s="73"/>
      <c r="M147" s="7">
        <v>80576290.549999997</v>
      </c>
      <c r="N147" s="31"/>
      <c r="O147" s="30">
        <v>0</v>
      </c>
      <c r="P147" s="73"/>
      <c r="Q147" s="7">
        <v>0</v>
      </c>
    </row>
    <row r="148" spans="1:17" ht="24" customHeight="1">
      <c r="B148" s="28" t="s">
        <v>300</v>
      </c>
      <c r="C148" s="28"/>
      <c r="D148" s="28"/>
      <c r="E148" s="28"/>
      <c r="K148" s="30">
        <v>131536504.56999999</v>
      </c>
      <c r="L148" s="73"/>
      <c r="M148" s="7">
        <v>100303628.33</v>
      </c>
      <c r="N148" s="31"/>
      <c r="O148" s="30">
        <v>0</v>
      </c>
      <c r="P148" s="73"/>
      <c r="Q148" s="7">
        <v>0</v>
      </c>
    </row>
    <row r="149" spans="1:17" ht="24" customHeight="1">
      <c r="B149" s="28" t="s">
        <v>1030</v>
      </c>
      <c r="C149" s="28"/>
      <c r="D149" s="28"/>
      <c r="K149" s="30">
        <v>0</v>
      </c>
      <c r="L149" s="73"/>
      <c r="M149" s="7">
        <v>5503965.7800000003</v>
      </c>
      <c r="N149" s="31"/>
      <c r="O149" s="30">
        <v>0</v>
      </c>
      <c r="P149" s="73"/>
      <c r="Q149" s="7">
        <v>0</v>
      </c>
    </row>
    <row r="150" spans="1:17" ht="24" customHeight="1">
      <c r="A150" s="340"/>
      <c r="B150" s="340"/>
      <c r="C150" s="340"/>
      <c r="D150" s="340"/>
      <c r="E150" s="340"/>
      <c r="F150" s="340"/>
      <c r="G150" s="340"/>
      <c r="H150" s="340"/>
      <c r="I150" s="340"/>
      <c r="J150" s="340"/>
      <c r="K150" s="340"/>
      <c r="L150" s="340"/>
      <c r="M150" s="340"/>
      <c r="N150" s="340"/>
      <c r="O150" s="340"/>
      <c r="P150" s="340"/>
      <c r="Q150" s="340"/>
    </row>
    <row r="151" spans="1:17" ht="24" customHeight="1">
      <c r="A151" s="28"/>
      <c r="B151" s="28" t="s">
        <v>1031</v>
      </c>
      <c r="C151" s="28"/>
      <c r="D151" s="28"/>
      <c r="E151" s="28"/>
      <c r="F151" s="28"/>
      <c r="G151" s="28"/>
      <c r="H151" s="28"/>
    </row>
    <row r="152" spans="1:17" ht="24" customHeight="1">
      <c r="C152" s="28"/>
      <c r="D152" s="28"/>
      <c r="E152" s="28"/>
      <c r="F152" s="28"/>
      <c r="G152" s="28"/>
      <c r="H152" s="28"/>
      <c r="K152" s="669" t="s">
        <v>159</v>
      </c>
      <c r="L152" s="669"/>
      <c r="M152" s="669"/>
      <c r="N152" s="669"/>
      <c r="O152" s="669"/>
      <c r="P152" s="669"/>
      <c r="Q152" s="669"/>
    </row>
    <row r="153" spans="1:17" ht="24" customHeight="1">
      <c r="C153" s="28"/>
      <c r="D153" s="28"/>
      <c r="E153" s="28"/>
      <c r="F153" s="28"/>
      <c r="G153" s="28"/>
      <c r="H153" s="28"/>
      <c r="K153" s="350"/>
      <c r="L153" s="350" t="s">
        <v>160</v>
      </c>
      <c r="M153" s="350"/>
      <c r="N153" s="340"/>
      <c r="O153" s="665" t="s">
        <v>161</v>
      </c>
      <c r="P153" s="665"/>
      <c r="Q153" s="665"/>
    </row>
    <row r="154" spans="1:17" ht="24" customHeight="1">
      <c r="A154" s="28"/>
      <c r="B154" s="51"/>
      <c r="C154" s="51"/>
      <c r="D154" s="51"/>
      <c r="E154" s="28"/>
      <c r="F154" s="28"/>
      <c r="G154" s="28"/>
      <c r="H154" s="28"/>
      <c r="K154" s="362" t="s">
        <v>286</v>
      </c>
      <c r="L154" s="340"/>
      <c r="M154" s="362" t="s">
        <v>287</v>
      </c>
      <c r="N154" s="340"/>
      <c r="O154" s="350" t="str">
        <f>+K154</f>
        <v>2026</v>
      </c>
      <c r="P154" s="340"/>
      <c r="Q154" s="350" t="str">
        <f>+M154</f>
        <v>2025</v>
      </c>
    </row>
    <row r="155" spans="1:17" ht="24" customHeight="1">
      <c r="A155" s="28"/>
      <c r="B155" s="28" t="s">
        <v>1022</v>
      </c>
      <c r="C155" s="28"/>
      <c r="D155" s="28"/>
      <c r="E155" s="28"/>
      <c r="F155" s="28"/>
      <c r="G155" s="28"/>
      <c r="H155" s="28"/>
      <c r="K155" s="30">
        <v>204400964.75999999</v>
      </c>
      <c r="L155" s="30"/>
      <c r="M155" s="7">
        <v>206488278.59</v>
      </c>
      <c r="N155" s="31"/>
      <c r="O155" s="30">
        <v>13915850.09</v>
      </c>
      <c r="P155" s="30"/>
      <c r="Q155" s="7">
        <v>146051353.80000001</v>
      </c>
    </row>
    <row r="156" spans="1:17" ht="24" customHeight="1">
      <c r="A156" s="28"/>
      <c r="B156" s="28" t="s">
        <v>153</v>
      </c>
      <c r="C156" s="28"/>
      <c r="D156" s="28"/>
      <c r="E156" s="28"/>
      <c r="F156" s="28"/>
      <c r="G156" s="28"/>
      <c r="H156" s="28"/>
      <c r="K156" s="30">
        <v>40111609.729999997</v>
      </c>
      <c r="L156" s="30"/>
      <c r="M156" s="7">
        <v>117834156.19</v>
      </c>
      <c r="N156" s="31"/>
      <c r="O156" s="30">
        <v>168093809.01999998</v>
      </c>
      <c r="P156" s="30"/>
      <c r="Q156" s="7">
        <v>142805220.74000001</v>
      </c>
    </row>
    <row r="157" spans="1:17" ht="24" customHeight="1">
      <c r="A157" s="28"/>
      <c r="B157" s="28" t="s">
        <v>1023</v>
      </c>
      <c r="C157" s="28"/>
      <c r="D157" s="28"/>
      <c r="E157" s="28"/>
      <c r="F157" s="28"/>
      <c r="G157" s="28"/>
      <c r="H157" s="28"/>
      <c r="K157" s="30">
        <v>138069109.64999998</v>
      </c>
      <c r="L157" s="30"/>
      <c r="M157" s="7">
        <v>166906206.37</v>
      </c>
      <c r="N157" s="31"/>
      <c r="O157" s="30">
        <v>38201806.849999987</v>
      </c>
      <c r="P157" s="30"/>
      <c r="Q157" s="7">
        <v>64351691.619999997</v>
      </c>
    </row>
    <row r="158" spans="1:17" ht="24" customHeight="1">
      <c r="B158" s="28" t="s">
        <v>1024</v>
      </c>
      <c r="C158" s="28"/>
      <c r="D158" s="28"/>
      <c r="E158" s="28"/>
      <c r="F158" s="28"/>
      <c r="G158" s="28"/>
      <c r="H158" s="28"/>
      <c r="K158" s="30">
        <v>5660000</v>
      </c>
      <c r="L158" s="30"/>
      <c r="M158" s="7">
        <v>6473750</v>
      </c>
      <c r="N158" s="31"/>
      <c r="O158" s="30">
        <v>2650000</v>
      </c>
      <c r="P158" s="30"/>
      <c r="Q158" s="7">
        <v>2650000</v>
      </c>
    </row>
    <row r="159" spans="1:17" ht="24" customHeight="1">
      <c r="B159" s="28" t="s">
        <v>1025</v>
      </c>
      <c r="C159" s="28"/>
      <c r="D159" s="28"/>
      <c r="E159" s="28"/>
      <c r="F159" s="28"/>
      <c r="G159" s="28"/>
      <c r="H159" s="28"/>
      <c r="K159" s="167"/>
      <c r="L159" s="167"/>
      <c r="M159" s="30"/>
      <c r="N159" s="167"/>
      <c r="O159" s="167"/>
      <c r="P159" s="167"/>
      <c r="Q159" s="30"/>
    </row>
    <row r="160" spans="1:17" ht="24" customHeight="1">
      <c r="B160" s="28"/>
      <c r="C160" s="106" t="s">
        <v>1026</v>
      </c>
      <c r="D160" s="28"/>
      <c r="E160" s="28"/>
      <c r="F160" s="28"/>
      <c r="G160" s="28"/>
      <c r="H160" s="28"/>
      <c r="K160" s="30">
        <v>22482236.899999999</v>
      </c>
      <c r="L160" s="73"/>
      <c r="M160" s="7">
        <v>21329951.850000001</v>
      </c>
      <c r="N160" s="31"/>
      <c r="O160" s="30">
        <v>15389084.51</v>
      </c>
      <c r="P160" s="73"/>
      <c r="Q160" s="7">
        <v>10844951.85</v>
      </c>
    </row>
    <row r="161" spans="1:17" ht="24" customHeight="1">
      <c r="B161" s="28" t="s">
        <v>1027</v>
      </c>
      <c r="C161" s="28"/>
      <c r="D161" s="28"/>
      <c r="E161" s="28"/>
      <c r="F161" s="28"/>
      <c r="G161" s="28"/>
      <c r="H161" s="28"/>
      <c r="K161" s="30">
        <v>140932881.91306326</v>
      </c>
      <c r="L161" s="31"/>
      <c r="M161" s="7">
        <v>138364683.88999999</v>
      </c>
      <c r="N161" s="31"/>
      <c r="O161" s="30">
        <v>5894864.6899999995</v>
      </c>
      <c r="P161" s="31"/>
      <c r="Q161" s="7">
        <v>7815821.0099999998</v>
      </c>
    </row>
    <row r="162" spans="1:17" ht="24" customHeight="1">
      <c r="B162" s="28" t="s">
        <v>1028</v>
      </c>
      <c r="C162" s="28"/>
      <c r="D162" s="28"/>
      <c r="E162" s="28"/>
      <c r="F162" s="28"/>
      <c r="G162" s="28"/>
      <c r="H162" s="28"/>
    </row>
    <row r="163" spans="1:17" ht="24" customHeight="1">
      <c r="B163" s="28"/>
      <c r="C163" s="28" t="s">
        <v>1029</v>
      </c>
      <c r="D163" s="28"/>
      <c r="E163" s="28"/>
      <c r="F163" s="28"/>
      <c r="G163" s="28"/>
      <c r="H163" s="28"/>
      <c r="K163" s="30">
        <v>195436804.63999999</v>
      </c>
      <c r="L163" s="73"/>
      <c r="M163" s="7">
        <v>161573845.09999999</v>
      </c>
      <c r="N163" s="31"/>
      <c r="O163" s="30">
        <v>0</v>
      </c>
      <c r="P163" s="73"/>
      <c r="Q163" s="7">
        <v>0</v>
      </c>
    </row>
    <row r="164" spans="1:17" ht="24" customHeight="1">
      <c r="B164" s="28" t="s">
        <v>300</v>
      </c>
      <c r="C164" s="28"/>
      <c r="D164" s="28"/>
      <c r="E164" s="28"/>
      <c r="K164" s="30">
        <v>288241752.62</v>
      </c>
      <c r="L164" s="73"/>
      <c r="M164" s="7">
        <v>201892194.34999999</v>
      </c>
      <c r="N164" s="31"/>
      <c r="O164" s="30">
        <v>0</v>
      </c>
      <c r="P164" s="73"/>
      <c r="Q164" s="7">
        <v>0</v>
      </c>
    </row>
    <row r="165" spans="1:17" ht="24" customHeight="1">
      <c r="B165" s="28" t="s">
        <v>1030</v>
      </c>
      <c r="C165" s="28"/>
      <c r="D165" s="28"/>
      <c r="K165" s="30">
        <v>8858066.370000001</v>
      </c>
      <c r="L165" s="73"/>
      <c r="M165" s="7">
        <v>11124851.880000001</v>
      </c>
      <c r="N165" s="31"/>
      <c r="O165" s="30">
        <v>0</v>
      </c>
      <c r="P165" s="73"/>
      <c r="Q165" s="7">
        <v>0</v>
      </c>
    </row>
    <row r="166" spans="1:17" ht="24" customHeight="1">
      <c r="A166" s="340"/>
      <c r="B166" s="340"/>
      <c r="C166" s="340"/>
      <c r="D166" s="340"/>
      <c r="E166" s="340"/>
      <c r="F166" s="340"/>
      <c r="G166" s="340"/>
      <c r="H166" s="340"/>
      <c r="I166" s="340"/>
      <c r="J166" s="340"/>
      <c r="K166" s="340"/>
      <c r="L166" s="340"/>
      <c r="M166" s="340"/>
      <c r="N166" s="340"/>
      <c r="O166" s="340"/>
      <c r="P166" s="340"/>
      <c r="Q166" s="340"/>
    </row>
    <row r="167" spans="1:17" ht="24" customHeight="1">
      <c r="A167" s="340"/>
      <c r="B167" s="340"/>
      <c r="C167" s="340"/>
      <c r="D167" s="340"/>
      <c r="E167" s="340"/>
      <c r="F167" s="340"/>
      <c r="G167" s="340"/>
      <c r="H167" s="340"/>
      <c r="I167" s="340"/>
      <c r="J167" s="340"/>
      <c r="K167" s="340"/>
      <c r="L167" s="340"/>
      <c r="M167" s="340"/>
      <c r="N167" s="340"/>
      <c r="O167" s="340"/>
      <c r="P167" s="340"/>
      <c r="Q167" s="340"/>
    </row>
    <row r="168" spans="1:17" ht="24" customHeight="1">
      <c r="A168" s="340"/>
      <c r="B168" s="340"/>
      <c r="C168" s="340"/>
      <c r="D168" s="340"/>
      <c r="E168" s="340"/>
      <c r="F168" s="340"/>
      <c r="G168" s="340"/>
      <c r="H168" s="340"/>
      <c r="I168" s="340"/>
      <c r="J168" s="340"/>
      <c r="K168" s="340"/>
      <c r="L168" s="340"/>
      <c r="M168" s="340"/>
      <c r="N168" s="340"/>
      <c r="O168" s="340"/>
      <c r="P168" s="340"/>
      <c r="Q168" s="340"/>
    </row>
    <row r="169" spans="1:17" ht="22.9" customHeight="1">
      <c r="B169" s="28"/>
      <c r="C169" s="28"/>
      <c r="D169" s="28"/>
      <c r="E169" s="28" t="str">
        <f>+E129</f>
        <v>(Sign) ………………...........………………………...........……………………………...……………. Authorized Director</v>
      </c>
      <c r="F169" s="28"/>
      <c r="G169" s="28"/>
    </row>
    <row r="170" spans="1:17" ht="22.9" customHeight="1">
      <c r="A170" s="28"/>
      <c r="B170" s="28"/>
      <c r="D170" s="28"/>
      <c r="E170" s="28"/>
      <c r="F170" s="28" t="str">
        <f>+F130</f>
        <v xml:space="preserve">    (                                                                                                                         )           </v>
      </c>
      <c r="G170" s="28"/>
    </row>
    <row r="171" spans="1:17" ht="24" customHeight="1">
      <c r="A171" s="667" t="s">
        <v>1032</v>
      </c>
      <c r="B171" s="667"/>
      <c r="C171" s="667"/>
      <c r="D171" s="667"/>
      <c r="E171" s="667"/>
      <c r="F171" s="667"/>
      <c r="G171" s="667"/>
      <c r="H171" s="667"/>
      <c r="I171" s="667"/>
      <c r="J171" s="667"/>
      <c r="K171" s="667"/>
      <c r="L171" s="667"/>
      <c r="M171" s="667"/>
      <c r="N171" s="667"/>
      <c r="O171" s="667"/>
      <c r="P171" s="667"/>
      <c r="Q171" s="667"/>
    </row>
    <row r="172" spans="1:17" ht="24" customHeight="1">
      <c r="A172" s="340"/>
      <c r="B172" s="340"/>
      <c r="C172" s="340"/>
      <c r="D172" s="340"/>
      <c r="E172" s="340"/>
      <c r="F172" s="340"/>
      <c r="G172" s="340"/>
      <c r="H172" s="340"/>
      <c r="I172" s="340"/>
      <c r="J172" s="340"/>
      <c r="K172" s="340"/>
      <c r="L172" s="340"/>
      <c r="M172" s="340"/>
      <c r="N172" s="340"/>
      <c r="O172" s="340"/>
      <c r="P172" s="340"/>
      <c r="Q172" s="340"/>
    </row>
    <row r="173" spans="1:17" ht="24" customHeight="1">
      <c r="A173" s="109" t="s">
        <v>1033</v>
      </c>
      <c r="B173" s="53" t="s">
        <v>1034</v>
      </c>
      <c r="C173" s="28"/>
      <c r="D173" s="28"/>
      <c r="E173" s="28"/>
      <c r="F173" s="28"/>
      <c r="G173" s="28"/>
      <c r="K173" s="30"/>
      <c r="L173" s="31"/>
      <c r="M173" s="30"/>
      <c r="N173" s="31"/>
      <c r="O173" s="30"/>
      <c r="P173" s="73"/>
      <c r="Q173" s="30"/>
    </row>
    <row r="174" spans="1:17" ht="24" customHeight="1">
      <c r="A174" s="28"/>
      <c r="B174" s="106" t="s">
        <v>1035</v>
      </c>
      <c r="C174" s="28" t="s">
        <v>1036</v>
      </c>
      <c r="D174" s="28"/>
      <c r="E174" s="28"/>
      <c r="F174" s="28"/>
      <c r="G174" s="28"/>
      <c r="K174" s="30"/>
      <c r="L174" s="31"/>
      <c r="M174" s="30"/>
      <c r="N174" s="31"/>
      <c r="O174" s="30"/>
      <c r="P174" s="73"/>
      <c r="Q174" s="30"/>
    </row>
    <row r="175" spans="1:17" ht="24" customHeight="1">
      <c r="A175" s="28"/>
      <c r="B175" s="106"/>
      <c r="C175" s="28"/>
      <c r="D175" s="28"/>
      <c r="E175" s="28"/>
      <c r="F175" s="28"/>
      <c r="G175" s="28"/>
      <c r="K175" s="30"/>
      <c r="L175" s="31"/>
      <c r="M175" s="30"/>
      <c r="N175" s="31"/>
      <c r="O175" s="30"/>
      <c r="P175" s="73"/>
      <c r="Q175" s="30"/>
    </row>
    <row r="176" spans="1:17" ht="24" customHeight="1">
      <c r="A176" s="28"/>
      <c r="B176" s="28"/>
      <c r="C176" s="28"/>
      <c r="D176" s="28"/>
      <c r="E176" s="28"/>
      <c r="F176" s="28"/>
      <c r="G176" s="28"/>
      <c r="K176" s="669" t="s">
        <v>1037</v>
      </c>
      <c r="L176" s="669"/>
      <c r="M176" s="669"/>
      <c r="N176" s="669"/>
      <c r="O176" s="669"/>
      <c r="P176" s="669"/>
      <c r="Q176" s="669"/>
    </row>
    <row r="177" spans="1:17" ht="24" customHeight="1">
      <c r="A177" s="28"/>
      <c r="B177" s="28"/>
      <c r="C177" s="28"/>
      <c r="D177" s="28"/>
      <c r="E177" s="28"/>
      <c r="F177" s="28"/>
      <c r="G177" s="28"/>
      <c r="K177" s="342"/>
      <c r="L177" s="342"/>
      <c r="M177" s="342"/>
      <c r="N177" s="342" t="s">
        <v>159</v>
      </c>
      <c r="O177" s="342"/>
      <c r="P177" s="342"/>
      <c r="Q177" s="342"/>
    </row>
    <row r="178" spans="1:17" ht="24" customHeight="1">
      <c r="A178" s="28"/>
      <c r="B178" s="28"/>
      <c r="C178" s="28"/>
      <c r="D178" s="28"/>
      <c r="E178" s="28"/>
      <c r="F178" s="28"/>
      <c r="G178" s="28"/>
      <c r="K178" s="669" t="s">
        <v>160</v>
      </c>
      <c r="L178" s="669"/>
      <c r="M178" s="669"/>
      <c r="N178" s="340"/>
      <c r="O178" s="669" t="s">
        <v>161</v>
      </c>
      <c r="P178" s="669"/>
      <c r="Q178" s="669"/>
    </row>
    <row r="179" spans="1:17" ht="24" customHeight="1">
      <c r="A179" s="28"/>
      <c r="B179" s="28"/>
      <c r="C179" s="28"/>
      <c r="D179" s="28"/>
      <c r="E179" s="28"/>
      <c r="F179" s="28"/>
      <c r="G179" s="28"/>
      <c r="K179" s="343" t="str">
        <f>+K138</f>
        <v>2026</v>
      </c>
      <c r="L179" s="340"/>
      <c r="M179" s="343" t="str">
        <f>+M138</f>
        <v>2025</v>
      </c>
      <c r="N179" s="340"/>
      <c r="O179" s="342" t="str">
        <f>+K179</f>
        <v>2026</v>
      </c>
      <c r="P179" s="340"/>
      <c r="Q179" s="342" t="str">
        <f>+M179</f>
        <v>2025</v>
      </c>
    </row>
    <row r="180" spans="1:17" ht="24" customHeight="1">
      <c r="A180" s="79"/>
      <c r="B180" s="79"/>
      <c r="C180" s="79" t="s">
        <v>1038</v>
      </c>
      <c r="D180" s="79"/>
      <c r="E180" s="79"/>
      <c r="F180" s="79"/>
      <c r="G180" s="79"/>
      <c r="K180" s="28"/>
      <c r="L180" s="28"/>
      <c r="M180" s="28"/>
      <c r="N180" s="28"/>
      <c r="O180" s="28"/>
      <c r="P180" s="28"/>
      <c r="Q180" s="28"/>
    </row>
    <row r="181" spans="1:17" ht="24" customHeight="1">
      <c r="A181" s="79"/>
      <c r="B181" s="79"/>
      <c r="C181" s="79" t="s">
        <v>1039</v>
      </c>
      <c r="D181" s="79"/>
      <c r="E181" s="79"/>
      <c r="F181" s="79"/>
      <c r="G181" s="79"/>
      <c r="K181" s="30">
        <v>19309683.530000001</v>
      </c>
      <c r="L181" s="43"/>
      <c r="M181" s="30">
        <v>6596181.5</v>
      </c>
      <c r="N181" s="43"/>
      <c r="O181" s="30">
        <v>0</v>
      </c>
      <c r="P181" s="43"/>
      <c r="Q181" s="30">
        <v>0</v>
      </c>
    </row>
    <row r="182" spans="1:17" ht="24" customHeight="1">
      <c r="A182" s="79"/>
      <c r="B182" s="79"/>
      <c r="C182" s="79" t="s">
        <v>1040</v>
      </c>
      <c r="D182" s="79"/>
      <c r="E182" s="79"/>
      <c r="F182" s="79"/>
      <c r="G182" s="79"/>
      <c r="K182" s="12"/>
      <c r="L182" s="79"/>
      <c r="M182" s="79"/>
      <c r="N182" s="79"/>
      <c r="O182" s="79"/>
      <c r="P182" s="79"/>
      <c r="Q182" s="79"/>
    </row>
    <row r="183" spans="1:17" ht="24" customHeight="1">
      <c r="A183" s="79"/>
      <c r="B183" s="79"/>
      <c r="C183" s="79" t="s">
        <v>1041</v>
      </c>
      <c r="D183" s="79"/>
      <c r="E183" s="79"/>
      <c r="F183" s="79"/>
      <c r="G183" s="79"/>
      <c r="K183" s="12"/>
      <c r="L183" s="43"/>
      <c r="M183" s="43"/>
      <c r="N183" s="43"/>
      <c r="O183" s="43"/>
      <c r="P183" s="43"/>
      <c r="Q183" s="43"/>
    </row>
    <row r="184" spans="1:17" ht="24" customHeight="1">
      <c r="A184" s="79"/>
      <c r="B184" s="79"/>
      <c r="C184" s="28"/>
      <c r="D184" s="79" t="s">
        <v>1042</v>
      </c>
      <c r="E184" s="79"/>
      <c r="F184" s="79"/>
      <c r="G184" s="79"/>
      <c r="K184" s="35">
        <v>694670.40999999992</v>
      </c>
      <c r="L184" s="44"/>
      <c r="M184" s="35">
        <v>2279012.1099999994</v>
      </c>
      <c r="N184" s="44"/>
      <c r="O184" s="35">
        <v>46862.020000000004</v>
      </c>
      <c r="P184" s="44"/>
      <c r="Q184" s="35">
        <v>993607.81000000052</v>
      </c>
    </row>
    <row r="185" spans="1:17" ht="24" customHeight="1">
      <c r="A185" s="79"/>
      <c r="B185" s="79"/>
      <c r="C185" s="79" t="s">
        <v>1043</v>
      </c>
      <c r="D185" s="79"/>
      <c r="E185" s="79"/>
      <c r="F185" s="79"/>
      <c r="G185" s="79"/>
      <c r="N185" s="79"/>
      <c r="O185" s="79"/>
      <c r="P185" s="79"/>
      <c r="Q185" s="79"/>
    </row>
    <row r="186" spans="1:17" ht="24" customHeight="1" thickBot="1">
      <c r="A186" s="79"/>
      <c r="B186" s="79"/>
      <c r="C186" s="79" t="s">
        <v>1044</v>
      </c>
      <c r="D186" s="79"/>
      <c r="E186" s="79"/>
      <c r="F186" s="79"/>
      <c r="G186" s="79"/>
      <c r="K186" s="104">
        <f>SUM(K181:K184)</f>
        <v>20004353.940000001</v>
      </c>
      <c r="L186" s="20"/>
      <c r="M186" s="104">
        <f>SUM(M181:M184)</f>
        <v>8875193.6099999994</v>
      </c>
      <c r="N186" s="20"/>
      <c r="O186" s="104">
        <f>SUM(O181:O184)</f>
        <v>46862.020000000004</v>
      </c>
      <c r="P186" s="20"/>
      <c r="Q186" s="104">
        <f>SUM(Q181:Q184)</f>
        <v>993607.81000000052</v>
      </c>
    </row>
    <row r="187" spans="1:17" ht="24" customHeight="1" thickTop="1">
      <c r="A187" s="79"/>
      <c r="B187" s="79"/>
      <c r="C187" s="79"/>
      <c r="D187" s="79"/>
      <c r="E187" s="79"/>
      <c r="F187" s="79"/>
      <c r="G187" s="79"/>
      <c r="K187" s="260"/>
      <c r="L187" s="20"/>
      <c r="M187" s="260"/>
      <c r="N187" s="20"/>
      <c r="O187" s="260"/>
      <c r="P187" s="20"/>
      <c r="Q187" s="260"/>
    </row>
    <row r="188" spans="1:17" ht="24" customHeight="1">
      <c r="A188" s="28"/>
      <c r="B188" s="106"/>
      <c r="C188" s="28" t="s">
        <v>1045</v>
      </c>
      <c r="D188" s="28"/>
      <c r="E188" s="28"/>
      <c r="F188" s="28"/>
      <c r="G188" s="28"/>
      <c r="K188" s="30"/>
      <c r="L188" s="31"/>
      <c r="M188" s="30"/>
      <c r="N188" s="31"/>
      <c r="O188" s="30"/>
      <c r="P188" s="73"/>
      <c r="Q188" s="30"/>
    </row>
    <row r="189" spans="1:17" ht="24" customHeight="1">
      <c r="A189" s="28"/>
      <c r="B189" s="106"/>
      <c r="C189" s="28"/>
      <c r="D189" s="28"/>
      <c r="E189" s="28"/>
      <c r="F189" s="28"/>
      <c r="G189" s="28"/>
      <c r="K189" s="30"/>
      <c r="L189" s="31"/>
      <c r="M189" s="30"/>
      <c r="N189" s="31"/>
      <c r="O189" s="30"/>
      <c r="P189" s="73"/>
      <c r="Q189" s="30"/>
    </row>
    <row r="190" spans="1:17" ht="24" customHeight="1">
      <c r="A190" s="28"/>
      <c r="B190" s="28"/>
      <c r="C190" s="28"/>
      <c r="D190" s="28"/>
      <c r="E190" s="28"/>
      <c r="F190" s="28"/>
      <c r="G190" s="28"/>
      <c r="K190" s="669" t="s">
        <v>1037</v>
      </c>
      <c r="L190" s="669"/>
      <c r="M190" s="669"/>
      <c r="N190" s="669"/>
      <c r="O190" s="669"/>
      <c r="P190" s="669"/>
      <c r="Q190" s="669"/>
    </row>
    <row r="191" spans="1:17" ht="24" customHeight="1">
      <c r="A191" s="28"/>
      <c r="B191" s="28"/>
      <c r="C191" s="28"/>
      <c r="D191" s="28"/>
      <c r="E191" s="28"/>
      <c r="F191" s="28"/>
      <c r="G191" s="28"/>
      <c r="K191" s="342"/>
      <c r="L191" s="342"/>
      <c r="M191" s="342"/>
      <c r="N191" s="342" t="s">
        <v>159</v>
      </c>
      <c r="O191" s="342"/>
      <c r="P191" s="342"/>
      <c r="Q191" s="342"/>
    </row>
    <row r="192" spans="1:17" ht="24" customHeight="1">
      <c r="A192" s="28"/>
      <c r="B192" s="28"/>
      <c r="C192" s="28"/>
      <c r="D192" s="28"/>
      <c r="E192" s="28"/>
      <c r="F192" s="28"/>
      <c r="G192" s="28"/>
      <c r="K192" s="669" t="s">
        <v>160</v>
      </c>
      <c r="L192" s="669"/>
      <c r="M192" s="669"/>
      <c r="N192" s="340"/>
      <c r="O192" s="669" t="s">
        <v>161</v>
      </c>
      <c r="P192" s="669"/>
      <c r="Q192" s="669"/>
    </row>
    <row r="193" spans="1:17" ht="24" customHeight="1">
      <c r="A193" s="28"/>
      <c r="B193" s="28"/>
      <c r="C193" s="28"/>
      <c r="D193" s="28"/>
      <c r="E193" s="28"/>
      <c r="F193" s="28"/>
      <c r="G193" s="28"/>
      <c r="K193" s="343" t="str">
        <f>+K179</f>
        <v>2026</v>
      </c>
      <c r="L193" s="340"/>
      <c r="M193" s="343" t="str">
        <f>+M179</f>
        <v>2025</v>
      </c>
      <c r="N193" s="340"/>
      <c r="O193" s="342" t="str">
        <f>+K193</f>
        <v>2026</v>
      </c>
      <c r="P193" s="340"/>
      <c r="Q193" s="342" t="str">
        <f>+M193</f>
        <v>2025</v>
      </c>
    </row>
    <row r="194" spans="1:17" ht="24" customHeight="1">
      <c r="A194" s="79"/>
      <c r="B194" s="79"/>
      <c r="C194" s="79" t="s">
        <v>1038</v>
      </c>
      <c r="D194" s="79"/>
      <c r="E194" s="79"/>
      <c r="F194" s="79"/>
      <c r="G194" s="79"/>
      <c r="K194" s="28"/>
      <c r="L194" s="28"/>
      <c r="M194" s="28"/>
      <c r="N194" s="28"/>
      <c r="O194" s="28"/>
      <c r="P194" s="28"/>
      <c r="Q194" s="28"/>
    </row>
    <row r="195" spans="1:17" ht="24" customHeight="1">
      <c r="A195" s="79"/>
      <c r="B195" s="79"/>
      <c r="C195" s="79" t="s">
        <v>1039</v>
      </c>
      <c r="D195" s="79"/>
      <c r="E195" s="79"/>
      <c r="F195" s="79"/>
      <c r="G195" s="79"/>
      <c r="K195" s="30">
        <v>34778135.850000001</v>
      </c>
      <c r="L195" s="43"/>
      <c r="M195" s="30">
        <v>13887576.77</v>
      </c>
      <c r="N195" s="43"/>
      <c r="O195" s="30">
        <v>0</v>
      </c>
      <c r="P195" s="43"/>
      <c r="Q195" s="30">
        <v>0</v>
      </c>
    </row>
    <row r="196" spans="1:17" ht="24" customHeight="1">
      <c r="A196" s="79"/>
      <c r="B196" s="79"/>
      <c r="C196" s="79" t="s">
        <v>1040</v>
      </c>
      <c r="D196" s="79"/>
      <c r="E196" s="79"/>
      <c r="F196" s="79"/>
      <c r="G196" s="79"/>
      <c r="K196" s="12"/>
      <c r="L196" s="79"/>
      <c r="M196" s="79"/>
      <c r="N196" s="79"/>
      <c r="O196" s="79"/>
      <c r="P196" s="79"/>
      <c r="Q196" s="79"/>
    </row>
    <row r="197" spans="1:17" ht="24" customHeight="1">
      <c r="A197" s="79"/>
      <c r="B197" s="79"/>
      <c r="C197" s="79" t="s">
        <v>1041</v>
      </c>
      <c r="D197" s="79"/>
      <c r="E197" s="79"/>
      <c r="F197" s="79"/>
      <c r="G197" s="79"/>
      <c r="K197" s="12"/>
      <c r="L197" s="43"/>
      <c r="M197" s="43"/>
      <c r="N197" s="43"/>
      <c r="O197" s="43"/>
      <c r="P197" s="43"/>
      <c r="Q197" s="43"/>
    </row>
    <row r="198" spans="1:17" ht="24" customHeight="1">
      <c r="A198" s="79"/>
      <c r="B198" s="79"/>
      <c r="C198" s="28"/>
      <c r="D198" s="79" t="s">
        <v>1042</v>
      </c>
      <c r="E198" s="79"/>
      <c r="F198" s="79"/>
      <c r="G198" s="79"/>
      <c r="K198" s="35">
        <v>1997478.5</v>
      </c>
      <c r="L198" s="44"/>
      <c r="M198" s="35">
        <v>8853123.4499999993</v>
      </c>
      <c r="N198" s="44"/>
      <c r="O198" s="35">
        <v>109776.63</v>
      </c>
      <c r="P198" s="44"/>
      <c r="Q198" s="35">
        <v>6274168.6600000001</v>
      </c>
    </row>
    <row r="199" spans="1:17" ht="24" customHeight="1">
      <c r="A199" s="79"/>
      <c r="B199" s="79"/>
      <c r="C199" s="79" t="s">
        <v>1043</v>
      </c>
      <c r="D199" s="79"/>
      <c r="E199" s="79"/>
      <c r="F199" s="79"/>
      <c r="G199" s="79"/>
      <c r="N199" s="79"/>
      <c r="O199" s="79"/>
      <c r="P199" s="79"/>
      <c r="Q199" s="79"/>
    </row>
    <row r="200" spans="1:17" ht="24" customHeight="1" thickBot="1">
      <c r="A200" s="79"/>
      <c r="B200" s="79"/>
      <c r="C200" s="79" t="s">
        <v>1044</v>
      </c>
      <c r="D200" s="79"/>
      <c r="E200" s="79"/>
      <c r="F200" s="79"/>
      <c r="G200" s="79"/>
      <c r="K200" s="104">
        <f>SUM(K195:K198)</f>
        <v>36775614.350000001</v>
      </c>
      <c r="L200" s="20"/>
      <c r="M200" s="104">
        <f>SUM(M195:M198)</f>
        <v>22740700.219999999</v>
      </c>
      <c r="N200" s="20"/>
      <c r="O200" s="104">
        <f>SUM(O195:O198)</f>
        <v>109776.63</v>
      </c>
      <c r="P200" s="20"/>
      <c r="Q200" s="104">
        <f>SUM(Q195:Q198)</f>
        <v>6274168.6600000001</v>
      </c>
    </row>
    <row r="201" spans="1:17" ht="24" customHeight="1" thickTop="1">
      <c r="B201" s="28"/>
      <c r="C201" s="28"/>
      <c r="D201" s="28"/>
      <c r="K201" s="30"/>
      <c r="L201" s="73"/>
      <c r="M201" s="30"/>
      <c r="N201" s="31"/>
      <c r="O201" s="30"/>
      <c r="P201" s="73"/>
      <c r="Q201" s="30"/>
    </row>
    <row r="202" spans="1:17" ht="24" customHeight="1">
      <c r="B202" s="28"/>
      <c r="C202" s="28"/>
      <c r="D202" s="28"/>
      <c r="K202" s="30"/>
      <c r="L202" s="73"/>
      <c r="M202" s="30"/>
      <c r="N202" s="31"/>
      <c r="O202" s="30"/>
      <c r="P202" s="73"/>
      <c r="Q202" s="30"/>
    </row>
    <row r="203" spans="1:17" ht="24" customHeight="1">
      <c r="B203" s="28"/>
      <c r="C203" s="28"/>
      <c r="D203" s="28"/>
      <c r="K203" s="30"/>
      <c r="L203" s="73"/>
      <c r="M203" s="30"/>
      <c r="N203" s="31"/>
      <c r="O203" s="30"/>
      <c r="P203" s="73"/>
      <c r="Q203" s="30"/>
    </row>
    <row r="204" spans="1:17" ht="24" customHeight="1">
      <c r="B204" s="28"/>
      <c r="C204" s="28"/>
      <c r="D204" s="28"/>
      <c r="K204" s="30"/>
      <c r="L204" s="73"/>
      <c r="M204" s="30"/>
      <c r="N204" s="31"/>
      <c r="O204" s="30"/>
      <c r="P204" s="73"/>
      <c r="Q204" s="30"/>
    </row>
    <row r="205" spans="1:17" ht="24" customHeight="1">
      <c r="B205" s="28"/>
      <c r="C205" s="28"/>
      <c r="D205" s="28"/>
      <c r="K205" s="30"/>
      <c r="L205" s="73"/>
      <c r="M205" s="30"/>
      <c r="N205" s="31"/>
      <c r="O205" s="30"/>
      <c r="P205" s="73"/>
      <c r="Q205" s="30"/>
    </row>
    <row r="206" spans="1:17" ht="24" customHeight="1">
      <c r="B206" s="28"/>
      <c r="C206" s="28"/>
      <c r="D206" s="28"/>
      <c r="K206" s="30"/>
      <c r="L206" s="73"/>
      <c r="M206" s="30"/>
      <c r="N206" s="31"/>
      <c r="O206" s="30"/>
      <c r="P206" s="73"/>
      <c r="Q206" s="30"/>
    </row>
    <row r="207" spans="1:17" ht="24" customHeight="1">
      <c r="B207" s="28"/>
      <c r="C207" s="28"/>
      <c r="D207" s="28"/>
      <c r="K207" s="30"/>
      <c r="L207" s="73"/>
      <c r="M207" s="30"/>
      <c r="N207" s="31"/>
      <c r="O207" s="30"/>
      <c r="P207" s="73"/>
      <c r="Q207" s="30"/>
    </row>
    <row r="208" spans="1:17" ht="24" customHeight="1">
      <c r="B208" s="28"/>
      <c r="C208" s="28"/>
      <c r="D208" s="28"/>
      <c r="K208" s="30"/>
      <c r="L208" s="73"/>
      <c r="M208" s="30"/>
      <c r="N208" s="31"/>
      <c r="O208" s="30"/>
      <c r="P208" s="73"/>
      <c r="Q208" s="30"/>
    </row>
    <row r="209" spans="1:7" ht="24" customHeight="1">
      <c r="B209" s="28"/>
      <c r="C209" s="28"/>
      <c r="D209" s="28"/>
      <c r="E209" s="28" t="str">
        <f>+E87</f>
        <v>(Sign) ………………...........………………………...........……………………………...……………. Authorized Director</v>
      </c>
      <c r="F209" s="28"/>
      <c r="G209" s="28"/>
    </row>
    <row r="210" spans="1:7" ht="24" customHeight="1">
      <c r="A210" s="28"/>
      <c r="B210" s="28"/>
      <c r="D210" s="28"/>
      <c r="E210" s="28"/>
      <c r="F210" s="28" t="str">
        <f>+F88</f>
        <v xml:space="preserve">    (                                                                                                                         )           </v>
      </c>
      <c r="G210" s="28"/>
    </row>
  </sheetData>
  <sheetProtection formatCells="0" formatColumns="0" formatRows="0" insertColumns="0" insertRows="0" insertHyperlinks="0" deleteColumns="0" deleteRows="0" sort="0" autoFilter="0" pivotTables="0"/>
  <mergeCells count="34">
    <mergeCell ref="A171:Q171"/>
    <mergeCell ref="K72:M72"/>
    <mergeCell ref="B71:I71"/>
    <mergeCell ref="K71:M71"/>
    <mergeCell ref="O71:Q71"/>
    <mergeCell ref="K190:Q190"/>
    <mergeCell ref="K192:M192"/>
    <mergeCell ref="O192:Q192"/>
    <mergeCell ref="K176:Q176"/>
    <mergeCell ref="K178:M178"/>
    <mergeCell ref="O178:Q178"/>
    <mergeCell ref="A1:Q1"/>
    <mergeCell ref="K59:M59"/>
    <mergeCell ref="K54:M54"/>
    <mergeCell ref="O54:Q54"/>
    <mergeCell ref="C54:I54"/>
    <mergeCell ref="K13:Q13"/>
    <mergeCell ref="K14:M14"/>
    <mergeCell ref="O14:Q14"/>
    <mergeCell ref="K25:Q25"/>
    <mergeCell ref="K26:M26"/>
    <mergeCell ref="O26:Q26"/>
    <mergeCell ref="A46:Q46"/>
    <mergeCell ref="K61:M61"/>
    <mergeCell ref="K152:Q152"/>
    <mergeCell ref="O153:Q153"/>
    <mergeCell ref="K136:Q136"/>
    <mergeCell ref="O137:Q137"/>
    <mergeCell ref="O95:Q95"/>
    <mergeCell ref="O96:Q96"/>
    <mergeCell ref="K65:M65"/>
    <mergeCell ref="A89:Q89"/>
    <mergeCell ref="K63:M63"/>
    <mergeCell ref="A131:Q131"/>
  </mergeCells>
  <phoneticPr fontId="105" type="noConversion"/>
  <pageMargins left="0.75" right="0.5" top="0.5" bottom="0.5" header="0" footer="0"/>
  <pageSetup paperSize="9" scale="80" fitToWidth="0" fitToHeight="0" orientation="portrait" r:id="rId1"/>
  <headerFooter alignWithMargins="0">
    <oddHeader>&amp;L&amp;"Angsana New,Regular"&amp;8THAI POLYCONS PUBLIC COMPANY LIMITED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4E028-B7F4-4BFF-9632-E5F119156B9C}">
  <dimension ref="A1:X95"/>
  <sheetViews>
    <sheetView showRuler="0" view="pageBreakPreview" zoomScale="70" zoomScaleNormal="100" zoomScaleSheetLayoutView="70" workbookViewId="0">
      <selection activeCell="N10" sqref="N10"/>
    </sheetView>
  </sheetViews>
  <sheetFormatPr defaultRowHeight="24" customHeight="1"/>
  <cols>
    <col min="1" max="1" width="5.5" style="79" customWidth="1"/>
    <col min="2" max="2" width="3.875" style="79" customWidth="1"/>
    <col min="3" max="9" width="3.625" style="79" customWidth="1"/>
    <col min="10" max="10" width="8.125" style="79" customWidth="1"/>
    <col min="11" max="11" width="0.875" style="79" customWidth="1"/>
    <col min="12" max="12" width="15.625" style="79" customWidth="1"/>
    <col min="13" max="13" width="1.625" style="79" customWidth="1"/>
    <col min="14" max="14" width="15.625" style="79" customWidth="1"/>
    <col min="15" max="15" width="1.625" style="79" customWidth="1"/>
    <col min="16" max="16" width="15.625" style="79" customWidth="1"/>
    <col min="17" max="17" width="1.625" style="79" customWidth="1"/>
    <col min="18" max="18" width="15.625" style="79" customWidth="1"/>
    <col min="19" max="19" width="1.25" customWidth="1"/>
    <col min="20" max="20" width="14.625" customWidth="1"/>
    <col min="21" max="21" width="11.5" customWidth="1"/>
    <col min="23" max="23" width="12.125" customWidth="1"/>
    <col min="25" max="25" width="14" customWidth="1"/>
    <col min="28" max="28" width="14.375" customWidth="1"/>
  </cols>
  <sheetData>
    <row r="1" spans="1:18" ht="22.15" customHeight="1">
      <c r="A1" s="683" t="s">
        <v>1046</v>
      </c>
      <c r="B1" s="683"/>
      <c r="C1" s="683"/>
      <c r="D1" s="683"/>
      <c r="E1" s="683"/>
      <c r="F1" s="683"/>
      <c r="G1" s="683"/>
      <c r="H1" s="683"/>
      <c r="I1" s="683"/>
      <c r="J1" s="683"/>
      <c r="K1" s="683"/>
      <c r="L1" s="683"/>
      <c r="M1" s="683"/>
      <c r="N1" s="683"/>
      <c r="O1" s="683"/>
      <c r="P1" s="683"/>
      <c r="Q1" s="683"/>
      <c r="R1" s="683"/>
    </row>
    <row r="2" spans="1:18" ht="22.15" customHeight="1"/>
    <row r="3" spans="1:18" ht="22.15" customHeight="1">
      <c r="A3" s="78" t="s">
        <v>1047</v>
      </c>
      <c r="B3" s="79" t="s">
        <v>1048</v>
      </c>
    </row>
    <row r="4" spans="1:18" ht="22.15" customHeight="1">
      <c r="B4" s="79" t="s">
        <v>1049</v>
      </c>
    </row>
    <row r="5" spans="1:18" ht="22.15" customHeight="1">
      <c r="L5" s="160"/>
      <c r="M5" s="160"/>
      <c r="N5" s="160"/>
      <c r="O5" s="160" t="s">
        <v>159</v>
      </c>
      <c r="P5" s="160"/>
      <c r="Q5" s="160"/>
      <c r="R5" s="160"/>
    </row>
    <row r="6" spans="1:18" ht="22.15" customHeight="1">
      <c r="L6" s="675" t="s">
        <v>160</v>
      </c>
      <c r="M6" s="675"/>
      <c r="N6" s="675"/>
      <c r="O6" s="675"/>
      <c r="P6" s="675"/>
      <c r="Q6" s="675"/>
      <c r="R6" s="675"/>
    </row>
    <row r="7" spans="1:18" ht="22.15" customHeight="1">
      <c r="L7" s="730" t="s">
        <v>286</v>
      </c>
      <c r="M7" s="676"/>
      <c r="N7" s="676"/>
      <c r="O7" s="163"/>
      <c r="P7" s="731" t="s">
        <v>287</v>
      </c>
      <c r="Q7" s="676"/>
      <c r="R7" s="676"/>
    </row>
    <row r="8" spans="1:18" ht="22.15" customHeight="1">
      <c r="L8" s="163" t="s">
        <v>1050</v>
      </c>
      <c r="M8" s="163"/>
      <c r="N8" s="163" t="s">
        <v>1051</v>
      </c>
      <c r="O8" s="163"/>
      <c r="P8" s="163" t="s">
        <v>1050</v>
      </c>
      <c r="Q8" s="163"/>
      <c r="R8" s="163" t="s">
        <v>1051</v>
      </c>
    </row>
    <row r="9" spans="1:18" ht="22.15" customHeight="1">
      <c r="L9" s="160" t="s">
        <v>1052</v>
      </c>
      <c r="M9" s="163"/>
      <c r="N9" s="160" t="s">
        <v>1052</v>
      </c>
      <c r="O9" s="163"/>
      <c r="P9" s="160" t="s">
        <v>1052</v>
      </c>
      <c r="Q9" s="163"/>
      <c r="R9" s="160" t="s">
        <v>1052</v>
      </c>
    </row>
    <row r="10" spans="1:18" ht="22.15" customHeight="1">
      <c r="B10" s="79" t="s">
        <v>1053</v>
      </c>
      <c r="L10" s="638">
        <v>89530981.870000005</v>
      </c>
      <c r="M10" s="157"/>
      <c r="N10" s="44">
        <v>-164830804.72999999</v>
      </c>
      <c r="O10" s="36"/>
      <c r="P10" s="71">
        <v>115957486.36</v>
      </c>
      <c r="Q10" s="157"/>
      <c r="R10" s="44">
        <v>-210768404.02000001</v>
      </c>
    </row>
    <row r="11" spans="1:18" ht="22.15" customHeight="1">
      <c r="B11" s="79" t="s">
        <v>1054</v>
      </c>
      <c r="L11" s="639" t="s">
        <v>1055</v>
      </c>
      <c r="M11" s="36"/>
      <c r="N11" s="64" t="s">
        <v>1056</v>
      </c>
      <c r="O11" s="36"/>
      <c r="P11" s="64" t="s">
        <v>1055</v>
      </c>
      <c r="Q11" s="36"/>
      <c r="R11" s="64" t="s">
        <v>1056</v>
      </c>
    </row>
    <row r="12" spans="1:18" ht="22.15" customHeight="1">
      <c r="B12" s="79" t="s">
        <v>1053</v>
      </c>
      <c r="L12" s="640"/>
      <c r="M12" s="36"/>
      <c r="N12" s="36"/>
      <c r="O12" s="36"/>
      <c r="P12" s="36"/>
      <c r="Q12" s="36"/>
      <c r="R12" s="44"/>
    </row>
    <row r="13" spans="1:18" ht="22.15" customHeight="1">
      <c r="C13" s="79" t="s">
        <v>1057</v>
      </c>
      <c r="L13" s="638">
        <v>4047125.5</v>
      </c>
      <c r="M13" s="157"/>
      <c r="N13" s="44">
        <v>-33775915.770000003</v>
      </c>
      <c r="O13" s="36"/>
      <c r="P13" s="71">
        <v>6024234.3700000001</v>
      </c>
      <c r="Q13" s="157"/>
      <c r="R13" s="44">
        <v>-43901450.780000001</v>
      </c>
    </row>
    <row r="14" spans="1:18" ht="22.15" customHeight="1">
      <c r="B14" s="79" t="s">
        <v>1058</v>
      </c>
      <c r="L14" s="640"/>
      <c r="M14" s="36"/>
      <c r="N14" s="36"/>
      <c r="O14" s="36"/>
      <c r="P14" s="36"/>
      <c r="Q14" s="36"/>
      <c r="R14" s="36"/>
    </row>
    <row r="15" spans="1:18" ht="22.15" customHeight="1">
      <c r="C15" s="79" t="s">
        <v>1059</v>
      </c>
      <c r="L15" s="638">
        <v>12630.68</v>
      </c>
      <c r="M15" s="157"/>
      <c r="N15" s="71">
        <v>23410788.579999998</v>
      </c>
      <c r="O15" s="36"/>
      <c r="P15" s="71">
        <v>11472.25</v>
      </c>
      <c r="Q15" s="157"/>
      <c r="R15" s="71">
        <v>3469753.95</v>
      </c>
    </row>
    <row r="16" spans="1:18" ht="22.15" customHeight="1">
      <c r="C16" s="79" t="s">
        <v>1060</v>
      </c>
      <c r="L16" s="640"/>
      <c r="M16" s="36"/>
      <c r="N16" s="36"/>
      <c r="O16" s="36"/>
      <c r="P16" s="36"/>
      <c r="Q16" s="36"/>
      <c r="R16" s="36"/>
    </row>
    <row r="17" spans="1:18" ht="22.15" customHeight="1">
      <c r="A17"/>
      <c r="C17"/>
      <c r="D17" s="79" t="s">
        <v>1061</v>
      </c>
      <c r="L17" s="638">
        <v>740482.79</v>
      </c>
      <c r="M17" s="157"/>
      <c r="N17" s="71">
        <v>12462385.640000001</v>
      </c>
      <c r="O17" s="36"/>
      <c r="P17" s="71">
        <v>0</v>
      </c>
      <c r="Q17" s="157"/>
      <c r="R17" s="71">
        <v>33238105.379999999</v>
      </c>
    </row>
    <row r="18" spans="1:18" ht="22.15" customHeight="1">
      <c r="C18" s="79" t="s">
        <v>1062</v>
      </c>
      <c r="L18" s="638" t="s">
        <v>369</v>
      </c>
      <c r="M18" s="157"/>
      <c r="N18" s="44">
        <v>-64244</v>
      </c>
      <c r="O18" s="36"/>
      <c r="P18" s="71">
        <v>0</v>
      </c>
      <c r="Q18" s="157"/>
      <c r="R18" s="44">
        <v>-100728.4</v>
      </c>
    </row>
    <row r="19" spans="1:18" ht="22.15" customHeight="1">
      <c r="C19" s="28" t="s">
        <v>1063</v>
      </c>
      <c r="L19" s="638" t="s">
        <v>369</v>
      </c>
      <c r="M19" s="157"/>
      <c r="N19" s="44">
        <v>-521189.8</v>
      </c>
      <c r="O19" s="36"/>
      <c r="P19" s="71">
        <v>0</v>
      </c>
      <c r="Q19" s="157"/>
      <c r="R19" s="44">
        <v>-540474.37</v>
      </c>
    </row>
    <row r="20" spans="1:18" ht="22.15" customHeight="1">
      <c r="C20" s="79" t="s">
        <v>389</v>
      </c>
      <c r="L20" s="638">
        <v>56267.43</v>
      </c>
      <c r="M20" s="157"/>
      <c r="N20" s="71">
        <v>3321762.37</v>
      </c>
      <c r="O20" s="36"/>
      <c r="P20" s="71">
        <v>0</v>
      </c>
      <c r="Q20" s="157"/>
      <c r="R20" s="71">
        <v>1530488.39</v>
      </c>
    </row>
    <row r="21" spans="1:18" ht="22.15" customHeight="1">
      <c r="C21" s="79" t="s">
        <v>1064</v>
      </c>
      <c r="L21" s="638"/>
      <c r="M21" s="36"/>
      <c r="N21" s="71"/>
      <c r="O21" s="36"/>
      <c r="P21" s="71"/>
      <c r="Q21" s="36"/>
      <c r="R21" s="71"/>
    </row>
    <row r="22" spans="1:18" ht="22.15" customHeight="1">
      <c r="D22" s="79" t="s">
        <v>1065</v>
      </c>
      <c r="L22" s="641" t="s">
        <v>369</v>
      </c>
      <c r="M22" s="36"/>
      <c r="N22" s="35">
        <v>7081166.9800000004</v>
      </c>
      <c r="O22" s="36"/>
      <c r="P22" s="35">
        <v>0</v>
      </c>
      <c r="Q22" s="36"/>
      <c r="R22" s="35">
        <v>9143792.8200000003</v>
      </c>
    </row>
    <row r="23" spans="1:18" ht="22.15" customHeight="1">
      <c r="B23" s="79" t="s">
        <v>1066</v>
      </c>
    </row>
    <row r="24" spans="1:18" ht="22.15" customHeight="1" thickBot="1">
      <c r="C24" s="79" t="s">
        <v>1067</v>
      </c>
      <c r="L24" s="65">
        <f>SUM(L13:L22)</f>
        <v>4856506.4000000004</v>
      </c>
      <c r="N24" s="65">
        <f>SUM(N13,N15:N22)</f>
        <v>11914753.999999996</v>
      </c>
      <c r="P24" s="65">
        <f>SUM(P13:P20)</f>
        <v>6035706.6200000001</v>
      </c>
      <c r="R24" s="65">
        <f>SUM(R13,R15:R22)</f>
        <v>2839486.99</v>
      </c>
    </row>
    <row r="25" spans="1:18" ht="22.15" customHeight="1" thickTop="1">
      <c r="B25" s="79" t="s">
        <v>1068</v>
      </c>
      <c r="L25" s="183">
        <v>5.4199999999999998E-2</v>
      </c>
      <c r="M25" s="103"/>
      <c r="N25" s="183">
        <v>7.17E-2</v>
      </c>
      <c r="O25" s="103"/>
      <c r="P25" s="183">
        <v>5.2200000000000003E-2</v>
      </c>
      <c r="Q25" s="103"/>
      <c r="R25" s="128">
        <v>1.35E-2</v>
      </c>
    </row>
    <row r="26" spans="1:18" ht="9" customHeight="1">
      <c r="L26" s="183"/>
      <c r="M26" s="103"/>
      <c r="N26" s="128"/>
      <c r="O26" s="103"/>
      <c r="P26" s="183"/>
      <c r="Q26" s="103"/>
      <c r="R26" s="128"/>
    </row>
    <row r="27" spans="1:18" ht="22.15" customHeight="1">
      <c r="B27" s="93"/>
      <c r="C27" s="97" t="s">
        <v>1069</v>
      </c>
      <c r="D27"/>
      <c r="E27" s="93"/>
      <c r="F27" s="93"/>
      <c r="G27" s="93"/>
      <c r="H27" s="163"/>
      <c r="I27" s="163"/>
      <c r="J27" s="163"/>
      <c r="L27" s="183"/>
      <c r="M27" s="103"/>
      <c r="N27" s="128"/>
      <c r="O27" s="103"/>
      <c r="P27" s="183"/>
      <c r="Q27" s="103"/>
      <c r="R27" s="128"/>
    </row>
    <row r="28" spans="1:18" ht="22.15" customHeight="1">
      <c r="B28" s="79" t="s">
        <v>1070</v>
      </c>
      <c r="H28" s="163"/>
      <c r="I28" s="163"/>
      <c r="J28" s="163"/>
      <c r="L28" s="183"/>
      <c r="M28" s="103"/>
      <c r="N28" s="128"/>
      <c r="O28" s="103"/>
      <c r="P28" s="183"/>
      <c r="Q28" s="103"/>
      <c r="R28" s="128"/>
    </row>
    <row r="29" spans="1:18" ht="22.15" customHeight="1">
      <c r="H29" s="163"/>
      <c r="I29" s="163"/>
      <c r="J29" s="163"/>
      <c r="L29" s="183"/>
      <c r="M29" s="103"/>
      <c r="N29" s="128"/>
      <c r="O29" s="103"/>
      <c r="P29" s="732" t="s">
        <v>159</v>
      </c>
      <c r="Q29" s="732"/>
      <c r="R29" s="732"/>
    </row>
    <row r="30" spans="1:18" ht="22.15" customHeight="1">
      <c r="H30" s="163"/>
      <c r="I30" s="163"/>
      <c r="J30" s="163"/>
      <c r="L30" s="183"/>
      <c r="M30" s="103"/>
      <c r="N30" s="128"/>
      <c r="O30" s="103"/>
      <c r="P30" s="675" t="s">
        <v>161</v>
      </c>
      <c r="Q30" s="675"/>
      <c r="R30" s="675"/>
    </row>
    <row r="31" spans="1:18" ht="22.15" customHeight="1">
      <c r="H31" s="163"/>
      <c r="I31" s="163"/>
      <c r="J31" s="163"/>
      <c r="L31" s="183"/>
      <c r="M31" s="103"/>
      <c r="N31" s="128"/>
      <c r="O31" s="103"/>
      <c r="P31" s="164" t="str">
        <f>+L7</f>
        <v>2026</v>
      </c>
      <c r="Q31" s="163"/>
      <c r="R31" s="218" t="str">
        <f>+P7</f>
        <v>2025</v>
      </c>
    </row>
    <row r="32" spans="1:18" ht="22.15" customHeight="1">
      <c r="B32" s="79" t="s">
        <v>1053</v>
      </c>
      <c r="H32" s="163"/>
      <c r="I32" s="163"/>
      <c r="J32" s="163"/>
      <c r="L32" s="183"/>
      <c r="M32" s="103"/>
      <c r="N32" s="128"/>
      <c r="O32" s="103"/>
      <c r="P32" s="84">
        <v>-265705001.39000002</v>
      </c>
      <c r="Q32" s="165"/>
      <c r="R32" s="84">
        <v>-123347337.41</v>
      </c>
    </row>
    <row r="33" spans="1:18" ht="22.15" customHeight="1">
      <c r="B33" s="79" t="s">
        <v>1054</v>
      </c>
      <c r="H33" s="163"/>
      <c r="I33" s="163"/>
      <c r="J33" s="163"/>
      <c r="L33" s="183"/>
      <c r="M33" s="103"/>
      <c r="N33" s="128"/>
      <c r="O33" s="103"/>
      <c r="P33" s="461">
        <v>0.2</v>
      </c>
      <c r="Q33" s="165"/>
      <c r="R33" s="64">
        <v>0.2</v>
      </c>
    </row>
    <row r="34" spans="1:18" ht="22.15" customHeight="1">
      <c r="B34" s="79" t="s">
        <v>1053</v>
      </c>
      <c r="L34" s="183"/>
      <c r="M34" s="103"/>
      <c r="N34" s="128"/>
      <c r="O34" s="103"/>
      <c r="P34" s="642"/>
      <c r="Q34" s="165"/>
      <c r="R34" s="642"/>
    </row>
    <row r="35" spans="1:18" ht="22.15" customHeight="1">
      <c r="C35" s="79" t="s">
        <v>1057</v>
      </c>
      <c r="L35" s="183"/>
      <c r="M35" s="103"/>
      <c r="N35" s="128"/>
      <c r="O35" s="103"/>
      <c r="P35" s="84">
        <f>ROUND(P32*P33,2)</f>
        <v>-53141000.280000001</v>
      </c>
      <c r="Q35" s="165"/>
      <c r="R35" s="84">
        <f>ROUND(R32*R33,2)</f>
        <v>-24669467.48</v>
      </c>
    </row>
    <row r="36" spans="1:18" ht="22.15" customHeight="1">
      <c r="B36" s="79" t="s">
        <v>1058</v>
      </c>
      <c r="L36" s="183"/>
      <c r="M36" s="103"/>
      <c r="N36" s="128"/>
      <c r="O36" s="103"/>
      <c r="P36" s="36"/>
      <c r="Q36" s="165"/>
      <c r="R36" s="165"/>
    </row>
    <row r="37" spans="1:18" ht="22.15" customHeight="1">
      <c r="C37" s="17" t="s">
        <v>1059</v>
      </c>
      <c r="L37" s="183"/>
      <c r="M37" s="103"/>
      <c r="N37" s="128"/>
      <c r="O37" s="103"/>
      <c r="P37" s="71">
        <v>967513.5</v>
      </c>
      <c r="Q37" s="643"/>
      <c r="R37" s="84">
        <v>165916.15</v>
      </c>
    </row>
    <row r="38" spans="1:18" ht="22.15" customHeight="1">
      <c r="C38" s="79" t="s">
        <v>1060</v>
      </c>
      <c r="L38" s="183"/>
      <c r="M38" s="103"/>
      <c r="N38" s="128"/>
      <c r="O38" s="103"/>
      <c r="P38" s="36"/>
      <c r="Q38" s="36"/>
      <c r="R38" s="36"/>
    </row>
    <row r="39" spans="1:18" ht="22.15" customHeight="1">
      <c r="A39"/>
      <c r="C39"/>
      <c r="D39" s="79" t="s">
        <v>1061</v>
      </c>
      <c r="L39" s="183"/>
      <c r="M39" s="103"/>
      <c r="N39" s="128"/>
      <c r="O39" s="103"/>
      <c r="P39" s="71">
        <v>35039019.880000003</v>
      </c>
      <c r="Q39" s="643"/>
      <c r="R39" s="84">
        <v>26369472.75</v>
      </c>
    </row>
    <row r="40" spans="1:18" ht="22.15" customHeight="1">
      <c r="C40" s="28" t="s">
        <v>1062</v>
      </c>
      <c r="L40" s="183"/>
      <c r="M40" s="103"/>
      <c r="N40" s="128"/>
      <c r="O40" s="103"/>
      <c r="P40" s="84">
        <v>-46890</v>
      </c>
      <c r="Q40" s="643"/>
      <c r="R40" s="84">
        <v>-101740</v>
      </c>
    </row>
    <row r="41" spans="1:18" ht="22.15" customHeight="1">
      <c r="C41" s="28" t="s">
        <v>1063</v>
      </c>
      <c r="L41" s="183"/>
      <c r="M41" s="103"/>
      <c r="N41" s="128"/>
      <c r="O41" s="103"/>
      <c r="P41" s="84">
        <v>-463599.27</v>
      </c>
      <c r="Q41" s="643"/>
      <c r="R41" s="84">
        <v>-1284261.56</v>
      </c>
    </row>
    <row r="42" spans="1:18" ht="22.15" customHeight="1">
      <c r="A42"/>
      <c r="C42" s="17" t="s">
        <v>389</v>
      </c>
      <c r="L42" s="183"/>
      <c r="M42" s="103"/>
      <c r="N42" s="128"/>
      <c r="O42" s="103"/>
      <c r="P42" s="83">
        <v>0</v>
      </c>
      <c r="Q42" s="643"/>
      <c r="R42" s="83">
        <v>513687.95</v>
      </c>
    </row>
    <row r="43" spans="1:18" ht="22.15" customHeight="1">
      <c r="B43" s="79" t="s">
        <v>1066</v>
      </c>
      <c r="L43" s="183"/>
      <c r="M43" s="103"/>
      <c r="N43" s="128"/>
      <c r="O43" s="103"/>
      <c r="P43" s="44"/>
      <c r="R43" s="71"/>
    </row>
    <row r="44" spans="1:18" ht="22.15" customHeight="1" thickBot="1">
      <c r="C44" s="79" t="s">
        <v>1067</v>
      </c>
      <c r="L44" s="183"/>
      <c r="M44" s="103"/>
      <c r="N44" s="128"/>
      <c r="O44" s="103"/>
      <c r="P44" s="336">
        <f>SUM(P35:P42)</f>
        <v>-17644956.169999998</v>
      </c>
      <c r="Q44" s="43"/>
      <c r="R44" s="336">
        <f>SUM(R35:R42)</f>
        <v>993607.80999999796</v>
      </c>
    </row>
    <row r="45" spans="1:18" ht="22.15" customHeight="1" thickTop="1">
      <c r="B45" s="79" t="s">
        <v>1068</v>
      </c>
      <c r="L45" s="183"/>
      <c r="M45" s="103"/>
      <c r="N45" s="128"/>
      <c r="O45" s="103"/>
      <c r="P45" s="128">
        <v>6.6400000000000001E-2</v>
      </c>
      <c r="Q45" s="165"/>
      <c r="R45" s="128">
        <v>8.0999999999999996E-3</v>
      </c>
    </row>
    <row r="46" spans="1:18" ht="22.15" customHeight="1">
      <c r="L46" s="183"/>
      <c r="M46" s="103"/>
      <c r="N46" s="128"/>
      <c r="O46" s="103"/>
      <c r="P46" s="128"/>
      <c r="Q46" s="165"/>
      <c r="R46" s="128"/>
    </row>
    <row r="47" spans="1:18" ht="22.15" customHeight="1">
      <c r="F47" s="79" t="s">
        <v>1071</v>
      </c>
      <c r="L47" s="183"/>
      <c r="M47" s="103"/>
      <c r="N47" s="128"/>
      <c r="O47" s="103"/>
      <c r="P47" s="183"/>
      <c r="Q47" s="103"/>
      <c r="R47" s="128"/>
    </row>
    <row r="48" spans="1:18" ht="22.15" customHeight="1">
      <c r="G48" s="79" t="s">
        <v>1072</v>
      </c>
      <c r="L48" s="183"/>
      <c r="M48" s="103"/>
      <c r="N48" s="128"/>
      <c r="O48" s="103"/>
      <c r="P48" s="183"/>
      <c r="Q48" s="103"/>
      <c r="R48" s="128"/>
    </row>
    <row r="49" spans="1:24" s="51" customFormat="1" ht="22.15" customHeight="1">
      <c r="A49" s="667" t="s">
        <v>1073</v>
      </c>
      <c r="B49" s="667"/>
      <c r="C49" s="667"/>
      <c r="D49" s="667"/>
      <c r="E49" s="667"/>
      <c r="F49" s="667"/>
      <c r="G49" s="667"/>
      <c r="H49" s="667"/>
      <c r="I49" s="667"/>
      <c r="J49" s="667"/>
      <c r="K49" s="667"/>
      <c r="L49" s="667"/>
      <c r="M49" s="667"/>
      <c r="N49" s="667"/>
      <c r="O49" s="667"/>
      <c r="P49" s="667"/>
      <c r="Q49" s="667"/>
      <c r="R49" s="667"/>
      <c r="S49" s="54"/>
      <c r="T49" s="54"/>
      <c r="U49" s="54"/>
      <c r="V49" s="54"/>
      <c r="W49" s="54"/>
      <c r="X49" s="54"/>
    </row>
    <row r="50" spans="1:24" ht="21.95" customHeight="1">
      <c r="B50" s="79" t="s">
        <v>1074</v>
      </c>
    </row>
    <row r="51" spans="1:24" ht="21.95" customHeight="1">
      <c r="B51" s="79" t="s">
        <v>1049</v>
      </c>
    </row>
    <row r="52" spans="1:24" ht="21.95" customHeight="1">
      <c r="L52" s="160"/>
      <c r="M52" s="160"/>
      <c r="N52" s="160"/>
      <c r="O52" s="160" t="s">
        <v>159</v>
      </c>
      <c r="P52" s="160"/>
      <c r="Q52" s="160"/>
      <c r="R52" s="160"/>
    </row>
    <row r="53" spans="1:24" ht="21.95" customHeight="1">
      <c r="L53" s="675" t="s">
        <v>160</v>
      </c>
      <c r="M53" s="675"/>
      <c r="N53" s="675"/>
      <c r="O53" s="675"/>
      <c r="P53" s="675"/>
      <c r="Q53" s="675"/>
      <c r="R53" s="675"/>
    </row>
    <row r="54" spans="1:24" ht="21.95" customHeight="1">
      <c r="L54" s="730" t="s">
        <v>286</v>
      </c>
      <c r="M54" s="676"/>
      <c r="N54" s="676"/>
      <c r="O54" s="163"/>
      <c r="P54" s="731" t="s">
        <v>287</v>
      </c>
      <c r="Q54" s="676"/>
      <c r="R54" s="676"/>
    </row>
    <row r="55" spans="1:24" ht="21.95" customHeight="1">
      <c r="L55" s="163" t="s">
        <v>1050</v>
      </c>
      <c r="M55" s="163"/>
      <c r="N55" s="163" t="s">
        <v>1051</v>
      </c>
      <c r="O55" s="163"/>
      <c r="P55" s="163" t="s">
        <v>1050</v>
      </c>
      <c r="Q55" s="163"/>
      <c r="R55" s="163" t="s">
        <v>1051</v>
      </c>
    </row>
    <row r="56" spans="1:24" ht="21.95" customHeight="1">
      <c r="L56" s="160" t="s">
        <v>1052</v>
      </c>
      <c r="M56" s="163"/>
      <c r="N56" s="160" t="s">
        <v>1052</v>
      </c>
      <c r="O56" s="163"/>
      <c r="P56" s="160" t="s">
        <v>1052</v>
      </c>
      <c r="Q56" s="163"/>
      <c r="R56" s="160" t="s">
        <v>1052</v>
      </c>
    </row>
    <row r="57" spans="1:24" ht="21.95" customHeight="1">
      <c r="B57" s="79" t="s">
        <v>1053</v>
      </c>
      <c r="L57" s="71">
        <v>89530981.870000005</v>
      </c>
      <c r="M57" s="157"/>
      <c r="N57" s="44">
        <v>-164830804.72999999</v>
      </c>
      <c r="O57" s="36"/>
      <c r="P57" s="71">
        <v>256042533.83000001</v>
      </c>
      <c r="Q57" s="157"/>
      <c r="R57" s="84">
        <v>-306790560.76999998</v>
      </c>
    </row>
    <row r="58" spans="1:24" ht="21.95" customHeight="1">
      <c r="B58" s="79" t="s">
        <v>1054</v>
      </c>
      <c r="L58" s="64" t="s">
        <v>1055</v>
      </c>
      <c r="M58" s="36"/>
      <c r="N58" s="64" t="s">
        <v>1056</v>
      </c>
      <c r="O58" s="36"/>
      <c r="P58" s="64" t="s">
        <v>1055</v>
      </c>
      <c r="Q58" s="36"/>
      <c r="R58" s="64" t="s">
        <v>1056</v>
      </c>
    </row>
    <row r="59" spans="1:24" ht="21.95" customHeight="1">
      <c r="B59" s="79" t="s">
        <v>1053</v>
      </c>
      <c r="L59" s="36"/>
      <c r="M59" s="36"/>
      <c r="N59" s="44"/>
      <c r="O59" s="36"/>
      <c r="P59" s="36"/>
      <c r="Q59" s="36"/>
      <c r="R59" s="44"/>
    </row>
    <row r="60" spans="1:24" ht="21.95" customHeight="1">
      <c r="C60" s="79" t="s">
        <v>1057</v>
      </c>
      <c r="L60" s="71">
        <v>4047125.5</v>
      </c>
      <c r="M60" s="157"/>
      <c r="N60" s="44">
        <v>-33775915.770000003</v>
      </c>
      <c r="O60" s="36"/>
      <c r="P60" s="71">
        <v>12129678.57</v>
      </c>
      <c r="Q60" s="157"/>
      <c r="R60" s="84">
        <v>-65039382.130000003</v>
      </c>
    </row>
    <row r="61" spans="1:24" ht="21.95" customHeight="1">
      <c r="B61" s="79" t="s">
        <v>1058</v>
      </c>
      <c r="L61" s="36"/>
      <c r="M61" s="36"/>
      <c r="N61" s="36"/>
      <c r="O61" s="36"/>
      <c r="P61" s="36"/>
      <c r="Q61" s="36"/>
      <c r="R61" s="84"/>
    </row>
    <row r="62" spans="1:24" ht="21.95" customHeight="1">
      <c r="C62" s="79" t="s">
        <v>1059</v>
      </c>
      <c r="L62" s="71">
        <v>12630.68</v>
      </c>
      <c r="M62" s="157"/>
      <c r="N62" s="71">
        <v>23410788.579999998</v>
      </c>
      <c r="O62" s="36"/>
      <c r="P62" s="71">
        <v>22944.5</v>
      </c>
      <c r="Q62" s="157"/>
      <c r="R62" s="84">
        <v>15596704.27</v>
      </c>
    </row>
    <row r="63" spans="1:24" ht="21.95" customHeight="1">
      <c r="C63" s="79" t="s">
        <v>1060</v>
      </c>
      <c r="L63" s="36"/>
      <c r="M63" s="36"/>
      <c r="N63" s="36"/>
      <c r="O63" s="36"/>
      <c r="P63" s="36"/>
      <c r="Q63" s="36"/>
      <c r="R63" s="84"/>
    </row>
    <row r="64" spans="1:24" ht="21.95" customHeight="1">
      <c r="C64"/>
      <c r="D64" s="79" t="s">
        <v>1061</v>
      </c>
      <c r="L64" s="71">
        <v>740482.79</v>
      </c>
      <c r="M64" s="157"/>
      <c r="N64" s="71">
        <v>12462385.640000001</v>
      </c>
      <c r="O64" s="36"/>
      <c r="P64" s="71">
        <v>0</v>
      </c>
      <c r="Q64" s="157"/>
      <c r="R64" s="84">
        <v>52346735.439999998</v>
      </c>
    </row>
    <row r="65" spans="2:18" ht="21.95" customHeight="1">
      <c r="C65" s="79" t="s">
        <v>1062</v>
      </c>
      <c r="L65" s="71">
        <v>0</v>
      </c>
      <c r="M65" s="157"/>
      <c r="N65" s="44">
        <v>-64244</v>
      </c>
      <c r="O65" s="36"/>
      <c r="P65" s="71">
        <v>0</v>
      </c>
      <c r="Q65" s="157"/>
      <c r="R65" s="84">
        <v>-205183.67</v>
      </c>
    </row>
    <row r="66" spans="2:18" ht="21.95" customHeight="1">
      <c r="C66" s="28" t="s">
        <v>1063</v>
      </c>
      <c r="L66" s="71">
        <v>0</v>
      </c>
      <c r="M66" s="157"/>
      <c r="N66" s="44">
        <v>-521189.8</v>
      </c>
      <c r="O66" s="36"/>
      <c r="P66" s="71">
        <v>0</v>
      </c>
      <c r="Q66" s="157"/>
      <c r="R66" s="84">
        <v>-5409286.3499999996</v>
      </c>
    </row>
    <row r="67" spans="2:18" ht="21.95" customHeight="1">
      <c r="C67" s="79" t="s">
        <v>389</v>
      </c>
      <c r="L67" s="71">
        <v>56267.43</v>
      </c>
      <c r="M67" s="157"/>
      <c r="N67" s="71">
        <v>3321762.37</v>
      </c>
      <c r="O67" s="36"/>
      <c r="P67" s="71">
        <v>0</v>
      </c>
      <c r="Q67" s="157"/>
      <c r="R67" s="84">
        <v>2281880.27</v>
      </c>
    </row>
    <row r="68" spans="2:18" ht="21.95" customHeight="1">
      <c r="C68" s="79" t="s">
        <v>1064</v>
      </c>
      <c r="L68" s="71"/>
      <c r="M68" s="36"/>
      <c r="N68" s="71"/>
      <c r="O68" s="36"/>
      <c r="P68" s="71"/>
      <c r="Q68" s="36"/>
      <c r="R68" s="71"/>
    </row>
    <row r="69" spans="2:18" ht="21.95" customHeight="1">
      <c r="D69" s="79" t="s">
        <v>1065</v>
      </c>
      <c r="L69" s="35">
        <v>0</v>
      </c>
      <c r="M69" s="36"/>
      <c r="N69" s="35">
        <v>7081166.9800000004</v>
      </c>
      <c r="O69" s="36"/>
      <c r="P69" s="35">
        <v>0</v>
      </c>
      <c r="Q69" s="36"/>
      <c r="R69" s="35">
        <v>11016609.32</v>
      </c>
    </row>
    <row r="70" spans="2:18" ht="21.95" customHeight="1">
      <c r="B70" s="79" t="s">
        <v>1066</v>
      </c>
    </row>
    <row r="71" spans="2:18" ht="21.95" customHeight="1" thickBot="1">
      <c r="C71" s="79" t="s">
        <v>1067</v>
      </c>
      <c r="L71" s="65">
        <f>SUM(L60:L69)</f>
        <v>4856506.4000000004</v>
      </c>
      <c r="N71" s="65">
        <f>SUM(N60,N62:N69)</f>
        <v>11914753.999999996</v>
      </c>
      <c r="P71" s="65">
        <f>SUM(P60,P62:P69)</f>
        <v>12152623.07</v>
      </c>
      <c r="R71" s="65">
        <f>SUM(R60,R62:R69)</f>
        <v>10588077.149999999</v>
      </c>
    </row>
    <row r="72" spans="2:18" ht="21.95" customHeight="1" thickTop="1">
      <c r="B72" s="79" t="s">
        <v>1068</v>
      </c>
      <c r="L72" s="183">
        <v>5.4199999999999998E-2</v>
      </c>
      <c r="M72" s="103"/>
      <c r="N72" s="128">
        <v>7.17E-2</v>
      </c>
      <c r="O72" s="103"/>
      <c r="P72" s="183">
        <v>4.7500000000000001E-2</v>
      </c>
      <c r="Q72" s="103"/>
      <c r="R72" s="128">
        <v>3.4500000000000003E-2</v>
      </c>
    </row>
    <row r="73" spans="2:18" ht="21.95" customHeight="1">
      <c r="L73" s="183"/>
      <c r="M73" s="103"/>
      <c r="N73" s="128"/>
      <c r="O73" s="103"/>
      <c r="P73" s="183"/>
      <c r="Q73" s="103"/>
      <c r="R73" s="128"/>
    </row>
    <row r="74" spans="2:18" ht="21.95" customHeight="1">
      <c r="B74" s="93"/>
      <c r="C74" s="97" t="s">
        <v>1075</v>
      </c>
      <c r="D74"/>
      <c r="E74" s="93"/>
      <c r="F74" s="93"/>
      <c r="G74" s="93"/>
      <c r="H74" s="163"/>
      <c r="I74" s="163"/>
      <c r="J74" s="163"/>
      <c r="L74" s="183"/>
      <c r="M74" s="103"/>
      <c r="N74" s="128"/>
      <c r="O74" s="103"/>
      <c r="P74" s="183"/>
      <c r="Q74" s="103"/>
      <c r="R74" s="128"/>
    </row>
    <row r="75" spans="2:18" ht="21.95" customHeight="1">
      <c r="B75" s="79" t="s">
        <v>1070</v>
      </c>
      <c r="H75" s="163"/>
      <c r="I75" s="163"/>
      <c r="J75" s="163"/>
      <c r="L75" s="183"/>
      <c r="M75" s="103"/>
      <c r="N75" s="128"/>
      <c r="O75" s="103"/>
      <c r="P75" s="183"/>
      <c r="Q75" s="103"/>
      <c r="R75" s="128"/>
    </row>
    <row r="76" spans="2:18" ht="21.95" customHeight="1">
      <c r="H76" s="163"/>
      <c r="I76" s="163"/>
      <c r="J76" s="163"/>
      <c r="L76" s="183"/>
      <c r="M76" s="103"/>
      <c r="N76" s="128"/>
      <c r="O76" s="103"/>
      <c r="P76" s="732" t="s">
        <v>159</v>
      </c>
      <c r="Q76" s="732"/>
      <c r="R76" s="732"/>
    </row>
    <row r="77" spans="2:18" ht="21.95" customHeight="1">
      <c r="H77" s="163"/>
      <c r="I77" s="163"/>
      <c r="J77" s="163"/>
      <c r="L77" s="183"/>
      <c r="M77" s="103"/>
      <c r="N77" s="128"/>
      <c r="O77" s="103"/>
      <c r="P77" s="675" t="s">
        <v>161</v>
      </c>
      <c r="Q77" s="675"/>
      <c r="R77" s="675"/>
    </row>
    <row r="78" spans="2:18" ht="21.95" customHeight="1">
      <c r="H78" s="163"/>
      <c r="I78" s="163"/>
      <c r="J78" s="163"/>
      <c r="L78" s="183"/>
      <c r="M78" s="103"/>
      <c r="N78" s="128"/>
      <c r="O78" s="103"/>
      <c r="P78" s="164" t="str">
        <f>+L54</f>
        <v>2026</v>
      </c>
      <c r="Q78" s="163"/>
      <c r="R78" s="218" t="str">
        <f>+P54</f>
        <v>2025</v>
      </c>
    </row>
    <row r="79" spans="2:18" ht="21.95" customHeight="1">
      <c r="B79" s="79" t="s">
        <v>1053</v>
      </c>
      <c r="H79" s="163"/>
      <c r="I79" s="163"/>
      <c r="J79" s="163"/>
      <c r="L79" s="183"/>
      <c r="M79" s="103"/>
      <c r="N79" s="128"/>
      <c r="O79" s="103"/>
      <c r="P79" s="84">
        <v>-304782175.93000001</v>
      </c>
      <c r="Q79" s="165"/>
      <c r="R79" s="84">
        <v>-220370696.77000001</v>
      </c>
    </row>
    <row r="80" spans="2:18" ht="21.95" customHeight="1">
      <c r="B80" s="79" t="s">
        <v>1054</v>
      </c>
      <c r="H80" s="163"/>
      <c r="I80" s="163"/>
      <c r="J80" s="163"/>
      <c r="L80" s="183"/>
      <c r="M80" s="103"/>
      <c r="N80" s="128"/>
      <c r="O80" s="103"/>
      <c r="P80" s="461">
        <v>0.2</v>
      </c>
      <c r="Q80" s="165"/>
      <c r="R80" s="64">
        <v>0.2</v>
      </c>
    </row>
    <row r="81" spans="2:18" ht="21.95" customHeight="1">
      <c r="B81" s="79" t="s">
        <v>1053</v>
      </c>
      <c r="L81" s="183"/>
      <c r="M81" s="103"/>
      <c r="N81" s="128"/>
      <c r="O81" s="103"/>
      <c r="P81" s="642"/>
      <c r="Q81" s="165"/>
      <c r="R81" s="642"/>
    </row>
    <row r="82" spans="2:18" ht="21.95" customHeight="1">
      <c r="C82" s="79" t="s">
        <v>1057</v>
      </c>
      <c r="L82" s="183"/>
      <c r="M82" s="103"/>
      <c r="N82" s="128"/>
      <c r="O82" s="103"/>
      <c r="P82" s="84">
        <v>-60956435.189999998</v>
      </c>
      <c r="Q82" s="165"/>
      <c r="R82" s="84">
        <f>ROUND(R79*R80,2)</f>
        <v>-44074139.350000001</v>
      </c>
    </row>
    <row r="83" spans="2:18" ht="21.95" customHeight="1">
      <c r="B83" s="79" t="s">
        <v>1058</v>
      </c>
      <c r="L83" s="183"/>
      <c r="M83" s="103"/>
      <c r="N83" s="128"/>
      <c r="O83" s="103"/>
      <c r="P83" s="36"/>
      <c r="Q83" s="165"/>
      <c r="R83" s="165"/>
    </row>
    <row r="84" spans="2:18" ht="21.95" customHeight="1">
      <c r="C84" s="17" t="s">
        <v>1059</v>
      </c>
      <c r="L84" s="183"/>
      <c r="M84" s="103"/>
      <c r="N84" s="128"/>
      <c r="O84" s="103"/>
      <c r="P84" s="71">
        <v>1070282.318</v>
      </c>
      <c r="Q84" s="643"/>
      <c r="R84" s="84">
        <v>11594882.869999999</v>
      </c>
    </row>
    <row r="85" spans="2:18" ht="21.95" customHeight="1">
      <c r="C85" s="79" t="s">
        <v>1060</v>
      </c>
      <c r="L85" s="183"/>
      <c r="M85" s="103"/>
      <c r="N85" s="128"/>
      <c r="O85" s="103"/>
      <c r="P85" s="36"/>
      <c r="Q85" s="36"/>
      <c r="R85" s="36"/>
    </row>
    <row r="86" spans="2:18" ht="21.95" customHeight="1">
      <c r="C86"/>
      <c r="D86" s="79" t="s">
        <v>1061</v>
      </c>
      <c r="L86" s="183"/>
      <c r="M86" s="103"/>
      <c r="N86" s="128"/>
      <c r="O86" s="103"/>
      <c r="P86" s="71">
        <v>62710598.57</v>
      </c>
      <c r="Q86" s="643"/>
      <c r="R86" s="84">
        <v>39801518.25</v>
      </c>
    </row>
    <row r="87" spans="2:18" ht="21.95" customHeight="1">
      <c r="C87" s="28" t="s">
        <v>1062</v>
      </c>
      <c r="L87" s="183"/>
      <c r="M87" s="103"/>
      <c r="N87" s="128"/>
      <c r="O87" s="103"/>
      <c r="P87" s="84">
        <v>-111134</v>
      </c>
      <c r="Q87" s="643"/>
      <c r="R87" s="84">
        <v>-202184.8</v>
      </c>
    </row>
    <row r="88" spans="2:18" ht="21.95" customHeight="1">
      <c r="C88" s="28" t="s">
        <v>1063</v>
      </c>
      <c r="L88" s="183"/>
      <c r="M88" s="103"/>
      <c r="N88" s="128"/>
      <c r="O88" s="103"/>
      <c r="P88" s="84">
        <v>-2603535.0699999998</v>
      </c>
      <c r="Q88" s="643"/>
      <c r="R88" s="84">
        <v>-1284261.56</v>
      </c>
    </row>
    <row r="89" spans="2:18" ht="21.95" customHeight="1">
      <c r="C89" s="17" t="s">
        <v>389</v>
      </c>
      <c r="L89" s="183"/>
      <c r="M89" s="103"/>
      <c r="N89" s="128"/>
      <c r="O89" s="103"/>
      <c r="P89" s="83">
        <v>0</v>
      </c>
      <c r="Q89" s="643"/>
      <c r="R89" s="83">
        <v>438353.25</v>
      </c>
    </row>
    <row r="90" spans="2:18" ht="21.95" customHeight="1">
      <c r="B90" s="79" t="s">
        <v>1066</v>
      </c>
      <c r="L90" s="183"/>
      <c r="M90" s="103"/>
      <c r="N90" s="128"/>
      <c r="O90" s="103"/>
      <c r="P90" s="44"/>
      <c r="R90" s="71"/>
    </row>
    <row r="91" spans="2:18" ht="21.95" customHeight="1" thickBot="1">
      <c r="C91" s="79" t="s">
        <v>1067</v>
      </c>
      <c r="L91" s="183"/>
      <c r="M91" s="103"/>
      <c r="N91" s="128"/>
      <c r="O91" s="103"/>
      <c r="P91" s="336">
        <f>SUM(P82:P89)</f>
        <v>109776.62800000655</v>
      </c>
      <c r="Q91" s="43"/>
      <c r="R91" s="336">
        <f>SUM(R82:R89)</f>
        <v>6274168.6599999964</v>
      </c>
    </row>
    <row r="92" spans="2:18" ht="21.95" customHeight="1" thickTop="1">
      <c r="B92" s="79" t="s">
        <v>1068</v>
      </c>
      <c r="L92" s="183"/>
      <c r="M92" s="103"/>
      <c r="N92" s="128"/>
      <c r="O92" s="103"/>
      <c r="P92" s="128">
        <v>4.0000000000000002E-4</v>
      </c>
      <c r="Q92" s="165"/>
      <c r="R92" s="128">
        <v>2.8500000000000001E-2</v>
      </c>
    </row>
    <row r="93" spans="2:18" ht="11.25" customHeight="1">
      <c r="L93" s="183"/>
      <c r="M93" s="103"/>
      <c r="N93" s="128"/>
      <c r="O93" s="103"/>
      <c r="P93" s="128"/>
      <c r="Q93" s="165"/>
      <c r="R93" s="128"/>
    </row>
    <row r="94" spans="2:18" ht="24" customHeight="1">
      <c r="F94" s="79" t="s">
        <v>1071</v>
      </c>
      <c r="L94" s="183"/>
      <c r="M94" s="103"/>
      <c r="N94" s="128"/>
      <c r="O94" s="103"/>
      <c r="P94" s="183"/>
      <c r="Q94" s="103"/>
      <c r="R94" s="128"/>
    </row>
    <row r="95" spans="2:18" ht="24" customHeight="1">
      <c r="G95" s="79" t="s">
        <v>1072</v>
      </c>
      <c r="L95" s="183"/>
      <c r="M95" s="103"/>
      <c r="N95" s="128"/>
      <c r="O95" s="103"/>
      <c r="P95" s="183"/>
      <c r="Q95" s="103"/>
      <c r="R95" s="128"/>
    </row>
  </sheetData>
  <sheetProtection formatCells="0" formatColumns="0" formatRows="0" insertColumns="0" insertRows="0" insertHyperlinks="0" deleteColumns="0" deleteRows="0" sort="0" autoFilter="0" pivotTables="0"/>
  <mergeCells count="12">
    <mergeCell ref="L53:R53"/>
    <mergeCell ref="L54:N54"/>
    <mergeCell ref="P54:R54"/>
    <mergeCell ref="P76:R76"/>
    <mergeCell ref="P77:R77"/>
    <mergeCell ref="A49:R49"/>
    <mergeCell ref="P30:R30"/>
    <mergeCell ref="A1:R1"/>
    <mergeCell ref="L6:R6"/>
    <mergeCell ref="L7:N7"/>
    <mergeCell ref="P7:R7"/>
    <mergeCell ref="P29:R29"/>
  </mergeCells>
  <pageMargins left="1" right="0.5" top="0.5" bottom="0.5" header="0.43307086614173201" footer="0.196850393700787"/>
  <pageSetup paperSize="9" scale="70" orientation="portrait" r:id="rId1"/>
  <headerFooter alignWithMargins="0">
    <oddHeader>&amp;L&amp;"Angsana New,Regular"&amp;8THAI POLYCONS PUBLIC COMPANY LIMITED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783DB-0873-4A84-AD5F-A43B79E41AC1}">
  <dimension ref="A1:P37"/>
  <sheetViews>
    <sheetView showRuler="0" view="pageBreakPreview" zoomScale="80" zoomScaleNormal="100" zoomScaleSheetLayoutView="80" workbookViewId="0">
      <selection activeCell="T14" sqref="T14"/>
    </sheetView>
  </sheetViews>
  <sheetFormatPr defaultColWidth="8.75" defaultRowHeight="24" customHeight="1"/>
  <cols>
    <col min="1" max="2" width="4.125" style="79" customWidth="1"/>
    <col min="3" max="7" width="3.625" style="79" customWidth="1"/>
    <col min="8" max="8" width="7.25" style="79" customWidth="1"/>
    <col min="9" max="9" width="3.75" style="79" customWidth="1"/>
    <col min="10" max="10" width="14.625" style="79" customWidth="1"/>
    <col min="11" max="11" width="0.875" style="79" customWidth="1"/>
    <col min="12" max="12" width="14.625" style="79" customWidth="1"/>
    <col min="13" max="13" width="0.875" style="79" customWidth="1"/>
    <col min="14" max="14" width="14.625" style="79" customWidth="1"/>
    <col min="15" max="15" width="0.875" style="79" customWidth="1"/>
    <col min="16" max="16" width="14.625" style="79" customWidth="1"/>
    <col min="17" max="17" width="1.25" style="337" customWidth="1"/>
    <col min="18" max="18" width="14.625" style="337" customWidth="1"/>
    <col min="19" max="19" width="11.5" style="337" customWidth="1"/>
    <col min="20" max="20" width="8.75" style="337"/>
    <col min="21" max="21" width="12.125" style="337" customWidth="1"/>
    <col min="22" max="22" width="8.75" style="337"/>
    <col min="23" max="23" width="14" style="337" customWidth="1"/>
    <col min="24" max="25" width="8.75" style="337"/>
    <col min="26" max="26" width="14.375" style="337" customWidth="1"/>
    <col min="27" max="16384" width="8.75" style="337"/>
  </cols>
  <sheetData>
    <row r="1" spans="1:16" ht="24" customHeight="1">
      <c r="A1" s="683" t="s">
        <v>1076</v>
      </c>
      <c r="B1" s="683"/>
      <c r="C1" s="683"/>
      <c r="D1" s="683"/>
      <c r="E1" s="683"/>
      <c r="F1" s="683"/>
      <c r="G1" s="683"/>
      <c r="H1" s="683"/>
      <c r="I1" s="683"/>
      <c r="J1" s="683"/>
      <c r="K1" s="683"/>
      <c r="L1" s="683"/>
      <c r="M1" s="683"/>
      <c r="N1" s="683"/>
      <c r="O1" s="683"/>
      <c r="P1" s="683"/>
    </row>
    <row r="3" spans="1:16" ht="24" customHeight="1">
      <c r="A3" s="78" t="s">
        <v>1077</v>
      </c>
      <c r="B3" s="79" t="s">
        <v>1078</v>
      </c>
    </row>
    <row r="5" spans="1:16" ht="24" customHeight="1">
      <c r="J5" s="676" t="s">
        <v>159</v>
      </c>
      <c r="K5" s="676"/>
      <c r="L5" s="676"/>
      <c r="M5" s="676"/>
      <c r="N5" s="676"/>
      <c r="O5" s="676"/>
      <c r="P5" s="676"/>
    </row>
    <row r="6" spans="1:16" ht="24" customHeight="1">
      <c r="J6" s="164"/>
      <c r="K6" s="164" t="s">
        <v>160</v>
      </c>
      <c r="L6" s="164"/>
      <c r="M6" s="163"/>
      <c r="N6" s="164"/>
      <c r="O6" s="164" t="s">
        <v>161</v>
      </c>
      <c r="P6" s="164"/>
    </row>
    <row r="7" spans="1:16" ht="24" customHeight="1">
      <c r="J7" s="218" t="str">
        <f>+'P33-34'!O35</f>
        <v>June 30, 2026</v>
      </c>
      <c r="K7" s="163"/>
      <c r="L7" s="218" t="str">
        <f>+'P33-34'!Q35</f>
        <v>December 31, 2025</v>
      </c>
      <c r="M7" s="163"/>
      <c r="N7" s="164" t="str">
        <f>+J7</f>
        <v>June 30, 2026</v>
      </c>
      <c r="O7" s="163"/>
      <c r="P7" s="164" t="str">
        <f>+L7</f>
        <v>December 31, 2025</v>
      </c>
    </row>
    <row r="8" spans="1:16" ht="24" customHeight="1">
      <c r="B8" s="79" t="s">
        <v>1079</v>
      </c>
    </row>
    <row r="9" spans="1:16" ht="24" customHeight="1">
      <c r="C9" s="79" t="s">
        <v>439</v>
      </c>
      <c r="J9" s="74">
        <v>9375122.1199999992</v>
      </c>
      <c r="K9" s="42"/>
      <c r="L9" s="74">
        <v>9375122.1199999992</v>
      </c>
      <c r="M9" s="42"/>
      <c r="N9" s="74">
        <v>9301950.1099999994</v>
      </c>
      <c r="O9" s="42"/>
      <c r="P9" s="74">
        <v>9301950.1099999994</v>
      </c>
    </row>
    <row r="10" spans="1:16" ht="24" customHeight="1">
      <c r="C10" s="79" t="s">
        <v>1080</v>
      </c>
      <c r="J10" s="74">
        <v>6721700.3799999999</v>
      </c>
      <c r="K10" s="42"/>
      <c r="L10" s="74">
        <v>6417765.0300000003</v>
      </c>
      <c r="M10" s="42"/>
      <c r="N10" s="74">
        <v>4189089.1799999997</v>
      </c>
      <c r="O10" s="42"/>
      <c r="P10" s="74">
        <v>4033702.47</v>
      </c>
    </row>
    <row r="11" spans="1:16" ht="24" customHeight="1">
      <c r="C11" s="79" t="s">
        <v>1081</v>
      </c>
      <c r="J11" s="74">
        <v>4340245.8899999997</v>
      </c>
      <c r="K11" s="42"/>
      <c r="L11" s="74">
        <v>4605409.21</v>
      </c>
      <c r="M11" s="42"/>
      <c r="N11" s="74">
        <v>4340245.87</v>
      </c>
      <c r="O11" s="42"/>
      <c r="P11" s="74">
        <v>4605409.21</v>
      </c>
    </row>
    <row r="12" spans="1:16" ht="24" customHeight="1">
      <c r="C12" s="79" t="s">
        <v>1082</v>
      </c>
      <c r="J12" s="74">
        <v>2080322.13</v>
      </c>
      <c r="K12" s="42"/>
      <c r="L12" s="74">
        <v>2080322.13</v>
      </c>
      <c r="M12" s="42"/>
      <c r="N12" s="74">
        <v>2080322.13</v>
      </c>
      <c r="O12" s="42"/>
      <c r="P12" s="74">
        <v>2080322.13</v>
      </c>
    </row>
    <row r="13" spans="1:16" ht="24" customHeight="1">
      <c r="C13" s="159" t="s">
        <v>1083</v>
      </c>
      <c r="J13" s="74">
        <v>4412.3900000000003</v>
      </c>
      <c r="K13" s="42"/>
      <c r="L13" s="74">
        <v>31209.42</v>
      </c>
      <c r="M13" s="42"/>
      <c r="N13" s="74">
        <v>0</v>
      </c>
      <c r="O13" s="42"/>
      <c r="P13" s="74">
        <v>0</v>
      </c>
    </row>
    <row r="14" spans="1:16" ht="24" customHeight="1">
      <c r="C14" s="159" t="s">
        <v>1084</v>
      </c>
      <c r="J14" s="74">
        <v>61629.51</v>
      </c>
      <c r="K14" s="42"/>
      <c r="L14" s="74">
        <v>52665.91</v>
      </c>
      <c r="M14" s="42"/>
      <c r="N14" s="74">
        <v>0</v>
      </c>
      <c r="O14" s="42"/>
      <c r="P14" s="74">
        <v>0</v>
      </c>
    </row>
    <row r="15" spans="1:16" ht="24" customHeight="1">
      <c r="C15" s="79" t="s">
        <v>1085</v>
      </c>
      <c r="J15" s="74">
        <v>659253.71000000008</v>
      </c>
      <c r="K15" s="42"/>
      <c r="L15" s="74">
        <v>522952.54</v>
      </c>
      <c r="M15" s="42"/>
      <c r="N15" s="74">
        <v>0</v>
      </c>
      <c r="O15" s="42"/>
      <c r="P15" s="74">
        <v>0</v>
      </c>
    </row>
    <row r="16" spans="1:16" ht="24" customHeight="1">
      <c r="C16" s="79" t="s">
        <v>1086</v>
      </c>
      <c r="J16" s="74"/>
      <c r="K16" s="42"/>
      <c r="L16" s="74"/>
      <c r="M16" s="42"/>
      <c r="N16" s="74"/>
      <c r="O16" s="42"/>
      <c r="P16" s="74"/>
    </row>
    <row r="17" spans="1:16" ht="24" customHeight="1">
      <c r="C17" s="337"/>
      <c r="D17" s="79" t="s">
        <v>1087</v>
      </c>
      <c r="J17" s="75">
        <v>61144461.560000002</v>
      </c>
      <c r="K17" s="42"/>
      <c r="L17" s="75">
        <v>63320627.030000001</v>
      </c>
      <c r="M17" s="42"/>
      <c r="N17" s="75">
        <v>0</v>
      </c>
      <c r="O17" s="42"/>
      <c r="P17" s="75">
        <v>0</v>
      </c>
    </row>
    <row r="18" spans="1:16" ht="24" customHeight="1">
      <c r="C18" s="79" t="s">
        <v>167</v>
      </c>
      <c r="J18" s="30">
        <f>SUM(J9:J17)</f>
        <v>84387147.689999998</v>
      </c>
      <c r="K18" s="42"/>
      <c r="L18" s="30">
        <f>SUM(L9:L17)</f>
        <v>86406073.390000001</v>
      </c>
      <c r="M18" s="42"/>
      <c r="N18" s="30">
        <f>SUM(N9:N17)</f>
        <v>19911607.289999999</v>
      </c>
      <c r="O18" s="42"/>
      <c r="P18" s="30">
        <f>SUM(P9:P17)</f>
        <v>20021383.919999998</v>
      </c>
    </row>
    <row r="19" spans="1:16" ht="24" customHeight="1">
      <c r="B19" s="79" t="s">
        <v>1088</v>
      </c>
      <c r="J19" s="30"/>
      <c r="K19" s="42"/>
      <c r="L19" s="30"/>
      <c r="M19" s="42"/>
      <c r="N19" s="30"/>
      <c r="O19" s="42"/>
      <c r="P19" s="30"/>
    </row>
    <row r="20" spans="1:16" ht="24" customHeight="1">
      <c r="C20" s="376" t="s">
        <v>1089</v>
      </c>
      <c r="D20" s="159"/>
      <c r="E20" s="36"/>
      <c r="F20" s="36"/>
      <c r="G20" s="36"/>
      <c r="J20" s="410">
        <v>-4931.63</v>
      </c>
      <c r="K20" s="42"/>
      <c r="L20" s="410">
        <v>-26378.83</v>
      </c>
      <c r="M20" s="42"/>
      <c r="N20" s="75">
        <v>0</v>
      </c>
      <c r="O20" s="42"/>
      <c r="P20" s="75">
        <v>0</v>
      </c>
    </row>
    <row r="21" spans="1:16" ht="24" customHeight="1">
      <c r="B21" s="376"/>
      <c r="C21" s="79" t="s">
        <v>167</v>
      </c>
      <c r="D21" s="159"/>
      <c r="E21" s="36"/>
      <c r="F21" s="36"/>
      <c r="G21" s="36"/>
      <c r="J21" s="30">
        <f>SUM(J18:J20)</f>
        <v>84382216.060000002</v>
      </c>
      <c r="K21" s="42"/>
      <c r="L21" s="30">
        <f>SUM(L18:L20)</f>
        <v>86379694.560000002</v>
      </c>
      <c r="M21" s="42"/>
      <c r="N21" s="30">
        <f>SUM(N18:N20)</f>
        <v>19911607.289999999</v>
      </c>
      <c r="O21" s="42"/>
      <c r="P21" s="30">
        <f>SUM(P18:P20)</f>
        <v>20021383.919999998</v>
      </c>
    </row>
    <row r="22" spans="1:16" ht="24" customHeight="1">
      <c r="B22" s="376" t="s">
        <v>264</v>
      </c>
      <c r="C22" s="159" t="s">
        <v>661</v>
      </c>
      <c r="D22" s="159"/>
      <c r="E22" s="36"/>
      <c r="F22" s="36"/>
      <c r="G22" s="36"/>
      <c r="J22" s="42">
        <v>-9301950.1099999994</v>
      </c>
      <c r="K22" s="42"/>
      <c r="L22" s="42">
        <v>-9301950.1099999994</v>
      </c>
      <c r="M22" s="42"/>
      <c r="N22" s="42">
        <v>-9301950.1099999994</v>
      </c>
      <c r="O22" s="42"/>
      <c r="P22" s="42">
        <v>-9301950.1099999994</v>
      </c>
    </row>
    <row r="23" spans="1:16" ht="24" customHeight="1" thickBot="1">
      <c r="B23" s="79" t="s">
        <v>1090</v>
      </c>
      <c r="C23" s="159"/>
      <c r="D23" s="159"/>
      <c r="E23" s="167"/>
      <c r="F23" s="167"/>
      <c r="G23" s="167"/>
      <c r="J23" s="40">
        <f>SUM(J21:J22)</f>
        <v>75080265.950000003</v>
      </c>
      <c r="K23" s="42"/>
      <c r="L23" s="40">
        <f>SUM(L21:L22)</f>
        <v>77077744.450000003</v>
      </c>
      <c r="M23" s="42"/>
      <c r="N23" s="40">
        <f>SUM(N21:N22)</f>
        <v>10609657.18</v>
      </c>
      <c r="O23" s="42"/>
      <c r="P23" s="40">
        <f>SUM(P21:P22)</f>
        <v>10719433.809999999</v>
      </c>
    </row>
    <row r="24" spans="1:16" ht="24" customHeight="1" thickTop="1">
      <c r="C24" s="337"/>
      <c r="J24" s="71"/>
      <c r="K24" s="42"/>
      <c r="L24" s="71"/>
      <c r="M24" s="42"/>
      <c r="N24" s="71"/>
      <c r="O24" s="34"/>
      <c r="P24" s="71"/>
    </row>
    <row r="25" spans="1:16" ht="24" customHeight="1">
      <c r="A25" s="108" t="s">
        <v>1091</v>
      </c>
      <c r="B25" s="3" t="s">
        <v>1092</v>
      </c>
      <c r="J25" s="71"/>
      <c r="K25" s="42"/>
      <c r="L25" s="71"/>
      <c r="M25" s="42"/>
      <c r="N25" s="71"/>
      <c r="O25" s="34"/>
      <c r="P25" s="71"/>
    </row>
    <row r="26" spans="1:16" ht="24" customHeight="1">
      <c r="C26" s="79" t="s">
        <v>1093</v>
      </c>
      <c r="J26" s="71"/>
      <c r="K26" s="42"/>
      <c r="L26" s="71"/>
      <c r="M26" s="42"/>
      <c r="N26" s="71"/>
      <c r="O26" s="34"/>
      <c r="P26" s="71"/>
    </row>
    <row r="27" spans="1:16" ht="24" customHeight="1">
      <c r="B27" s="79" t="s">
        <v>1094</v>
      </c>
      <c r="J27" s="71"/>
      <c r="K27" s="42"/>
      <c r="L27" s="71"/>
      <c r="M27" s="42"/>
      <c r="N27" s="71"/>
      <c r="O27" s="34"/>
      <c r="P27" s="71"/>
    </row>
    <row r="28" spans="1:16" ht="24" customHeight="1">
      <c r="C28" s="79" t="s">
        <v>1095</v>
      </c>
      <c r="J28" s="71"/>
      <c r="K28" s="42"/>
      <c r="L28" s="71"/>
      <c r="M28" s="42"/>
      <c r="N28" s="71"/>
      <c r="O28" s="34"/>
      <c r="P28" s="71"/>
    </row>
    <row r="29" spans="1:16" ht="24" customHeight="1">
      <c r="B29" s="79" t="s">
        <v>1096</v>
      </c>
      <c r="J29" s="71"/>
      <c r="K29" s="42"/>
      <c r="L29" s="71"/>
      <c r="M29" s="42"/>
      <c r="N29" s="71"/>
      <c r="O29" s="34"/>
      <c r="P29" s="71"/>
    </row>
    <row r="30" spans="1:16" ht="24" customHeight="1">
      <c r="B30" s="79" t="s">
        <v>1097</v>
      </c>
      <c r="J30" s="71"/>
      <c r="K30" s="42"/>
      <c r="L30" s="71"/>
      <c r="M30" s="42"/>
      <c r="N30" s="71"/>
      <c r="O30" s="34"/>
      <c r="P30" s="71"/>
    </row>
    <row r="31" spans="1:16" ht="24" customHeight="1">
      <c r="B31" s="79" t="s">
        <v>1098</v>
      </c>
      <c r="C31" s="337"/>
      <c r="J31" s="71"/>
      <c r="K31" s="42"/>
      <c r="L31" s="71"/>
      <c r="M31" s="42"/>
      <c r="N31" s="71"/>
      <c r="O31" s="34"/>
      <c r="P31" s="71"/>
    </row>
    <row r="32" spans="1:16" ht="24" customHeight="1">
      <c r="C32" s="337"/>
      <c r="J32" s="71"/>
      <c r="K32" s="42"/>
      <c r="L32" s="71"/>
      <c r="M32" s="42"/>
      <c r="N32" s="71"/>
      <c r="O32" s="34"/>
      <c r="P32" s="71"/>
    </row>
    <row r="33" spans="3:16" ht="24" customHeight="1">
      <c r="C33" s="337"/>
      <c r="J33" s="71"/>
      <c r="K33" s="42"/>
      <c r="L33" s="71"/>
      <c r="M33" s="42"/>
      <c r="N33" s="71"/>
      <c r="O33" s="34"/>
      <c r="P33" s="71"/>
    </row>
    <row r="34" spans="3:16" ht="24" customHeight="1">
      <c r="C34" s="337"/>
      <c r="J34" s="71"/>
      <c r="K34" s="42"/>
      <c r="L34" s="71"/>
      <c r="M34" s="42"/>
      <c r="N34" s="71"/>
      <c r="O34" s="34"/>
      <c r="P34" s="71"/>
    </row>
    <row r="35" spans="3:16" ht="24" customHeight="1">
      <c r="K35" s="42"/>
      <c r="L35" s="42"/>
      <c r="M35" s="42"/>
      <c r="P35" s="42"/>
    </row>
    <row r="36" spans="3:16" ht="24" customHeight="1">
      <c r="F36" s="79" t="s">
        <v>1071</v>
      </c>
    </row>
    <row r="37" spans="3:16" ht="24" customHeight="1">
      <c r="G37" s="79" t="s">
        <v>1099</v>
      </c>
    </row>
  </sheetData>
  <sheetProtection formatCells="0" formatColumns="0" formatRows="0" insertColumns="0" insertRows="0" insertHyperlinks="0" deleteColumns="0" deleteRows="0" sort="0" autoFilter="0" pivotTables="0"/>
  <mergeCells count="2">
    <mergeCell ref="A1:P1"/>
    <mergeCell ref="J5:P5"/>
  </mergeCells>
  <pageMargins left="0.75" right="0.5" top="0.5" bottom="0.5" header="0.43307086614173201" footer="0.196850393700787"/>
  <pageSetup paperSize="9" orientation="portrait" r:id="rId1"/>
  <headerFooter alignWithMargins="0">
    <oddHeader>&amp;L&amp;"Angsana New,Regular"&amp;8THAI POLYCONS PUBLIC COMPANY LIMITED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XFD89"/>
  <sheetViews>
    <sheetView showRuler="0" view="pageBreakPreview" topLeftCell="A47" zoomScale="70" zoomScaleNormal="100" zoomScaleSheetLayoutView="70" workbookViewId="0">
      <selection activeCell="F49" sqref="F49"/>
    </sheetView>
  </sheetViews>
  <sheetFormatPr defaultColWidth="9" defaultRowHeight="24.95" customHeight="1"/>
  <cols>
    <col min="1" max="1" width="2.875" style="54" customWidth="1"/>
    <col min="2" max="2" width="2.625" style="54" customWidth="1"/>
    <col min="3" max="5" width="3.625" style="54" customWidth="1"/>
    <col min="6" max="6" width="5.875" style="54" customWidth="1"/>
    <col min="7" max="7" width="7.25" style="54" customWidth="1"/>
    <col min="8" max="8" width="0.375" style="54" customWidth="1"/>
    <col min="9" max="9" width="8.25" style="54" customWidth="1"/>
    <col min="10" max="10" width="0.375" style="54" customWidth="1"/>
    <col min="11" max="11" width="8.25" style="54" customWidth="1"/>
    <col min="12" max="12" width="0.375" style="54" customWidth="1"/>
    <col min="13" max="13" width="8.25" style="54" customWidth="1"/>
    <col min="14" max="14" width="0.375" style="54" customWidth="1"/>
    <col min="15" max="15" width="8.25" style="54" customWidth="1"/>
    <col min="16" max="16" width="0.375" style="54" customWidth="1"/>
    <col min="17" max="17" width="8.25" style="54" customWidth="1"/>
    <col min="18" max="18" width="0.375" style="54" customWidth="1"/>
    <col min="19" max="19" width="8.25" style="54" customWidth="1"/>
    <col min="20" max="20" width="0.375" style="54" customWidth="1"/>
    <col min="21" max="21" width="8.25" style="54" customWidth="1"/>
    <col min="22" max="22" width="0.375" style="54" customWidth="1"/>
    <col min="23" max="23" width="8.25" style="54" customWidth="1"/>
    <col min="24" max="24" width="0.375" style="54" customWidth="1"/>
    <col min="25" max="25" width="8.25" style="54" customWidth="1"/>
    <col min="26" max="26" width="0.375" style="54" customWidth="1"/>
    <col min="27" max="27" width="8.25" style="54" customWidth="1"/>
    <col min="28" max="28" width="14.625" style="54" hidden="1" customWidth="1"/>
    <col min="29" max="29" width="0.375" style="54" customWidth="1"/>
    <col min="30" max="30" width="8.25" style="54" customWidth="1"/>
    <col min="31" max="31" width="0.375" style="54" customWidth="1"/>
    <col min="32" max="32" width="8.25" style="54" customWidth="1"/>
    <col min="33" max="33" width="6.125" style="54" customWidth="1"/>
    <col min="34" max="34" width="1" style="54" customWidth="1"/>
    <col min="35" max="35" width="9" style="54"/>
    <col min="36" max="16384" width="9" style="28"/>
  </cols>
  <sheetData>
    <row r="1" spans="1:32" s="54" customFormat="1" ht="25.9" customHeight="1">
      <c r="A1" s="683" t="s">
        <v>1100</v>
      </c>
      <c r="B1" s="683"/>
      <c r="C1" s="683"/>
      <c r="D1" s="683"/>
      <c r="E1" s="683"/>
      <c r="F1" s="683"/>
      <c r="G1" s="683"/>
      <c r="H1" s="683"/>
      <c r="I1" s="683"/>
      <c r="J1" s="683"/>
      <c r="K1" s="683"/>
      <c r="L1" s="683"/>
      <c r="M1" s="683"/>
      <c r="N1" s="683"/>
      <c r="O1" s="683"/>
      <c r="P1" s="683"/>
      <c r="Q1" s="683"/>
      <c r="R1" s="683"/>
      <c r="S1" s="683"/>
      <c r="T1" s="683"/>
      <c r="U1" s="683"/>
      <c r="V1" s="683"/>
      <c r="W1" s="683"/>
      <c r="X1" s="683"/>
      <c r="Y1" s="683"/>
      <c r="Z1" s="683"/>
      <c r="AA1" s="683"/>
      <c r="AB1" s="683"/>
      <c r="AC1" s="683"/>
      <c r="AD1" s="683"/>
      <c r="AE1" s="683"/>
      <c r="AF1" s="683"/>
    </row>
    <row r="2" spans="1:32" s="54" customFormat="1" ht="25.9" customHeight="1">
      <c r="A2" s="79"/>
      <c r="B2" s="79"/>
      <c r="C2" s="79"/>
      <c r="D2" s="79"/>
      <c r="E2" s="79"/>
      <c r="F2" s="79"/>
      <c r="G2" s="79"/>
      <c r="H2" s="79"/>
      <c r="I2" s="79"/>
      <c r="J2" s="79"/>
      <c r="K2" s="79"/>
      <c r="L2" s="79"/>
      <c r="M2" s="79"/>
      <c r="N2" s="79"/>
      <c r="O2" s="79"/>
      <c r="P2" s="79"/>
      <c r="Q2" s="79"/>
      <c r="R2" s="79"/>
      <c r="S2" s="79"/>
      <c r="T2" s="79"/>
      <c r="U2" s="79"/>
    </row>
    <row r="3" spans="1:32" s="54" customFormat="1" ht="25.9" customHeight="1">
      <c r="A3" s="108" t="s">
        <v>1101</v>
      </c>
      <c r="B3" s="76" t="s">
        <v>1102</v>
      </c>
    </row>
    <row r="4" spans="1:32" s="54" customFormat="1" ht="25.9" customHeight="1">
      <c r="B4" s="79" t="s">
        <v>1103</v>
      </c>
    </row>
    <row r="5" spans="1:32" s="54" customFormat="1" ht="25.9" customHeight="1">
      <c r="A5" s="79" t="s">
        <v>1104</v>
      </c>
      <c r="B5" s="79"/>
      <c r="C5" s="79"/>
      <c r="E5" s="79"/>
      <c r="F5" s="79"/>
      <c r="G5" s="79"/>
    </row>
    <row r="6" spans="1:32" s="54" customFormat="1" ht="25.9" customHeight="1">
      <c r="A6" s="79"/>
      <c r="B6" s="28" t="s">
        <v>1105</v>
      </c>
      <c r="C6" s="79"/>
      <c r="E6" s="79"/>
      <c r="F6" s="79"/>
      <c r="G6" s="79"/>
    </row>
    <row r="7" spans="1:32" s="54" customFormat="1" ht="25.9" customHeight="1">
      <c r="A7" s="79" t="s">
        <v>1106</v>
      </c>
      <c r="C7" s="79"/>
      <c r="E7" s="79"/>
      <c r="F7" s="79"/>
      <c r="G7" s="79"/>
      <c r="AF7" s="28"/>
    </row>
    <row r="8" spans="1:32" s="54" customFormat="1" ht="25.9" customHeight="1">
      <c r="A8" s="79"/>
      <c r="B8" s="54" t="s">
        <v>1107</v>
      </c>
      <c r="C8" s="79"/>
      <c r="E8" s="79"/>
      <c r="F8" s="79"/>
      <c r="G8" s="79"/>
      <c r="AF8" s="28"/>
    </row>
    <row r="9" spans="1:32" s="54" customFormat="1" ht="25.9" customHeight="1">
      <c r="A9" s="79"/>
      <c r="B9" s="79"/>
      <c r="C9" s="79"/>
      <c r="D9" s="79"/>
      <c r="E9" s="79"/>
      <c r="F9" s="79"/>
      <c r="G9" s="79"/>
      <c r="AF9" s="28"/>
    </row>
    <row r="10" spans="1:32" s="54" customFormat="1" ht="25.9" customHeight="1">
      <c r="I10" s="734" t="s">
        <v>1108</v>
      </c>
      <c r="J10" s="734"/>
      <c r="K10" s="734"/>
      <c r="L10" s="734"/>
      <c r="M10" s="734"/>
      <c r="N10" s="734"/>
      <c r="O10" s="734"/>
      <c r="P10" s="734"/>
      <c r="Q10" s="734"/>
      <c r="R10" s="734"/>
      <c r="S10" s="734"/>
      <c r="T10" s="734"/>
      <c r="U10" s="734"/>
      <c r="V10" s="734"/>
      <c r="W10" s="734"/>
      <c r="X10" s="734"/>
      <c r="Y10" s="734"/>
      <c r="Z10" s="734"/>
      <c r="AA10" s="734"/>
      <c r="AB10" s="734"/>
      <c r="AC10" s="734"/>
      <c r="AD10" s="734"/>
      <c r="AE10" s="734"/>
      <c r="AF10" s="734"/>
    </row>
    <row r="11" spans="1:32" s="54" customFormat="1" ht="25.9" customHeight="1">
      <c r="I11" s="733" t="s">
        <v>1109</v>
      </c>
      <c r="J11" s="733"/>
      <c r="K11" s="733"/>
      <c r="L11" s="305"/>
      <c r="M11" s="733" t="s">
        <v>1110</v>
      </c>
      <c r="N11" s="733"/>
      <c r="O11" s="733"/>
      <c r="P11" s="305"/>
      <c r="Q11" s="733" t="s">
        <v>1111</v>
      </c>
      <c r="R11" s="733"/>
      <c r="S11" s="733"/>
      <c r="T11" s="305"/>
      <c r="U11" s="733" t="s">
        <v>1112</v>
      </c>
      <c r="V11" s="733"/>
      <c r="W11" s="733"/>
      <c r="X11" s="305"/>
      <c r="Y11" s="733" t="s">
        <v>1113</v>
      </c>
      <c r="Z11" s="733"/>
      <c r="AA11" s="733"/>
      <c r="AB11" s="305" t="s">
        <v>167</v>
      </c>
      <c r="AC11" s="305"/>
      <c r="AD11" s="733" t="s">
        <v>167</v>
      </c>
      <c r="AE11" s="733"/>
      <c r="AF11" s="733"/>
    </row>
    <row r="12" spans="1:32" s="54" customFormat="1" ht="25.9" customHeight="1">
      <c r="I12" s="324">
        <v>2026</v>
      </c>
      <c r="J12" s="305"/>
      <c r="K12" s="324">
        <v>2025</v>
      </c>
      <c r="L12" s="305"/>
      <c r="M12" s="324">
        <f>+I12</f>
        <v>2026</v>
      </c>
      <c r="N12" s="305"/>
      <c r="O12" s="324">
        <f>+K12</f>
        <v>2025</v>
      </c>
      <c r="P12" s="305"/>
      <c r="Q12" s="324">
        <f>+M12</f>
        <v>2026</v>
      </c>
      <c r="R12" s="305"/>
      <c r="S12" s="324">
        <f>+O12</f>
        <v>2025</v>
      </c>
      <c r="T12" s="305"/>
      <c r="U12" s="324">
        <f>+Q12</f>
        <v>2026</v>
      </c>
      <c r="V12" s="305"/>
      <c r="W12" s="324">
        <f>+S12</f>
        <v>2025</v>
      </c>
      <c r="X12" s="305"/>
      <c r="Y12" s="324">
        <f>+U12</f>
        <v>2026</v>
      </c>
      <c r="Z12" s="305"/>
      <c r="AA12" s="324">
        <f>+W12</f>
        <v>2025</v>
      </c>
      <c r="AB12" s="305">
        <f>+U12</f>
        <v>2026</v>
      </c>
      <c r="AC12" s="305"/>
      <c r="AD12" s="324">
        <f>+Y12</f>
        <v>2026</v>
      </c>
      <c r="AE12" s="305"/>
      <c r="AF12" s="324">
        <f>+AA12</f>
        <v>2025</v>
      </c>
    </row>
    <row r="13" spans="1:32" s="54" customFormat="1" ht="25.9" customHeight="1">
      <c r="B13" s="79" t="s">
        <v>144</v>
      </c>
      <c r="I13" s="325">
        <v>240.88</v>
      </c>
      <c r="J13" s="326"/>
      <c r="K13" s="325">
        <v>281.79000000000002</v>
      </c>
      <c r="L13" s="326"/>
      <c r="M13" s="325">
        <v>0</v>
      </c>
      <c r="N13" s="326"/>
      <c r="O13" s="325">
        <v>0</v>
      </c>
      <c r="P13" s="326"/>
      <c r="Q13" s="325">
        <v>0</v>
      </c>
      <c r="R13" s="326"/>
      <c r="S13" s="325">
        <v>0</v>
      </c>
      <c r="T13" s="326"/>
      <c r="U13" s="325">
        <v>0</v>
      </c>
      <c r="V13" s="326"/>
      <c r="W13" s="325">
        <v>0</v>
      </c>
      <c r="X13" s="326"/>
      <c r="Y13" s="462">
        <v>-34.769999999999996</v>
      </c>
      <c r="Z13" s="326"/>
      <c r="AA13" s="462">
        <v>-21.92</v>
      </c>
      <c r="AB13" s="327"/>
      <c r="AC13" s="327">
        <v>826.84</v>
      </c>
      <c r="AD13" s="325">
        <f>I13+M13+Q13+U13+Y13</f>
        <v>206.11</v>
      </c>
      <c r="AE13" s="327"/>
      <c r="AF13" s="325">
        <f>+K13+O13+S13+W13+AA13</f>
        <v>259.87</v>
      </c>
    </row>
    <row r="14" spans="1:32" s="54" customFormat="1" ht="25.9" customHeight="1">
      <c r="B14" s="79" t="s">
        <v>1114</v>
      </c>
      <c r="I14" s="325">
        <v>0</v>
      </c>
      <c r="J14" s="326"/>
      <c r="K14" s="325">
        <v>0</v>
      </c>
      <c r="L14" s="326"/>
      <c r="M14" s="325">
        <v>503.90044049999995</v>
      </c>
      <c r="N14" s="326"/>
      <c r="O14" s="325">
        <v>531.86</v>
      </c>
      <c r="P14" s="326"/>
      <c r="Q14" s="325">
        <v>0</v>
      </c>
      <c r="R14" s="326"/>
      <c r="S14" s="325">
        <v>0</v>
      </c>
      <c r="T14" s="326"/>
      <c r="U14" s="325">
        <v>0</v>
      </c>
      <c r="V14" s="326"/>
      <c r="W14" s="325">
        <v>0</v>
      </c>
      <c r="X14" s="326"/>
      <c r="Y14" s="325">
        <v>0</v>
      </c>
      <c r="Z14" s="326"/>
      <c r="AA14" s="325">
        <v>0</v>
      </c>
      <c r="AB14" s="327"/>
      <c r="AC14" s="327">
        <v>2364.86</v>
      </c>
      <c r="AD14" s="325">
        <f t="shared" ref="AD14:AD18" si="0">I14+M14+Q14+U14+Y14</f>
        <v>503.90044049999995</v>
      </c>
      <c r="AE14" s="327"/>
      <c r="AF14" s="325">
        <f t="shared" ref="AF14:AF18" si="1">+K14+O14+S14+W14+AA14</f>
        <v>531.86</v>
      </c>
    </row>
    <row r="15" spans="1:32" s="54" customFormat="1" ht="25.9" customHeight="1">
      <c r="B15" s="79" t="s">
        <v>1115</v>
      </c>
      <c r="I15" s="328">
        <v>0</v>
      </c>
      <c r="J15" s="329"/>
      <c r="K15" s="328">
        <v>0</v>
      </c>
      <c r="L15" s="329"/>
      <c r="M15" s="328">
        <v>0</v>
      </c>
      <c r="N15" s="329"/>
      <c r="O15" s="328">
        <v>0</v>
      </c>
      <c r="P15" s="329"/>
      <c r="Q15" s="328">
        <v>0</v>
      </c>
      <c r="R15" s="329"/>
      <c r="S15" s="328">
        <v>0</v>
      </c>
      <c r="T15" s="329"/>
      <c r="U15" s="328">
        <v>40.629999999999995</v>
      </c>
      <c r="V15" s="329"/>
      <c r="W15" s="328">
        <v>96.64</v>
      </c>
      <c r="X15" s="329"/>
      <c r="Y15" s="462">
        <v>-29.89</v>
      </c>
      <c r="Z15" s="329"/>
      <c r="AA15" s="462">
        <v>-70.760000000000005</v>
      </c>
      <c r="AB15" s="327"/>
      <c r="AC15" s="327">
        <v>59.95999999999998</v>
      </c>
      <c r="AD15" s="325">
        <f t="shared" si="0"/>
        <v>10.739999999999995</v>
      </c>
      <c r="AE15" s="327"/>
      <c r="AF15" s="325">
        <f t="shared" si="1"/>
        <v>25.879999999999995</v>
      </c>
    </row>
    <row r="16" spans="1:32" s="54" customFormat="1" ht="25.9" customHeight="1">
      <c r="B16" s="79" t="s">
        <v>1116</v>
      </c>
      <c r="I16" s="462">
        <v>-234.51</v>
      </c>
      <c r="J16" s="326"/>
      <c r="K16" s="462">
        <v>-336.75</v>
      </c>
      <c r="L16" s="326"/>
      <c r="M16" s="328">
        <v>0</v>
      </c>
      <c r="N16" s="326"/>
      <c r="O16" s="328">
        <v>0</v>
      </c>
      <c r="P16" s="326"/>
      <c r="Q16" s="328">
        <v>0</v>
      </c>
      <c r="R16" s="326"/>
      <c r="S16" s="328">
        <v>0</v>
      </c>
      <c r="T16" s="326"/>
      <c r="U16" s="328">
        <v>0</v>
      </c>
      <c r="V16" s="326"/>
      <c r="W16" s="328">
        <v>0</v>
      </c>
      <c r="X16" s="326"/>
      <c r="Y16" s="328">
        <v>65.91</v>
      </c>
      <c r="Z16" s="326"/>
      <c r="AA16" s="462">
        <v>-15.36</v>
      </c>
      <c r="AB16" s="327"/>
      <c r="AC16" s="327">
        <v>-805.94</v>
      </c>
      <c r="AD16" s="462">
        <f t="shared" si="0"/>
        <v>-168.6</v>
      </c>
      <c r="AE16" s="327"/>
      <c r="AF16" s="462">
        <f t="shared" si="1"/>
        <v>-352.11</v>
      </c>
    </row>
    <row r="17" spans="2:32" s="54" customFormat="1" ht="25.9" customHeight="1">
      <c r="B17" s="79" t="s">
        <v>1117</v>
      </c>
      <c r="I17" s="328">
        <v>0</v>
      </c>
      <c r="J17" s="329"/>
      <c r="K17" s="328">
        <v>0</v>
      </c>
      <c r="L17" s="326"/>
      <c r="M17" s="462">
        <v>-359</v>
      </c>
      <c r="N17" s="329"/>
      <c r="O17" s="462">
        <v>-376.94</v>
      </c>
      <c r="P17" s="326"/>
      <c r="Q17" s="328">
        <v>0</v>
      </c>
      <c r="R17" s="326"/>
      <c r="S17" s="328">
        <v>0</v>
      </c>
      <c r="T17" s="329"/>
      <c r="U17" s="328">
        <v>0</v>
      </c>
      <c r="V17" s="326"/>
      <c r="W17" s="328">
        <v>0</v>
      </c>
      <c r="X17" s="326"/>
      <c r="Y17" s="328">
        <v>16.750000000000004</v>
      </c>
      <c r="Z17" s="326"/>
      <c r="AA17" s="328">
        <v>13.02</v>
      </c>
      <c r="AB17" s="327"/>
      <c r="AC17" s="327">
        <v>-1562.9099999999999</v>
      </c>
      <c r="AD17" s="462">
        <f t="shared" si="0"/>
        <v>-342.25</v>
      </c>
      <c r="AE17" s="327"/>
      <c r="AF17" s="462">
        <f t="shared" si="1"/>
        <v>-363.92</v>
      </c>
    </row>
    <row r="18" spans="2:32" s="54" customFormat="1" ht="25.9" customHeight="1">
      <c r="B18" s="79" t="s">
        <v>1118</v>
      </c>
      <c r="I18" s="330">
        <v>0</v>
      </c>
      <c r="J18" s="326"/>
      <c r="K18" s="330">
        <v>0</v>
      </c>
      <c r="L18" s="326"/>
      <c r="M18" s="330"/>
      <c r="N18" s="326"/>
      <c r="O18" s="330">
        <v>0</v>
      </c>
      <c r="P18" s="326"/>
      <c r="Q18" s="330">
        <v>0</v>
      </c>
      <c r="R18" s="326"/>
      <c r="S18" s="330">
        <v>0</v>
      </c>
      <c r="T18" s="326"/>
      <c r="U18" s="463">
        <v>-25.36</v>
      </c>
      <c r="V18" s="326"/>
      <c r="W18" s="463">
        <v>-84.02</v>
      </c>
      <c r="X18" s="326"/>
      <c r="Y18" s="330">
        <v>18.660000000000004</v>
      </c>
      <c r="Z18" s="326"/>
      <c r="AA18" s="330">
        <v>65.150000000000006</v>
      </c>
      <c r="AB18" s="327"/>
      <c r="AC18" s="327">
        <v>-43.460000000000036</v>
      </c>
      <c r="AD18" s="463">
        <f t="shared" si="0"/>
        <v>-6.6999999999999957</v>
      </c>
      <c r="AE18" s="327"/>
      <c r="AF18" s="463">
        <f t="shared" si="1"/>
        <v>-18.86999999999999</v>
      </c>
    </row>
    <row r="19" spans="2:32" s="54" customFormat="1" ht="25.9" customHeight="1">
      <c r="B19" s="79" t="s">
        <v>1119</v>
      </c>
      <c r="I19" s="331">
        <f>SUM(I13:I18)</f>
        <v>6.3700000000000045</v>
      </c>
      <c r="J19" s="152"/>
      <c r="K19" s="462">
        <f>SUM(K13:K18)</f>
        <v>-54.95999999999998</v>
      </c>
      <c r="L19" s="325"/>
      <c r="M19" s="325">
        <f>SUM(M13:M18)</f>
        <v>144.90044049999995</v>
      </c>
      <c r="N19" s="325"/>
      <c r="O19" s="325">
        <f>SUM(O13:O18)</f>
        <v>154.92000000000002</v>
      </c>
      <c r="P19" s="325"/>
      <c r="Q19" s="325">
        <f>SUM(Q13:Q18)</f>
        <v>0</v>
      </c>
      <c r="R19" s="325"/>
      <c r="S19" s="325">
        <f>SUM(S13:S18)</f>
        <v>0</v>
      </c>
      <c r="T19" s="325"/>
      <c r="U19" s="325">
        <f>SUM(U13:U18)</f>
        <v>15.269999999999996</v>
      </c>
      <c r="V19" s="325"/>
      <c r="W19" s="325">
        <f>SUM(W13:W18)</f>
        <v>12.620000000000005</v>
      </c>
      <c r="X19" s="325"/>
      <c r="Y19" s="462">
        <f>SUM(Y13:Y18)</f>
        <v>36.660000000000011</v>
      </c>
      <c r="Z19" s="325"/>
      <c r="AA19" s="462">
        <f>SUM(AA13:AA18)</f>
        <v>-29.870000000000005</v>
      </c>
      <c r="AB19" s="327">
        <f>SUM(AB13:AB18)</f>
        <v>0</v>
      </c>
      <c r="AC19" s="327"/>
      <c r="AD19" s="325">
        <f>SUM(AD13:AD18)</f>
        <v>203.20044049999996</v>
      </c>
      <c r="AE19" s="325"/>
      <c r="AF19" s="325">
        <f>SUM(AF13:AF18)</f>
        <v>82.71</v>
      </c>
    </row>
    <row r="20" spans="2:32" s="54" customFormat="1" ht="25.9" customHeight="1">
      <c r="B20" s="334" t="s">
        <v>1120</v>
      </c>
      <c r="C20" s="334"/>
      <c r="D20" s="334"/>
      <c r="E20" s="334"/>
      <c r="F20" s="334"/>
      <c r="G20" s="334"/>
      <c r="I20" s="328"/>
      <c r="J20" s="332"/>
      <c r="K20" s="325"/>
      <c r="L20" s="325"/>
      <c r="M20" s="328"/>
      <c r="N20" s="332"/>
      <c r="O20" s="325"/>
      <c r="P20" s="325"/>
      <c r="Q20" s="328"/>
      <c r="R20" s="332"/>
      <c r="S20" s="325"/>
      <c r="T20" s="325"/>
      <c r="U20" s="328"/>
      <c r="V20" s="332"/>
      <c r="W20" s="325"/>
      <c r="X20" s="325"/>
      <c r="Y20" s="328"/>
      <c r="Z20" s="332"/>
      <c r="AA20" s="327"/>
      <c r="AB20" s="334"/>
      <c r="AC20" s="405"/>
      <c r="AD20" s="334"/>
      <c r="AE20" s="405"/>
      <c r="AF20" s="331"/>
    </row>
    <row r="21" spans="2:32" s="54" customFormat="1" ht="25.9" customHeight="1">
      <c r="B21" s="334"/>
      <c r="C21" s="334" t="s">
        <v>1121</v>
      </c>
      <c r="D21" s="334"/>
      <c r="E21" s="334"/>
      <c r="F21" s="334"/>
      <c r="G21" s="334"/>
      <c r="I21" s="328">
        <v>0</v>
      </c>
      <c r="J21" s="332"/>
      <c r="K21" s="325">
        <v>0</v>
      </c>
      <c r="L21" s="325"/>
      <c r="M21" s="328">
        <v>0</v>
      </c>
      <c r="N21" s="332"/>
      <c r="O21" s="462">
        <v>0</v>
      </c>
      <c r="P21" s="325"/>
      <c r="Q21" s="328">
        <v>0</v>
      </c>
      <c r="R21" s="332"/>
      <c r="S21" s="325">
        <v>0</v>
      </c>
      <c r="T21" s="325"/>
      <c r="U21" s="328">
        <v>0</v>
      </c>
      <c r="V21" s="332"/>
      <c r="W21" s="325">
        <v>0</v>
      </c>
      <c r="X21" s="325"/>
      <c r="Y21" s="328">
        <v>0</v>
      </c>
      <c r="Z21" s="332"/>
      <c r="AA21" s="477">
        <v>0</v>
      </c>
      <c r="AB21" s="332"/>
      <c r="AC21" s="328">
        <v>0</v>
      </c>
      <c r="AD21" s="331">
        <f>I21+M21+Q21+U21+Y21</f>
        <v>0</v>
      </c>
      <c r="AE21" s="331" t="e">
        <f>K21+O21+S21+W21+AA21+#REF!</f>
        <v>#REF!</v>
      </c>
      <c r="AF21" s="331">
        <f>K21+O21+S21+W21+AA21</f>
        <v>0</v>
      </c>
    </row>
    <row r="22" spans="2:32" s="54" customFormat="1" ht="25.9" customHeight="1">
      <c r="B22" s="155" t="s">
        <v>1122</v>
      </c>
      <c r="C22" s="155"/>
      <c r="D22" s="155"/>
      <c r="E22" s="155"/>
      <c r="F22" s="155"/>
      <c r="G22" s="334"/>
      <c r="I22" s="462">
        <v>-229.7</v>
      </c>
      <c r="J22" s="332"/>
      <c r="K22" s="325">
        <v>0</v>
      </c>
      <c r="L22" s="325"/>
      <c r="M22" s="328">
        <v>0</v>
      </c>
      <c r="N22" s="332"/>
      <c r="O22" s="462">
        <v>0</v>
      </c>
      <c r="P22" s="325"/>
      <c r="Q22" s="328">
        <v>0</v>
      </c>
      <c r="R22" s="332"/>
      <c r="S22" s="325">
        <v>0</v>
      </c>
      <c r="T22" s="325"/>
      <c r="U22" s="328">
        <v>0</v>
      </c>
      <c r="V22" s="332"/>
      <c r="W22" s="325">
        <v>0</v>
      </c>
      <c r="X22" s="325"/>
      <c r="Y22" s="462">
        <v>-41.4</v>
      </c>
      <c r="Z22" s="332"/>
      <c r="AA22" s="477">
        <v>0</v>
      </c>
      <c r="AB22" s="332"/>
      <c r="AC22" s="328"/>
      <c r="AD22" s="331">
        <f>I22+M22+Q22+U22+Y22</f>
        <v>-271.09999999999997</v>
      </c>
      <c r="AE22" s="331" t="e">
        <v>#REF!</v>
      </c>
      <c r="AF22" s="331">
        <f>K22+O22+S22+W22+AA22</f>
        <v>0</v>
      </c>
    </row>
    <row r="23" spans="2:32" s="54" customFormat="1" ht="25.9" customHeight="1">
      <c r="B23" s="79" t="s">
        <v>289</v>
      </c>
      <c r="I23" s="328">
        <v>35.11999999999999</v>
      </c>
      <c r="J23" s="332"/>
      <c r="K23" s="325">
        <v>12.73</v>
      </c>
      <c r="L23" s="325"/>
      <c r="M23" s="328">
        <v>6.93</v>
      </c>
      <c r="N23" s="332"/>
      <c r="O23" s="325">
        <v>2.4300000000000002</v>
      </c>
      <c r="P23" s="325"/>
      <c r="Q23" s="328">
        <v>4.0000000000000008E-2</v>
      </c>
      <c r="R23" s="332"/>
      <c r="S23" s="478">
        <v>0.16</v>
      </c>
      <c r="T23" s="325"/>
      <c r="U23" s="328">
        <v>0.06</v>
      </c>
      <c r="V23" s="332"/>
      <c r="W23" s="478">
        <v>0.1</v>
      </c>
      <c r="X23" s="325"/>
      <c r="Y23" s="477">
        <v>-20.589999999999996</v>
      </c>
      <c r="Z23" s="332"/>
      <c r="AA23" s="477">
        <v>-11.75</v>
      </c>
      <c r="AB23" s="334"/>
      <c r="AC23" s="405"/>
      <c r="AD23" s="331">
        <f>I23+M23+Q23+U23+Y23</f>
        <v>21.559999999999995</v>
      </c>
      <c r="AE23" s="331" t="e">
        <f>K23+O23+S23+W23+AA23+#REF!</f>
        <v>#REF!</v>
      </c>
      <c r="AF23" s="331">
        <f>K23+O23+S23+W23+AA23</f>
        <v>3.67</v>
      </c>
    </row>
    <row r="24" spans="2:32" s="54" customFormat="1" ht="25.9" customHeight="1">
      <c r="B24" s="79" t="s">
        <v>1123</v>
      </c>
      <c r="I24" s="325"/>
      <c r="J24" s="331"/>
      <c r="K24" s="325"/>
      <c r="L24" s="331"/>
      <c r="M24" s="325"/>
      <c r="N24" s="331"/>
      <c r="O24" s="325"/>
      <c r="P24" s="331"/>
      <c r="Q24" s="325"/>
      <c r="R24" s="331"/>
      <c r="S24" s="325"/>
      <c r="T24" s="331"/>
      <c r="U24" s="325"/>
      <c r="V24" s="331"/>
      <c r="W24" s="325"/>
      <c r="X24" s="331"/>
      <c r="Y24" s="325"/>
      <c r="Z24" s="331"/>
      <c r="AA24" s="325"/>
      <c r="AB24" s="151"/>
      <c r="AC24" s="151"/>
      <c r="AD24" s="151"/>
      <c r="AE24" s="151"/>
      <c r="AF24" s="151"/>
    </row>
    <row r="25" spans="2:32" s="54" customFormat="1" ht="25.9" customHeight="1">
      <c r="C25" s="54" t="s">
        <v>1124</v>
      </c>
      <c r="I25" s="462">
        <v>-27.92</v>
      </c>
      <c r="J25" s="331"/>
      <c r="K25" s="462">
        <v>-32.04</v>
      </c>
      <c r="L25" s="331"/>
      <c r="M25" s="462">
        <v>-29.760000000000005</v>
      </c>
      <c r="N25" s="331"/>
      <c r="O25" s="477">
        <v>-49.18</v>
      </c>
      <c r="P25" s="331"/>
      <c r="Q25" s="462">
        <v>-2.0000000000000018E-2</v>
      </c>
      <c r="R25" s="331"/>
      <c r="S25" s="477">
        <v>-9.66</v>
      </c>
      <c r="T25" s="331"/>
      <c r="U25" s="462">
        <v>-11.89</v>
      </c>
      <c r="V25" s="331"/>
      <c r="W25" s="477">
        <v>-12.63</v>
      </c>
      <c r="X25" s="331"/>
      <c r="Y25" s="328">
        <v>5.84</v>
      </c>
      <c r="Z25" s="331"/>
      <c r="AA25" s="478">
        <v>5.23</v>
      </c>
      <c r="AB25" s="406"/>
      <c r="AC25" s="331" t="e">
        <f>I25+M25+Q25+U25+Y25+#REF!</f>
        <v>#REF!</v>
      </c>
      <c r="AD25" s="331">
        <f>I25+M25+Q25+U25+Y25</f>
        <v>-63.75</v>
      </c>
      <c r="AE25" s="331" t="e">
        <f>K25+O25+S25+W25+AA25+#REF!</f>
        <v>#REF!</v>
      </c>
      <c r="AF25" s="331">
        <f>K25+O25+S25+W25+AA25</f>
        <v>-98.279999999999987</v>
      </c>
    </row>
    <row r="26" spans="2:32" s="54" customFormat="1" ht="25.9" customHeight="1">
      <c r="B26" s="79" t="s">
        <v>1125</v>
      </c>
      <c r="I26" s="462">
        <v>-4.24</v>
      </c>
      <c r="J26" s="407"/>
      <c r="K26" s="462">
        <v>-5.27</v>
      </c>
      <c r="L26" s="407"/>
      <c r="M26" s="462">
        <v>-6.8000000000000007</v>
      </c>
      <c r="N26" s="407"/>
      <c r="O26" s="477">
        <v>-5.25</v>
      </c>
      <c r="P26" s="407"/>
      <c r="Q26" s="328">
        <v>0</v>
      </c>
      <c r="R26" s="407"/>
      <c r="S26" s="328">
        <v>0</v>
      </c>
      <c r="T26" s="407"/>
      <c r="U26" s="328"/>
      <c r="V26" s="407"/>
      <c r="W26" s="328">
        <v>0</v>
      </c>
      <c r="X26" s="407"/>
      <c r="Y26" s="328"/>
      <c r="Z26" s="407"/>
      <c r="AA26" s="328">
        <v>0</v>
      </c>
      <c r="AB26" s="408"/>
      <c r="AC26" s="331" t="e">
        <f>I26+M26+Q26+U26+Y26+#REF!</f>
        <v>#REF!</v>
      </c>
      <c r="AD26" s="331">
        <f>I26+M26+Q26+U26+Y26</f>
        <v>-11.040000000000001</v>
      </c>
      <c r="AE26" s="331" t="e">
        <f>K26+O26+S26+W26+AA26+#REF!</f>
        <v>#REF!</v>
      </c>
      <c r="AF26" s="331">
        <f>K26+O26+S26+W26+AA26</f>
        <v>-10.52</v>
      </c>
    </row>
    <row r="27" spans="2:32" s="54" customFormat="1" ht="25.9" customHeight="1">
      <c r="B27" s="79" t="s">
        <v>1126</v>
      </c>
      <c r="I27" s="462">
        <v>-3.62</v>
      </c>
      <c r="J27" s="406"/>
      <c r="K27" s="462">
        <v>-1.28</v>
      </c>
      <c r="L27" s="406"/>
      <c r="M27" s="331">
        <v>-609.85</v>
      </c>
      <c r="N27" s="406"/>
      <c r="O27" s="325">
        <v>0</v>
      </c>
      <c r="P27" s="406"/>
      <c r="Q27" s="328">
        <v>0</v>
      </c>
      <c r="R27" s="406"/>
      <c r="S27" s="328">
        <v>0</v>
      </c>
      <c r="T27" s="406"/>
      <c r="U27" s="331">
        <v>-1.25</v>
      </c>
      <c r="V27" s="406"/>
      <c r="W27" s="331">
        <v>-5.17</v>
      </c>
      <c r="X27" s="406"/>
      <c r="Y27" s="328">
        <v>137.49</v>
      </c>
      <c r="Z27" s="406"/>
      <c r="AA27" s="325">
        <v>0.85</v>
      </c>
      <c r="AB27" s="406"/>
      <c r="AC27" s="331" t="e">
        <f>I27+M27+Q27+U27+Y27+#REF!</f>
        <v>#REF!</v>
      </c>
      <c r="AD27" s="331">
        <f t="shared" ref="AD27:AD29" si="2">I27+M27+Q27+U27+Y27</f>
        <v>-477.23</v>
      </c>
      <c r="AE27" s="331" t="e">
        <f>K27+O27+S27+W27+AA27+#REF!</f>
        <v>#REF!</v>
      </c>
      <c r="AF27" s="331">
        <f t="shared" ref="AF27:AF29" si="3">K27+O27+S27+W27+AA27</f>
        <v>-5.6000000000000005</v>
      </c>
    </row>
    <row r="28" spans="2:32" s="54" customFormat="1" ht="25.9" customHeight="1">
      <c r="B28" s="79" t="s">
        <v>1127</v>
      </c>
      <c r="I28" s="325">
        <v>4.58</v>
      </c>
      <c r="J28" s="406"/>
      <c r="K28" s="325">
        <v>7.23</v>
      </c>
      <c r="L28" s="155"/>
      <c r="M28" s="328">
        <v>22.48</v>
      </c>
      <c r="N28" s="406"/>
      <c r="O28" s="325">
        <v>22.45</v>
      </c>
      <c r="P28" s="406"/>
      <c r="Q28" s="325">
        <v>0</v>
      </c>
      <c r="R28" s="406"/>
      <c r="S28" s="325">
        <v>0</v>
      </c>
      <c r="T28" s="155"/>
      <c r="U28" s="328">
        <v>1.0200000000000002</v>
      </c>
      <c r="V28" s="406"/>
      <c r="W28" s="325">
        <v>1.04</v>
      </c>
      <c r="X28" s="406"/>
      <c r="Y28" s="331">
        <v>-9.31</v>
      </c>
      <c r="Z28" s="406"/>
      <c r="AA28" s="331">
        <v>-9.35</v>
      </c>
      <c r="AB28" s="334"/>
      <c r="AC28" s="331" t="e">
        <f>I28+M28+Q28+U28+Y28+#REF!</f>
        <v>#REF!</v>
      </c>
      <c r="AD28" s="331">
        <f t="shared" si="2"/>
        <v>18.770000000000003</v>
      </c>
      <c r="AE28" s="331" t="e">
        <f>K28+O28+S28+W28+AA28+#REF!</f>
        <v>#REF!</v>
      </c>
      <c r="AF28" s="331">
        <f t="shared" si="3"/>
        <v>21.369999999999997</v>
      </c>
    </row>
    <row r="29" spans="2:32" s="54" customFormat="1" ht="25.9" customHeight="1">
      <c r="B29" s="79" t="s">
        <v>1128</v>
      </c>
      <c r="I29" s="462">
        <v>-33.78</v>
      </c>
      <c r="J29" s="331"/>
      <c r="K29" s="462">
        <v>-35.22</v>
      </c>
      <c r="L29" s="331"/>
      <c r="M29" s="331">
        <v>-35.47999999999999</v>
      </c>
      <c r="N29" s="331"/>
      <c r="O29" s="331">
        <v>-47</v>
      </c>
      <c r="P29" s="331"/>
      <c r="Q29" s="331">
        <v>-3.2799999999999994</v>
      </c>
      <c r="R29" s="331"/>
      <c r="S29" s="331">
        <v>-3.25</v>
      </c>
      <c r="T29" s="331"/>
      <c r="U29" s="331">
        <v>-0.89</v>
      </c>
      <c r="V29" s="331"/>
      <c r="W29" s="331">
        <v>-0.89</v>
      </c>
      <c r="X29" s="331"/>
      <c r="Y29" s="328">
        <v>9.31</v>
      </c>
      <c r="Z29" s="331"/>
      <c r="AA29" s="325">
        <v>9.35</v>
      </c>
      <c r="AB29" s="327"/>
      <c r="AC29" s="327"/>
      <c r="AD29" s="331">
        <f t="shared" si="2"/>
        <v>-64.11999999999999</v>
      </c>
      <c r="AE29" s="331" t="e">
        <f>K29+O29+S29+W29+AA29+#REF!</f>
        <v>#REF!</v>
      </c>
      <c r="AF29" s="331">
        <f t="shared" si="3"/>
        <v>-77.010000000000005</v>
      </c>
    </row>
    <row r="30" spans="2:32" s="54" customFormat="1" ht="25.9" customHeight="1">
      <c r="B30" s="36" t="s">
        <v>1129</v>
      </c>
      <c r="I30" s="462"/>
      <c r="J30" s="331"/>
      <c r="K30" s="462"/>
      <c r="L30" s="331"/>
      <c r="M30" s="331"/>
      <c r="N30" s="331"/>
      <c r="O30" s="331"/>
      <c r="P30" s="331"/>
      <c r="Q30" s="331"/>
      <c r="R30" s="331"/>
      <c r="S30" s="331"/>
      <c r="T30" s="331"/>
      <c r="U30" s="331"/>
      <c r="V30" s="331"/>
      <c r="W30" s="331"/>
      <c r="X30" s="331"/>
      <c r="Y30" s="328"/>
      <c r="Z30" s="331"/>
      <c r="AA30" s="325"/>
      <c r="AB30" s="327"/>
      <c r="AC30" s="327"/>
      <c r="AD30" s="327"/>
      <c r="AE30" s="327"/>
      <c r="AF30" s="327"/>
    </row>
    <row r="31" spans="2:32" s="54" customFormat="1" ht="25.9" customHeight="1">
      <c r="C31" s="54" t="s">
        <v>1130</v>
      </c>
      <c r="I31" s="331">
        <v>0</v>
      </c>
      <c r="J31" s="334"/>
      <c r="K31" s="331">
        <v>0</v>
      </c>
      <c r="L31" s="334"/>
      <c r="M31" s="331">
        <v>-23.78</v>
      </c>
      <c r="N31" s="334"/>
      <c r="O31" s="477">
        <v>-13.86</v>
      </c>
      <c r="P31" s="334"/>
      <c r="Q31" s="331">
        <v>0</v>
      </c>
      <c r="R31" s="334"/>
      <c r="S31" s="331">
        <v>0</v>
      </c>
      <c r="T31" s="334"/>
      <c r="U31" s="331">
        <v>0</v>
      </c>
      <c r="V31" s="334"/>
      <c r="W31" s="331">
        <v>0</v>
      </c>
      <c r="X31" s="334"/>
      <c r="Y31" s="331">
        <v>2.29</v>
      </c>
      <c r="Z31" s="334"/>
      <c r="AA31" s="477">
        <v>2.7</v>
      </c>
      <c r="AB31" s="406"/>
      <c r="AC31" s="331" t="e">
        <f>I31+M31+Q31+U31+Y31+#REF!</f>
        <v>#REF!</v>
      </c>
      <c r="AD31" s="331">
        <f t="shared" ref="AD31:AD32" si="4">I31+M31+Q31+U31+Y31</f>
        <v>-21.490000000000002</v>
      </c>
      <c r="AE31" s="331" t="e">
        <f>K31+O31+S31+W31+AA31+#REF!</f>
        <v>#REF!</v>
      </c>
      <c r="AF31" s="331">
        <f t="shared" ref="AF31:AF32" si="5">K31+O31+S31+W31+AA31</f>
        <v>-11.16</v>
      </c>
    </row>
    <row r="32" spans="2:32" s="54" customFormat="1" ht="25.9" customHeight="1">
      <c r="B32" s="79" t="s">
        <v>1131</v>
      </c>
      <c r="I32" s="463">
        <v>-2.6000000000000005</v>
      </c>
      <c r="J32" s="406"/>
      <c r="K32" s="463">
        <v>-0.89</v>
      </c>
      <c r="L32" s="406"/>
      <c r="M32" s="463">
        <v>-16.600000000000001</v>
      </c>
      <c r="N32" s="406"/>
      <c r="O32" s="477">
        <v>-6.55</v>
      </c>
      <c r="P32" s="406"/>
      <c r="Q32" s="325">
        <v>0</v>
      </c>
      <c r="R32" s="406"/>
      <c r="S32" s="325">
        <v>0</v>
      </c>
      <c r="T32" s="406"/>
      <c r="U32" s="477">
        <v>0.29000000000000004</v>
      </c>
      <c r="V32" s="406"/>
      <c r="W32" s="477">
        <v>-0.39</v>
      </c>
      <c r="X32" s="406"/>
      <c r="Y32" s="477">
        <v>-1.0900000000000001</v>
      </c>
      <c r="Z32" s="406"/>
      <c r="AA32" s="477">
        <v>-1.04</v>
      </c>
      <c r="AB32" s="409">
        <f>SUM(AB18:AB31)</f>
        <v>0</v>
      </c>
      <c r="AC32" s="331" t="e">
        <f>I32+M32+Q32+U32+Y32+#REF!</f>
        <v>#REF!</v>
      </c>
      <c r="AD32" s="331">
        <f t="shared" si="4"/>
        <v>-20.000000000000004</v>
      </c>
      <c r="AE32" s="331" t="e">
        <f>K32+O32+S32+W32+AA32+#REF!</f>
        <v>#REF!</v>
      </c>
      <c r="AF32" s="331">
        <f t="shared" si="5"/>
        <v>-8.8699999999999992</v>
      </c>
    </row>
    <row r="33" spans="1:16384" s="54" customFormat="1" ht="25.9" customHeight="1" thickBot="1">
      <c r="B33" s="79" t="s">
        <v>958</v>
      </c>
      <c r="I33" s="333">
        <f>SUM(I19:I32)</f>
        <v>-255.79</v>
      </c>
      <c r="J33" s="327"/>
      <c r="K33" s="333">
        <f>SUM(K19:K32)</f>
        <v>-109.69999999999997</v>
      </c>
      <c r="L33" s="327"/>
      <c r="M33" s="333">
        <f>SUM(M19:M32)</f>
        <v>-547.95955950000007</v>
      </c>
      <c r="N33" s="327"/>
      <c r="O33" s="333">
        <f>SUM(O19:O32)</f>
        <v>57.960000000000022</v>
      </c>
      <c r="P33" s="327"/>
      <c r="Q33" s="333">
        <f>SUM(Q19:Q32)</f>
        <v>-3.2599999999999993</v>
      </c>
      <c r="R33" s="327"/>
      <c r="S33" s="333">
        <f>SUM(S19:S32)</f>
        <v>-12.75</v>
      </c>
      <c r="T33" s="327"/>
      <c r="U33" s="333">
        <f>SUM(U19:U32)</f>
        <v>2.6099999999999963</v>
      </c>
      <c r="V33" s="327"/>
      <c r="W33" s="333">
        <f>SUM(W19:W32)</f>
        <v>-5.3199999999999958</v>
      </c>
      <c r="X33" s="327"/>
      <c r="Y33" s="333">
        <f>SUM(Y19:Y32)</f>
        <v>119.20000000000003</v>
      </c>
      <c r="Z33" s="327"/>
      <c r="AA33" s="333">
        <f>SUM(AA19:AA32)</f>
        <v>-33.879999999999995</v>
      </c>
      <c r="AB33" s="327">
        <f>SUM(AB19:AB32)</f>
        <v>0</v>
      </c>
      <c r="AC33" s="327"/>
      <c r="AD33" s="333">
        <f>SUM(AD19:AD32)</f>
        <v>-685.19955950000008</v>
      </c>
      <c r="AE33" s="327"/>
      <c r="AF33" s="333">
        <f>SUM(AF19:AF32)</f>
        <v>-103.69</v>
      </c>
    </row>
    <row r="34" spans="1:16384" s="54" customFormat="1" ht="25.9" customHeight="1" thickTop="1">
      <c r="B34" s="79"/>
      <c r="I34" s="411"/>
      <c r="J34" s="327"/>
      <c r="K34" s="411"/>
      <c r="L34" s="327"/>
      <c r="M34" s="411"/>
      <c r="N34" s="327"/>
      <c r="O34" s="411"/>
      <c r="P34" s="327"/>
      <c r="Q34" s="411"/>
      <c r="R34" s="327"/>
      <c r="S34" s="411"/>
      <c r="T34" s="327"/>
      <c r="U34" s="411"/>
      <c r="V34" s="327"/>
      <c r="W34" s="411"/>
      <c r="X34" s="327"/>
      <c r="Y34" s="411"/>
      <c r="Z34" s="327"/>
      <c r="AA34" s="411"/>
      <c r="AB34" s="327"/>
      <c r="AC34" s="327"/>
      <c r="AD34" s="411"/>
      <c r="AE34" s="327"/>
      <c r="AF34" s="411"/>
    </row>
    <row r="35" spans="1:16384" s="54" customFormat="1" ht="25.9" customHeight="1">
      <c r="B35" s="79"/>
      <c r="I35" s="411"/>
      <c r="J35" s="327"/>
      <c r="K35" s="411"/>
      <c r="L35" s="327"/>
      <c r="M35" s="411"/>
      <c r="N35" s="327"/>
      <c r="O35" s="411"/>
      <c r="P35" s="327"/>
      <c r="Q35" s="411"/>
      <c r="R35" s="327"/>
      <c r="S35" s="411"/>
      <c r="T35" s="327"/>
      <c r="U35" s="411"/>
      <c r="V35" s="327"/>
      <c r="W35" s="411"/>
      <c r="X35" s="327"/>
      <c r="Y35" s="411"/>
      <c r="Z35" s="327"/>
      <c r="AA35" s="411"/>
      <c r="AB35" s="327"/>
      <c r="AC35" s="327"/>
      <c r="AD35" s="411"/>
      <c r="AE35" s="327"/>
      <c r="AF35" s="411"/>
    </row>
    <row r="36" spans="1:16384" s="54" customFormat="1" ht="25.9" customHeight="1">
      <c r="B36" s="79"/>
      <c r="I36" s="411"/>
      <c r="J36" s="327"/>
      <c r="K36" s="411"/>
      <c r="L36" s="327"/>
      <c r="M36" s="411"/>
      <c r="N36" s="327"/>
      <c r="O36" s="411"/>
      <c r="P36" s="327"/>
      <c r="Q36" s="411"/>
      <c r="R36" s="327"/>
      <c r="S36" s="411"/>
      <c r="T36" s="327"/>
      <c r="U36" s="411"/>
      <c r="V36" s="327"/>
      <c r="W36" s="411"/>
      <c r="X36" s="327"/>
      <c r="Y36" s="411"/>
      <c r="Z36" s="327"/>
      <c r="AA36" s="411"/>
      <c r="AB36" s="327"/>
      <c r="AC36" s="327"/>
      <c r="AD36" s="411"/>
      <c r="AE36" s="327"/>
      <c r="AF36" s="411"/>
    </row>
    <row r="37" spans="1:16384" s="54" customFormat="1" ht="25.5" customHeight="1">
      <c r="B37" s="79"/>
      <c r="I37" s="411"/>
      <c r="J37" s="327"/>
      <c r="K37" s="411"/>
      <c r="L37" s="327"/>
      <c r="M37" s="411"/>
      <c r="N37" s="327"/>
      <c r="O37" s="411"/>
      <c r="P37" s="327"/>
      <c r="Q37" s="411"/>
      <c r="R37" s="327"/>
      <c r="S37" s="411"/>
      <c r="T37" s="327"/>
      <c r="U37" s="411"/>
      <c r="V37" s="327"/>
      <c r="W37" s="411"/>
      <c r="X37" s="327"/>
      <c r="Y37" s="411"/>
      <c r="Z37" s="327"/>
      <c r="AA37" s="411"/>
      <c r="AB37" s="327"/>
      <c r="AC37" s="327"/>
      <c r="AD37" s="411"/>
      <c r="AE37" s="327"/>
      <c r="AF37" s="411"/>
    </row>
    <row r="38" spans="1:16384" s="54" customFormat="1" ht="25.9" customHeight="1">
      <c r="B38" s="79"/>
      <c r="I38" s="323"/>
      <c r="J38" s="91"/>
      <c r="K38" s="322"/>
      <c r="L38" s="91"/>
      <c r="M38" s="80"/>
      <c r="N38" s="91"/>
      <c r="O38" s="322"/>
      <c r="P38" s="91"/>
      <c r="Q38" s="323"/>
      <c r="R38" s="91"/>
      <c r="S38" s="322"/>
      <c r="T38" s="91"/>
      <c r="U38" s="323"/>
      <c r="V38" s="91"/>
      <c r="W38" s="322"/>
      <c r="X38" s="91"/>
      <c r="Y38" s="323"/>
      <c r="Z38" s="91"/>
      <c r="AA38" s="322"/>
      <c r="AB38" s="91"/>
      <c r="AC38" s="91"/>
      <c r="AD38" s="323"/>
      <c r="AE38" s="91"/>
      <c r="AF38" s="322"/>
    </row>
    <row r="39" spans="1:16384" s="54" customFormat="1" ht="25.9" customHeight="1">
      <c r="B39" s="79"/>
      <c r="I39" s="323"/>
      <c r="J39" s="91"/>
      <c r="K39" s="322"/>
      <c r="L39" s="91"/>
      <c r="M39" s="80"/>
      <c r="N39" s="91"/>
      <c r="O39" s="322"/>
      <c r="P39" s="91"/>
      <c r="Q39" s="323"/>
      <c r="R39" s="91"/>
      <c r="S39" s="322"/>
      <c r="T39" s="91"/>
      <c r="U39" s="323"/>
      <c r="V39" s="91"/>
      <c r="W39" s="322"/>
      <c r="X39" s="91"/>
      <c r="Y39" s="323"/>
      <c r="Z39" s="91"/>
      <c r="AA39" s="322"/>
      <c r="AB39" s="91"/>
      <c r="AC39" s="91"/>
      <c r="AD39" s="323"/>
      <c r="AE39" s="91"/>
      <c r="AF39" s="322"/>
    </row>
    <row r="40" spans="1:16384" s="54" customFormat="1" ht="25.9" customHeight="1">
      <c r="B40" s="79"/>
      <c r="I40" s="323"/>
      <c r="J40" s="91"/>
      <c r="K40" s="322"/>
      <c r="L40" s="91"/>
      <c r="M40" s="80"/>
      <c r="N40" s="91"/>
      <c r="O40" s="322"/>
      <c r="P40" s="91"/>
      <c r="Q40" s="323"/>
      <c r="R40" s="91"/>
      <c r="S40" s="322"/>
      <c r="T40" s="91"/>
      <c r="U40" s="323"/>
      <c r="V40" s="91"/>
      <c r="W40" s="322"/>
      <c r="X40" s="91"/>
      <c r="Y40" s="323"/>
      <c r="Z40" s="91"/>
      <c r="AA40" s="322"/>
      <c r="AB40" s="91"/>
      <c r="AC40" s="91"/>
      <c r="AD40" s="323"/>
      <c r="AE40" s="91"/>
      <c r="AF40" s="322"/>
    </row>
    <row r="41" spans="1:16384" s="54" customFormat="1" ht="25.5" customHeight="1">
      <c r="B41" s="79"/>
      <c r="I41" s="323"/>
      <c r="J41" s="91"/>
      <c r="K41" s="322"/>
      <c r="L41" s="91"/>
      <c r="M41" s="80"/>
      <c r="N41" s="91"/>
      <c r="O41" s="322"/>
      <c r="P41" s="91"/>
      <c r="Q41" s="323"/>
      <c r="R41" s="91"/>
      <c r="S41" s="322"/>
      <c r="T41" s="91"/>
      <c r="U41" s="323"/>
      <c r="V41" s="91"/>
      <c r="W41" s="322"/>
      <c r="X41" s="91"/>
      <c r="Y41" s="323"/>
      <c r="Z41" s="91"/>
      <c r="AA41" s="322"/>
      <c r="AB41" s="91"/>
      <c r="AC41" s="91"/>
      <c r="AD41" s="323"/>
      <c r="AE41" s="91"/>
      <c r="AF41" s="322"/>
    </row>
    <row r="42" spans="1:16384" s="54" customFormat="1" ht="25.9" customHeight="1">
      <c r="B42" s="79"/>
      <c r="I42" s="323"/>
      <c r="J42" s="91"/>
      <c r="K42" s="322"/>
      <c r="L42" s="91"/>
      <c r="M42" s="80"/>
      <c r="N42" s="91"/>
      <c r="O42" s="322"/>
      <c r="P42" s="91"/>
      <c r="Q42" s="323"/>
      <c r="R42" s="91"/>
      <c r="S42" s="322"/>
      <c r="T42" s="91"/>
      <c r="U42" s="323"/>
      <c r="V42" s="91"/>
      <c r="W42" s="322"/>
      <c r="X42" s="91"/>
      <c r="Y42" s="323"/>
      <c r="Z42" s="91"/>
      <c r="AA42" s="322"/>
      <c r="AB42" s="91"/>
      <c r="AC42" s="91"/>
      <c r="AD42" s="323"/>
      <c r="AE42" s="91"/>
      <c r="AF42" s="322"/>
    </row>
    <row r="43" spans="1:16384" s="54" customFormat="1" ht="25.9" customHeight="1">
      <c r="B43" s="79"/>
      <c r="C43" s="79"/>
      <c r="D43" s="79"/>
      <c r="E43" s="79"/>
      <c r="F43" s="79"/>
      <c r="H43" s="79"/>
      <c r="I43" s="79" t="s">
        <v>1132</v>
      </c>
      <c r="J43" s="79"/>
      <c r="K43" s="79"/>
      <c r="L43" s="79"/>
      <c r="M43" s="79"/>
      <c r="N43" s="91"/>
      <c r="O43" s="322"/>
      <c r="P43" s="91"/>
      <c r="Q43" s="323"/>
      <c r="R43" s="91"/>
      <c r="S43" s="322"/>
      <c r="T43" s="91"/>
      <c r="U43" s="323"/>
      <c r="V43" s="91"/>
      <c r="W43" s="322"/>
      <c r="X43" s="91"/>
      <c r="Y43" s="323"/>
      <c r="Z43" s="91"/>
      <c r="AA43" s="322"/>
      <c r="AB43" s="91"/>
      <c r="AC43" s="91"/>
      <c r="AD43" s="323"/>
      <c r="AE43" s="91"/>
      <c r="AF43" s="322"/>
    </row>
    <row r="44" spans="1:16384" s="54" customFormat="1" ht="25.9" customHeight="1">
      <c r="A44" s="79"/>
      <c r="C44" s="79"/>
      <c r="D44" s="79"/>
      <c r="E44" s="79"/>
      <c r="F44" s="79"/>
      <c r="G44" s="79"/>
      <c r="H44" s="79"/>
      <c r="J44" s="79"/>
      <c r="K44" s="79" t="s">
        <v>1133</v>
      </c>
      <c r="L44" s="79"/>
      <c r="M44" s="79"/>
      <c r="N44" s="91"/>
      <c r="O44" s="322"/>
      <c r="P44" s="91"/>
      <c r="Q44" s="323"/>
      <c r="R44" s="91"/>
      <c r="S44" s="322"/>
      <c r="T44" s="91"/>
      <c r="U44" s="323"/>
      <c r="V44" s="91"/>
      <c r="W44" s="322"/>
      <c r="X44" s="91"/>
      <c r="Y44" s="323"/>
      <c r="Z44" s="91"/>
      <c r="AA44" s="322"/>
      <c r="AB44" s="91"/>
      <c r="AC44" s="91"/>
      <c r="AD44" s="323"/>
      <c r="AE44" s="91"/>
      <c r="AF44" s="322"/>
    </row>
    <row r="45" spans="1:16384" s="163" customFormat="1" ht="25.9" customHeight="1">
      <c r="A45" s="683" t="s">
        <v>1134</v>
      </c>
      <c r="B45" s="683"/>
      <c r="C45" s="683"/>
      <c r="D45" s="683"/>
      <c r="E45" s="683"/>
      <c r="F45" s="683"/>
      <c r="G45" s="683"/>
      <c r="H45" s="683"/>
      <c r="I45" s="683"/>
      <c r="J45" s="683"/>
      <c r="K45" s="683"/>
      <c r="L45" s="683"/>
      <c r="M45" s="683"/>
      <c r="N45" s="683"/>
      <c r="O45" s="683"/>
      <c r="P45" s="683"/>
      <c r="Q45" s="683"/>
      <c r="R45" s="683"/>
      <c r="S45" s="683"/>
      <c r="T45" s="683"/>
      <c r="U45" s="683"/>
      <c r="V45" s="683"/>
      <c r="W45" s="683"/>
      <c r="X45" s="683"/>
      <c r="Y45" s="683"/>
      <c r="Z45" s="683"/>
      <c r="AA45" s="683"/>
      <c r="AB45" s="683"/>
      <c r="AC45" s="683"/>
      <c r="AD45" s="683"/>
      <c r="AE45" s="683"/>
      <c r="AF45" s="683"/>
      <c r="AG45" s="683" t="s">
        <v>1100</v>
      </c>
      <c r="AH45" s="683"/>
      <c r="AI45" s="683"/>
      <c r="AJ45" s="683"/>
      <c r="AK45" s="683"/>
      <c r="AL45" s="683"/>
      <c r="AM45" s="683"/>
      <c r="AN45" s="683"/>
      <c r="AO45" s="683"/>
      <c r="AP45" s="683"/>
      <c r="AQ45" s="683"/>
      <c r="AR45" s="683"/>
      <c r="AS45" s="683"/>
      <c r="AT45" s="683"/>
      <c r="AU45" s="683"/>
      <c r="AV45" s="683"/>
      <c r="AW45" s="683"/>
      <c r="AX45" s="683"/>
      <c r="AY45" s="683"/>
      <c r="AZ45" s="683"/>
      <c r="BA45" s="683"/>
      <c r="BB45" s="683"/>
      <c r="BC45" s="683"/>
      <c r="BD45" s="683"/>
      <c r="BE45" s="683"/>
      <c r="BF45" s="683"/>
      <c r="BG45" s="683"/>
      <c r="BH45" s="683"/>
      <c r="BI45" s="683"/>
      <c r="BJ45" s="683"/>
      <c r="BK45" s="683"/>
      <c r="BL45" s="683"/>
      <c r="BM45" s="683" t="s">
        <v>1100</v>
      </c>
      <c r="BN45" s="683"/>
      <c r="BO45" s="683"/>
      <c r="BP45" s="683"/>
      <c r="BQ45" s="683"/>
      <c r="BR45" s="683"/>
      <c r="BS45" s="683"/>
      <c r="BT45" s="683"/>
      <c r="BU45" s="683"/>
      <c r="BV45" s="683"/>
      <c r="BW45" s="683"/>
      <c r="BX45" s="683"/>
      <c r="BY45" s="683"/>
      <c r="BZ45" s="683"/>
      <c r="CA45" s="683"/>
      <c r="CB45" s="683"/>
      <c r="CC45" s="683"/>
      <c r="CD45" s="683"/>
      <c r="CE45" s="683"/>
      <c r="CF45" s="683"/>
      <c r="CG45" s="683"/>
      <c r="CH45" s="683"/>
      <c r="CI45" s="683"/>
      <c r="CJ45" s="683"/>
      <c r="CK45" s="683"/>
      <c r="CL45" s="683"/>
      <c r="CM45" s="683"/>
      <c r="CN45" s="683"/>
      <c r="CO45" s="683"/>
      <c r="CP45" s="683"/>
      <c r="CQ45" s="683"/>
      <c r="CR45" s="683"/>
      <c r="CS45" s="683" t="s">
        <v>1100</v>
      </c>
      <c r="CT45" s="683"/>
      <c r="CU45" s="683"/>
      <c r="CV45" s="683"/>
      <c r="CW45" s="683"/>
      <c r="CX45" s="683"/>
      <c r="CY45" s="683"/>
      <c r="CZ45" s="683"/>
      <c r="DA45" s="683"/>
      <c r="DB45" s="683"/>
      <c r="DC45" s="683"/>
      <c r="DD45" s="683"/>
      <c r="DE45" s="683"/>
      <c r="DF45" s="683"/>
      <c r="DG45" s="683"/>
      <c r="DH45" s="683"/>
      <c r="DI45" s="683"/>
      <c r="DJ45" s="683"/>
      <c r="DK45" s="683"/>
      <c r="DL45" s="683"/>
      <c r="DM45" s="683"/>
      <c r="DN45" s="683"/>
      <c r="DO45" s="683"/>
      <c r="DP45" s="683"/>
      <c r="DQ45" s="683"/>
      <c r="DR45" s="683"/>
      <c r="DS45" s="683"/>
      <c r="DT45" s="683"/>
      <c r="DU45" s="683"/>
      <c r="DV45" s="683"/>
      <c r="DW45" s="683"/>
      <c r="DX45" s="683"/>
      <c r="DY45" s="683" t="s">
        <v>1100</v>
      </c>
      <c r="DZ45" s="683"/>
      <c r="EA45" s="683"/>
      <c r="EB45" s="683"/>
      <c r="EC45" s="683"/>
      <c r="ED45" s="683"/>
      <c r="EE45" s="683"/>
      <c r="EF45" s="683"/>
      <c r="EG45" s="683"/>
      <c r="EH45" s="683"/>
      <c r="EI45" s="683"/>
      <c r="EJ45" s="683"/>
      <c r="EK45" s="683"/>
      <c r="EL45" s="683"/>
      <c r="EM45" s="683"/>
      <c r="EN45" s="683"/>
      <c r="EO45" s="683"/>
      <c r="EP45" s="683"/>
      <c r="EQ45" s="683"/>
      <c r="ER45" s="683"/>
      <c r="ES45" s="683"/>
      <c r="ET45" s="683"/>
      <c r="EU45" s="683"/>
      <c r="EV45" s="683"/>
      <c r="EW45" s="683"/>
      <c r="EX45" s="683"/>
      <c r="EY45" s="683"/>
      <c r="EZ45" s="683"/>
      <c r="FA45" s="683"/>
      <c r="FB45" s="683"/>
      <c r="FC45" s="683"/>
      <c r="FD45" s="683"/>
      <c r="FE45" s="683" t="s">
        <v>1100</v>
      </c>
      <c r="FF45" s="683"/>
      <c r="FG45" s="683"/>
      <c r="FH45" s="683"/>
      <c r="FI45" s="683"/>
      <c r="FJ45" s="683"/>
      <c r="FK45" s="683"/>
      <c r="FL45" s="683"/>
      <c r="FM45" s="683"/>
      <c r="FN45" s="683"/>
      <c r="FO45" s="683"/>
      <c r="FP45" s="683"/>
      <c r="FQ45" s="683"/>
      <c r="FR45" s="683"/>
      <c r="FS45" s="683"/>
      <c r="FT45" s="683"/>
      <c r="FU45" s="683"/>
      <c r="FV45" s="683"/>
      <c r="FW45" s="683"/>
      <c r="FX45" s="683"/>
      <c r="FY45" s="683"/>
      <c r="FZ45" s="683"/>
      <c r="GA45" s="683"/>
      <c r="GB45" s="683"/>
      <c r="GC45" s="683"/>
      <c r="GD45" s="683"/>
      <c r="GE45" s="683"/>
      <c r="GF45" s="683"/>
      <c r="GG45" s="683"/>
      <c r="GH45" s="683"/>
      <c r="GI45" s="683"/>
      <c r="GJ45" s="683"/>
      <c r="GK45" s="683" t="s">
        <v>1100</v>
      </c>
      <c r="GL45" s="683"/>
      <c r="GM45" s="683"/>
      <c r="GN45" s="683"/>
      <c r="GO45" s="683"/>
      <c r="GP45" s="683"/>
      <c r="GQ45" s="683"/>
      <c r="GR45" s="683"/>
      <c r="GS45" s="683"/>
      <c r="GT45" s="683"/>
      <c r="GU45" s="683"/>
      <c r="GV45" s="683"/>
      <c r="GW45" s="683"/>
      <c r="GX45" s="683"/>
      <c r="GY45" s="683"/>
      <c r="GZ45" s="683"/>
      <c r="HA45" s="683"/>
      <c r="HB45" s="683"/>
      <c r="HC45" s="683"/>
      <c r="HD45" s="683"/>
      <c r="HE45" s="683"/>
      <c r="HF45" s="683"/>
      <c r="HG45" s="683"/>
      <c r="HH45" s="683"/>
      <c r="HI45" s="683"/>
      <c r="HJ45" s="683"/>
      <c r="HK45" s="683"/>
      <c r="HL45" s="683"/>
      <c r="HM45" s="683"/>
      <c r="HN45" s="683"/>
      <c r="HO45" s="683"/>
      <c r="HP45" s="683"/>
      <c r="HQ45" s="683" t="s">
        <v>1100</v>
      </c>
      <c r="HR45" s="683"/>
      <c r="HS45" s="683"/>
      <c r="HT45" s="683"/>
      <c r="HU45" s="683"/>
      <c r="HV45" s="683"/>
      <c r="HW45" s="683"/>
      <c r="HX45" s="683"/>
      <c r="HY45" s="683"/>
      <c r="HZ45" s="683"/>
      <c r="IA45" s="683"/>
      <c r="IB45" s="683"/>
      <c r="IC45" s="683"/>
      <c r="ID45" s="683"/>
      <c r="IE45" s="683"/>
      <c r="IF45" s="683"/>
      <c r="IG45" s="683"/>
      <c r="IH45" s="683"/>
      <c r="II45" s="683"/>
      <c r="IJ45" s="683"/>
      <c r="IK45" s="683"/>
      <c r="IL45" s="683"/>
      <c r="IM45" s="683"/>
      <c r="IN45" s="683"/>
      <c r="IO45" s="683"/>
      <c r="IP45" s="683"/>
      <c r="IQ45" s="683"/>
      <c r="IR45" s="683"/>
      <c r="IS45" s="683"/>
      <c r="IT45" s="683"/>
      <c r="IU45" s="683"/>
      <c r="IV45" s="683"/>
      <c r="IW45" s="683" t="s">
        <v>1100</v>
      </c>
      <c r="IX45" s="683"/>
      <c r="IY45" s="683"/>
      <c r="IZ45" s="683"/>
      <c r="JA45" s="683"/>
      <c r="JB45" s="683"/>
      <c r="JC45" s="683"/>
      <c r="JD45" s="683"/>
      <c r="JE45" s="683"/>
      <c r="JF45" s="683"/>
      <c r="JG45" s="683"/>
      <c r="JH45" s="683"/>
      <c r="JI45" s="683"/>
      <c r="JJ45" s="683"/>
      <c r="JK45" s="683"/>
      <c r="JL45" s="683"/>
      <c r="JM45" s="683"/>
      <c r="JN45" s="683"/>
      <c r="JO45" s="683"/>
      <c r="JP45" s="683"/>
      <c r="JQ45" s="683"/>
      <c r="JR45" s="683"/>
      <c r="JS45" s="683"/>
      <c r="JT45" s="683"/>
      <c r="JU45" s="683"/>
      <c r="JV45" s="683"/>
      <c r="JW45" s="683"/>
      <c r="JX45" s="683"/>
      <c r="JY45" s="683"/>
      <c r="JZ45" s="683"/>
      <c r="KA45" s="683"/>
      <c r="KB45" s="683"/>
      <c r="KC45" s="683" t="s">
        <v>1100</v>
      </c>
      <c r="KD45" s="683"/>
      <c r="KE45" s="683"/>
      <c r="KF45" s="683"/>
      <c r="KG45" s="683"/>
      <c r="KH45" s="683"/>
      <c r="KI45" s="683"/>
      <c r="KJ45" s="683"/>
      <c r="KK45" s="683"/>
      <c r="KL45" s="683"/>
      <c r="KM45" s="683"/>
      <c r="KN45" s="683"/>
      <c r="KO45" s="683"/>
      <c r="KP45" s="683"/>
      <c r="KQ45" s="683"/>
      <c r="KR45" s="683"/>
      <c r="KS45" s="683"/>
      <c r="KT45" s="683"/>
      <c r="KU45" s="683"/>
      <c r="KV45" s="683"/>
      <c r="KW45" s="683"/>
      <c r="KX45" s="683"/>
      <c r="KY45" s="683"/>
      <c r="KZ45" s="683"/>
      <c r="LA45" s="683"/>
      <c r="LB45" s="683"/>
      <c r="LC45" s="683"/>
      <c r="LD45" s="683"/>
      <c r="LE45" s="683"/>
      <c r="LF45" s="683"/>
      <c r="LG45" s="683"/>
      <c r="LH45" s="683"/>
      <c r="LI45" s="683" t="s">
        <v>1100</v>
      </c>
      <c r="LJ45" s="683"/>
      <c r="LK45" s="683"/>
      <c r="LL45" s="683"/>
      <c r="LM45" s="683"/>
      <c r="LN45" s="683"/>
      <c r="LO45" s="683"/>
      <c r="LP45" s="683"/>
      <c r="LQ45" s="683"/>
      <c r="LR45" s="683"/>
      <c r="LS45" s="683"/>
      <c r="LT45" s="683"/>
      <c r="LU45" s="683"/>
      <c r="LV45" s="683"/>
      <c r="LW45" s="683"/>
      <c r="LX45" s="683"/>
      <c r="LY45" s="683"/>
      <c r="LZ45" s="683"/>
      <c r="MA45" s="683"/>
      <c r="MB45" s="683"/>
      <c r="MC45" s="683"/>
      <c r="MD45" s="683"/>
      <c r="ME45" s="683"/>
      <c r="MF45" s="683"/>
      <c r="MG45" s="683"/>
      <c r="MH45" s="683"/>
      <c r="MI45" s="683"/>
      <c r="MJ45" s="683"/>
      <c r="MK45" s="683"/>
      <c r="ML45" s="683"/>
      <c r="MM45" s="683"/>
      <c r="MN45" s="683"/>
      <c r="MO45" s="683" t="s">
        <v>1100</v>
      </c>
      <c r="MP45" s="683"/>
      <c r="MQ45" s="683"/>
      <c r="MR45" s="683"/>
      <c r="MS45" s="683"/>
      <c r="MT45" s="683"/>
      <c r="MU45" s="683"/>
      <c r="MV45" s="683"/>
      <c r="MW45" s="683"/>
      <c r="MX45" s="683"/>
      <c r="MY45" s="683"/>
      <c r="MZ45" s="683"/>
      <c r="NA45" s="683"/>
      <c r="NB45" s="683"/>
      <c r="NC45" s="683"/>
      <c r="ND45" s="683"/>
      <c r="NE45" s="683"/>
      <c r="NF45" s="683"/>
      <c r="NG45" s="683"/>
      <c r="NH45" s="683"/>
      <c r="NI45" s="683"/>
      <c r="NJ45" s="683"/>
      <c r="NK45" s="683"/>
      <c r="NL45" s="683"/>
      <c r="NM45" s="683"/>
      <c r="NN45" s="683"/>
      <c r="NO45" s="683"/>
      <c r="NP45" s="683"/>
      <c r="NQ45" s="683"/>
      <c r="NR45" s="683"/>
      <c r="NS45" s="683"/>
      <c r="NT45" s="683"/>
      <c r="NU45" s="683" t="s">
        <v>1100</v>
      </c>
      <c r="NV45" s="683"/>
      <c r="NW45" s="683"/>
      <c r="NX45" s="683"/>
      <c r="NY45" s="683"/>
      <c r="NZ45" s="683"/>
      <c r="OA45" s="683"/>
      <c r="OB45" s="683"/>
      <c r="OC45" s="683"/>
      <c r="OD45" s="683"/>
      <c r="OE45" s="683"/>
      <c r="OF45" s="683"/>
      <c r="OG45" s="683"/>
      <c r="OH45" s="683"/>
      <c r="OI45" s="683"/>
      <c r="OJ45" s="683"/>
      <c r="OK45" s="683"/>
      <c r="OL45" s="683"/>
      <c r="OM45" s="683"/>
      <c r="ON45" s="683"/>
      <c r="OO45" s="683"/>
      <c r="OP45" s="683"/>
      <c r="OQ45" s="683"/>
      <c r="OR45" s="683"/>
      <c r="OS45" s="683"/>
      <c r="OT45" s="683"/>
      <c r="OU45" s="683"/>
      <c r="OV45" s="683"/>
      <c r="OW45" s="683"/>
      <c r="OX45" s="683"/>
      <c r="OY45" s="683"/>
      <c r="OZ45" s="683"/>
      <c r="PA45" s="683" t="s">
        <v>1100</v>
      </c>
      <c r="PB45" s="683"/>
      <c r="PC45" s="683"/>
      <c r="PD45" s="683"/>
      <c r="PE45" s="683"/>
      <c r="PF45" s="683"/>
      <c r="PG45" s="683"/>
      <c r="PH45" s="683"/>
      <c r="PI45" s="683"/>
      <c r="PJ45" s="683"/>
      <c r="PK45" s="683"/>
      <c r="PL45" s="683"/>
      <c r="PM45" s="683"/>
      <c r="PN45" s="683"/>
      <c r="PO45" s="683"/>
      <c r="PP45" s="683"/>
      <c r="PQ45" s="683"/>
      <c r="PR45" s="683"/>
      <c r="PS45" s="683"/>
      <c r="PT45" s="683"/>
      <c r="PU45" s="683"/>
      <c r="PV45" s="683"/>
      <c r="PW45" s="683"/>
      <c r="PX45" s="683"/>
      <c r="PY45" s="683"/>
      <c r="PZ45" s="683"/>
      <c r="QA45" s="683"/>
      <c r="QB45" s="683"/>
      <c r="QC45" s="683"/>
      <c r="QD45" s="683"/>
      <c r="QE45" s="683"/>
      <c r="QF45" s="683"/>
      <c r="QG45" s="683" t="s">
        <v>1100</v>
      </c>
      <c r="QH45" s="683"/>
      <c r="QI45" s="683"/>
      <c r="QJ45" s="683"/>
      <c r="QK45" s="683"/>
      <c r="QL45" s="683"/>
      <c r="QM45" s="683"/>
      <c r="QN45" s="683"/>
      <c r="QO45" s="683"/>
      <c r="QP45" s="683"/>
      <c r="QQ45" s="683"/>
      <c r="QR45" s="683"/>
      <c r="QS45" s="683"/>
      <c r="QT45" s="683"/>
      <c r="QU45" s="683"/>
      <c r="QV45" s="683"/>
      <c r="QW45" s="683"/>
      <c r="QX45" s="683"/>
      <c r="QY45" s="683"/>
      <c r="QZ45" s="683"/>
      <c r="RA45" s="683"/>
      <c r="RB45" s="683"/>
      <c r="RC45" s="683"/>
      <c r="RD45" s="683"/>
      <c r="RE45" s="683"/>
      <c r="RF45" s="683"/>
      <c r="RG45" s="683"/>
      <c r="RH45" s="683"/>
      <c r="RI45" s="683"/>
      <c r="RJ45" s="683"/>
      <c r="RK45" s="683"/>
      <c r="RL45" s="683"/>
      <c r="RM45" s="683" t="s">
        <v>1100</v>
      </c>
      <c r="RN45" s="683"/>
      <c r="RO45" s="683"/>
      <c r="RP45" s="683"/>
      <c r="RQ45" s="683"/>
      <c r="RR45" s="683"/>
      <c r="RS45" s="683"/>
      <c r="RT45" s="683"/>
      <c r="RU45" s="683"/>
      <c r="RV45" s="683"/>
      <c r="RW45" s="683"/>
      <c r="RX45" s="683"/>
      <c r="RY45" s="683"/>
      <c r="RZ45" s="683"/>
      <c r="SA45" s="683"/>
      <c r="SB45" s="683"/>
      <c r="SC45" s="683"/>
      <c r="SD45" s="683"/>
      <c r="SE45" s="683"/>
      <c r="SF45" s="683"/>
      <c r="SG45" s="683"/>
      <c r="SH45" s="683"/>
      <c r="SI45" s="683"/>
      <c r="SJ45" s="683"/>
      <c r="SK45" s="683"/>
      <c r="SL45" s="683"/>
      <c r="SM45" s="683"/>
      <c r="SN45" s="683"/>
      <c r="SO45" s="683"/>
      <c r="SP45" s="683"/>
      <c r="SQ45" s="683"/>
      <c r="SR45" s="683"/>
      <c r="SS45" s="683" t="s">
        <v>1100</v>
      </c>
      <c r="ST45" s="683"/>
      <c r="SU45" s="683"/>
      <c r="SV45" s="683"/>
      <c r="SW45" s="683"/>
      <c r="SX45" s="683"/>
      <c r="SY45" s="683"/>
      <c r="SZ45" s="683"/>
      <c r="TA45" s="683"/>
      <c r="TB45" s="683"/>
      <c r="TC45" s="683"/>
      <c r="TD45" s="683"/>
      <c r="TE45" s="683"/>
      <c r="TF45" s="683"/>
      <c r="TG45" s="683"/>
      <c r="TH45" s="683"/>
      <c r="TI45" s="683"/>
      <c r="TJ45" s="683"/>
      <c r="TK45" s="683"/>
      <c r="TL45" s="683"/>
      <c r="TM45" s="683"/>
      <c r="TN45" s="683"/>
      <c r="TO45" s="683"/>
      <c r="TP45" s="683"/>
      <c r="TQ45" s="683"/>
      <c r="TR45" s="683"/>
      <c r="TS45" s="683"/>
      <c r="TT45" s="683"/>
      <c r="TU45" s="683"/>
      <c r="TV45" s="683"/>
      <c r="TW45" s="683"/>
      <c r="TX45" s="683"/>
      <c r="TY45" s="683" t="s">
        <v>1100</v>
      </c>
      <c r="TZ45" s="683"/>
      <c r="UA45" s="683"/>
      <c r="UB45" s="683"/>
      <c r="UC45" s="683"/>
      <c r="UD45" s="683"/>
      <c r="UE45" s="683"/>
      <c r="UF45" s="683"/>
      <c r="UG45" s="683"/>
      <c r="UH45" s="683"/>
      <c r="UI45" s="683"/>
      <c r="UJ45" s="683"/>
      <c r="UK45" s="683"/>
      <c r="UL45" s="683"/>
      <c r="UM45" s="683"/>
      <c r="UN45" s="683"/>
      <c r="UO45" s="683"/>
      <c r="UP45" s="683"/>
      <c r="UQ45" s="683"/>
      <c r="UR45" s="683"/>
      <c r="US45" s="683"/>
      <c r="UT45" s="683"/>
      <c r="UU45" s="683"/>
      <c r="UV45" s="683"/>
      <c r="UW45" s="683"/>
      <c r="UX45" s="683"/>
      <c r="UY45" s="683"/>
      <c r="UZ45" s="683"/>
      <c r="VA45" s="683"/>
      <c r="VB45" s="683"/>
      <c r="VC45" s="683"/>
      <c r="VD45" s="683"/>
      <c r="VE45" s="683" t="s">
        <v>1100</v>
      </c>
      <c r="VF45" s="683"/>
      <c r="VG45" s="683"/>
      <c r="VH45" s="683"/>
      <c r="VI45" s="683"/>
      <c r="VJ45" s="683"/>
      <c r="VK45" s="683"/>
      <c r="VL45" s="683"/>
      <c r="VM45" s="683"/>
      <c r="VN45" s="683"/>
      <c r="VO45" s="683"/>
      <c r="VP45" s="683"/>
      <c r="VQ45" s="683"/>
      <c r="VR45" s="683"/>
      <c r="VS45" s="683"/>
      <c r="VT45" s="683"/>
      <c r="VU45" s="683"/>
      <c r="VV45" s="683"/>
      <c r="VW45" s="683"/>
      <c r="VX45" s="683"/>
      <c r="VY45" s="683"/>
      <c r="VZ45" s="683"/>
      <c r="WA45" s="683"/>
      <c r="WB45" s="683"/>
      <c r="WC45" s="683"/>
      <c r="WD45" s="683"/>
      <c r="WE45" s="683"/>
      <c r="WF45" s="683"/>
      <c r="WG45" s="683"/>
      <c r="WH45" s="683"/>
      <c r="WI45" s="683"/>
      <c r="WJ45" s="683"/>
      <c r="WK45" s="683" t="s">
        <v>1100</v>
      </c>
      <c r="WL45" s="683"/>
      <c r="WM45" s="683"/>
      <c r="WN45" s="683"/>
      <c r="WO45" s="683"/>
      <c r="WP45" s="683"/>
      <c r="WQ45" s="683"/>
      <c r="WR45" s="683"/>
      <c r="WS45" s="683"/>
      <c r="WT45" s="683"/>
      <c r="WU45" s="683"/>
      <c r="WV45" s="683"/>
      <c r="WW45" s="683"/>
      <c r="WX45" s="683"/>
      <c r="WY45" s="683"/>
      <c r="WZ45" s="683"/>
      <c r="XA45" s="683"/>
      <c r="XB45" s="683"/>
      <c r="XC45" s="683"/>
      <c r="XD45" s="683"/>
      <c r="XE45" s="683"/>
      <c r="XF45" s="683"/>
      <c r="XG45" s="683"/>
      <c r="XH45" s="683"/>
      <c r="XI45" s="683"/>
      <c r="XJ45" s="683"/>
      <c r="XK45" s="683"/>
      <c r="XL45" s="683"/>
      <c r="XM45" s="683"/>
      <c r="XN45" s="683"/>
      <c r="XO45" s="683"/>
      <c r="XP45" s="683"/>
      <c r="XQ45" s="683" t="s">
        <v>1100</v>
      </c>
      <c r="XR45" s="683"/>
      <c r="XS45" s="683"/>
      <c r="XT45" s="683"/>
      <c r="XU45" s="683"/>
      <c r="XV45" s="683"/>
      <c r="XW45" s="683"/>
      <c r="XX45" s="683"/>
      <c r="XY45" s="683"/>
      <c r="XZ45" s="683"/>
      <c r="YA45" s="683"/>
      <c r="YB45" s="683"/>
      <c r="YC45" s="683"/>
      <c r="YD45" s="683"/>
      <c r="YE45" s="683"/>
      <c r="YF45" s="683"/>
      <c r="YG45" s="683"/>
      <c r="YH45" s="683"/>
      <c r="YI45" s="683"/>
      <c r="YJ45" s="683"/>
      <c r="YK45" s="683"/>
      <c r="YL45" s="683"/>
      <c r="YM45" s="683"/>
      <c r="YN45" s="683"/>
      <c r="YO45" s="683"/>
      <c r="YP45" s="683"/>
      <c r="YQ45" s="683"/>
      <c r="YR45" s="683"/>
      <c r="YS45" s="683"/>
      <c r="YT45" s="683"/>
      <c r="YU45" s="683"/>
      <c r="YV45" s="683"/>
      <c r="YW45" s="683" t="s">
        <v>1100</v>
      </c>
      <c r="YX45" s="683"/>
      <c r="YY45" s="683"/>
      <c r="YZ45" s="683"/>
      <c r="ZA45" s="683"/>
      <c r="ZB45" s="683"/>
      <c r="ZC45" s="683"/>
      <c r="ZD45" s="683"/>
      <c r="ZE45" s="683"/>
      <c r="ZF45" s="683"/>
      <c r="ZG45" s="683"/>
      <c r="ZH45" s="683"/>
      <c r="ZI45" s="683"/>
      <c r="ZJ45" s="683"/>
      <c r="ZK45" s="683"/>
      <c r="ZL45" s="683"/>
      <c r="ZM45" s="683"/>
      <c r="ZN45" s="683"/>
      <c r="ZO45" s="683"/>
      <c r="ZP45" s="683"/>
      <c r="ZQ45" s="683"/>
      <c r="ZR45" s="683"/>
      <c r="ZS45" s="683"/>
      <c r="ZT45" s="683"/>
      <c r="ZU45" s="683"/>
      <c r="ZV45" s="683"/>
      <c r="ZW45" s="683"/>
      <c r="ZX45" s="683"/>
      <c r="ZY45" s="683"/>
      <c r="ZZ45" s="683"/>
      <c r="AAA45" s="683"/>
      <c r="AAB45" s="683"/>
      <c r="AAC45" s="683" t="s">
        <v>1100</v>
      </c>
      <c r="AAD45" s="683"/>
      <c r="AAE45" s="683"/>
      <c r="AAF45" s="683"/>
      <c r="AAG45" s="683"/>
      <c r="AAH45" s="683"/>
      <c r="AAI45" s="683"/>
      <c r="AAJ45" s="683"/>
      <c r="AAK45" s="683"/>
      <c r="AAL45" s="683"/>
      <c r="AAM45" s="683"/>
      <c r="AAN45" s="683"/>
      <c r="AAO45" s="683"/>
      <c r="AAP45" s="683"/>
      <c r="AAQ45" s="683"/>
      <c r="AAR45" s="683"/>
      <c r="AAS45" s="683"/>
      <c r="AAT45" s="683"/>
      <c r="AAU45" s="683"/>
      <c r="AAV45" s="683"/>
      <c r="AAW45" s="683"/>
      <c r="AAX45" s="683"/>
      <c r="AAY45" s="683"/>
      <c r="AAZ45" s="683"/>
      <c r="ABA45" s="683"/>
      <c r="ABB45" s="683"/>
      <c r="ABC45" s="683"/>
      <c r="ABD45" s="683"/>
      <c r="ABE45" s="683"/>
      <c r="ABF45" s="683"/>
      <c r="ABG45" s="683"/>
      <c r="ABH45" s="683"/>
      <c r="ABI45" s="683" t="s">
        <v>1100</v>
      </c>
      <c r="ABJ45" s="683"/>
      <c r="ABK45" s="683"/>
      <c r="ABL45" s="683"/>
      <c r="ABM45" s="683"/>
      <c r="ABN45" s="683"/>
      <c r="ABO45" s="683"/>
      <c r="ABP45" s="683"/>
      <c r="ABQ45" s="683"/>
      <c r="ABR45" s="683"/>
      <c r="ABS45" s="683"/>
      <c r="ABT45" s="683"/>
      <c r="ABU45" s="683"/>
      <c r="ABV45" s="683"/>
      <c r="ABW45" s="683"/>
      <c r="ABX45" s="683"/>
      <c r="ABY45" s="683"/>
      <c r="ABZ45" s="683"/>
      <c r="ACA45" s="683"/>
      <c r="ACB45" s="683"/>
      <c r="ACC45" s="683"/>
      <c r="ACD45" s="683"/>
      <c r="ACE45" s="683"/>
      <c r="ACF45" s="683"/>
      <c r="ACG45" s="683"/>
      <c r="ACH45" s="683"/>
      <c r="ACI45" s="683"/>
      <c r="ACJ45" s="683"/>
      <c r="ACK45" s="683"/>
      <c r="ACL45" s="683"/>
      <c r="ACM45" s="683"/>
      <c r="ACN45" s="683"/>
      <c r="ACO45" s="683" t="s">
        <v>1100</v>
      </c>
      <c r="ACP45" s="683"/>
      <c r="ACQ45" s="683"/>
      <c r="ACR45" s="683"/>
      <c r="ACS45" s="683"/>
      <c r="ACT45" s="683"/>
      <c r="ACU45" s="683"/>
      <c r="ACV45" s="683"/>
      <c r="ACW45" s="683"/>
      <c r="ACX45" s="683"/>
      <c r="ACY45" s="683"/>
      <c r="ACZ45" s="683"/>
      <c r="ADA45" s="683"/>
      <c r="ADB45" s="683"/>
      <c r="ADC45" s="683"/>
      <c r="ADD45" s="683"/>
      <c r="ADE45" s="683"/>
      <c r="ADF45" s="683"/>
      <c r="ADG45" s="683"/>
      <c r="ADH45" s="683"/>
      <c r="ADI45" s="683"/>
      <c r="ADJ45" s="683"/>
      <c r="ADK45" s="683"/>
      <c r="ADL45" s="683"/>
      <c r="ADM45" s="683"/>
      <c r="ADN45" s="683"/>
      <c r="ADO45" s="683"/>
      <c r="ADP45" s="683"/>
      <c r="ADQ45" s="683"/>
      <c r="ADR45" s="683"/>
      <c r="ADS45" s="683"/>
      <c r="ADT45" s="683"/>
      <c r="ADU45" s="683" t="s">
        <v>1100</v>
      </c>
      <c r="ADV45" s="683"/>
      <c r="ADW45" s="683"/>
      <c r="ADX45" s="683"/>
      <c r="ADY45" s="683"/>
      <c r="ADZ45" s="683"/>
      <c r="AEA45" s="683"/>
      <c r="AEB45" s="683"/>
      <c r="AEC45" s="683"/>
      <c r="AED45" s="683"/>
      <c r="AEE45" s="683"/>
      <c r="AEF45" s="683"/>
      <c r="AEG45" s="683"/>
      <c r="AEH45" s="683"/>
      <c r="AEI45" s="683"/>
      <c r="AEJ45" s="683"/>
      <c r="AEK45" s="683"/>
      <c r="AEL45" s="683"/>
      <c r="AEM45" s="683"/>
      <c r="AEN45" s="683"/>
      <c r="AEO45" s="683"/>
      <c r="AEP45" s="683"/>
      <c r="AEQ45" s="683"/>
      <c r="AER45" s="683"/>
      <c r="AES45" s="683"/>
      <c r="AET45" s="683"/>
      <c r="AEU45" s="683"/>
      <c r="AEV45" s="683"/>
      <c r="AEW45" s="683"/>
      <c r="AEX45" s="683"/>
      <c r="AEY45" s="683"/>
      <c r="AEZ45" s="683"/>
      <c r="AFA45" s="683" t="s">
        <v>1100</v>
      </c>
      <c r="AFB45" s="683"/>
      <c r="AFC45" s="683"/>
      <c r="AFD45" s="683"/>
      <c r="AFE45" s="683"/>
      <c r="AFF45" s="683"/>
      <c r="AFG45" s="683"/>
      <c r="AFH45" s="683"/>
      <c r="AFI45" s="683"/>
      <c r="AFJ45" s="683"/>
      <c r="AFK45" s="683"/>
      <c r="AFL45" s="683"/>
      <c r="AFM45" s="683"/>
      <c r="AFN45" s="683"/>
      <c r="AFO45" s="683"/>
      <c r="AFP45" s="683"/>
      <c r="AFQ45" s="683"/>
      <c r="AFR45" s="683"/>
      <c r="AFS45" s="683"/>
      <c r="AFT45" s="683"/>
      <c r="AFU45" s="683"/>
      <c r="AFV45" s="683"/>
      <c r="AFW45" s="683"/>
      <c r="AFX45" s="683"/>
      <c r="AFY45" s="683"/>
      <c r="AFZ45" s="683"/>
      <c r="AGA45" s="683"/>
      <c r="AGB45" s="683"/>
      <c r="AGC45" s="683"/>
      <c r="AGD45" s="683"/>
      <c r="AGE45" s="683"/>
      <c r="AGF45" s="683"/>
      <c r="AGG45" s="683" t="s">
        <v>1100</v>
      </c>
      <c r="AGH45" s="683"/>
      <c r="AGI45" s="683"/>
      <c r="AGJ45" s="683"/>
      <c r="AGK45" s="683"/>
      <c r="AGL45" s="683"/>
      <c r="AGM45" s="683"/>
      <c r="AGN45" s="683"/>
      <c r="AGO45" s="683"/>
      <c r="AGP45" s="683"/>
      <c r="AGQ45" s="683"/>
      <c r="AGR45" s="683"/>
      <c r="AGS45" s="683"/>
      <c r="AGT45" s="683"/>
      <c r="AGU45" s="683"/>
      <c r="AGV45" s="683"/>
      <c r="AGW45" s="683"/>
      <c r="AGX45" s="683"/>
      <c r="AGY45" s="683"/>
      <c r="AGZ45" s="683"/>
      <c r="AHA45" s="683"/>
      <c r="AHB45" s="683"/>
      <c r="AHC45" s="683"/>
      <c r="AHD45" s="683"/>
      <c r="AHE45" s="683"/>
      <c r="AHF45" s="683"/>
      <c r="AHG45" s="683"/>
      <c r="AHH45" s="683"/>
      <c r="AHI45" s="683"/>
      <c r="AHJ45" s="683"/>
      <c r="AHK45" s="683"/>
      <c r="AHL45" s="683"/>
      <c r="AHM45" s="683" t="s">
        <v>1100</v>
      </c>
      <c r="AHN45" s="683"/>
      <c r="AHO45" s="683"/>
      <c r="AHP45" s="683"/>
      <c r="AHQ45" s="683"/>
      <c r="AHR45" s="683"/>
      <c r="AHS45" s="683"/>
      <c r="AHT45" s="683"/>
      <c r="AHU45" s="683"/>
      <c r="AHV45" s="683"/>
      <c r="AHW45" s="683"/>
      <c r="AHX45" s="683"/>
      <c r="AHY45" s="683"/>
      <c r="AHZ45" s="683"/>
      <c r="AIA45" s="683"/>
      <c r="AIB45" s="683"/>
      <c r="AIC45" s="683"/>
      <c r="AID45" s="683"/>
      <c r="AIE45" s="683"/>
      <c r="AIF45" s="683"/>
      <c r="AIG45" s="683"/>
      <c r="AIH45" s="683"/>
      <c r="AII45" s="683"/>
      <c r="AIJ45" s="683"/>
      <c r="AIK45" s="683"/>
      <c r="AIL45" s="683"/>
      <c r="AIM45" s="683"/>
      <c r="AIN45" s="683"/>
      <c r="AIO45" s="683"/>
      <c r="AIP45" s="683"/>
      <c r="AIQ45" s="683"/>
      <c r="AIR45" s="683"/>
      <c r="AIS45" s="683" t="s">
        <v>1100</v>
      </c>
      <c r="AIT45" s="683"/>
      <c r="AIU45" s="683"/>
      <c r="AIV45" s="683"/>
      <c r="AIW45" s="683"/>
      <c r="AIX45" s="683"/>
      <c r="AIY45" s="683"/>
      <c r="AIZ45" s="683"/>
      <c r="AJA45" s="683"/>
      <c r="AJB45" s="683"/>
      <c r="AJC45" s="683"/>
      <c r="AJD45" s="683"/>
      <c r="AJE45" s="683"/>
      <c r="AJF45" s="683"/>
      <c r="AJG45" s="683"/>
      <c r="AJH45" s="683"/>
      <c r="AJI45" s="683"/>
      <c r="AJJ45" s="683"/>
      <c r="AJK45" s="683"/>
      <c r="AJL45" s="683"/>
      <c r="AJM45" s="683"/>
      <c r="AJN45" s="683"/>
      <c r="AJO45" s="683"/>
      <c r="AJP45" s="683"/>
      <c r="AJQ45" s="683"/>
      <c r="AJR45" s="683"/>
      <c r="AJS45" s="683"/>
      <c r="AJT45" s="683"/>
      <c r="AJU45" s="683"/>
      <c r="AJV45" s="683"/>
      <c r="AJW45" s="683"/>
      <c r="AJX45" s="683"/>
      <c r="AJY45" s="683" t="s">
        <v>1100</v>
      </c>
      <c r="AJZ45" s="683"/>
      <c r="AKA45" s="683"/>
      <c r="AKB45" s="683"/>
      <c r="AKC45" s="683"/>
      <c r="AKD45" s="683"/>
      <c r="AKE45" s="683"/>
      <c r="AKF45" s="683"/>
      <c r="AKG45" s="683"/>
      <c r="AKH45" s="683"/>
      <c r="AKI45" s="683"/>
      <c r="AKJ45" s="683"/>
      <c r="AKK45" s="683"/>
      <c r="AKL45" s="683"/>
      <c r="AKM45" s="683"/>
      <c r="AKN45" s="683"/>
      <c r="AKO45" s="683"/>
      <c r="AKP45" s="683"/>
      <c r="AKQ45" s="683"/>
      <c r="AKR45" s="683"/>
      <c r="AKS45" s="683"/>
      <c r="AKT45" s="683"/>
      <c r="AKU45" s="683"/>
      <c r="AKV45" s="683"/>
      <c r="AKW45" s="683"/>
      <c r="AKX45" s="683"/>
      <c r="AKY45" s="683"/>
      <c r="AKZ45" s="683"/>
      <c r="ALA45" s="683"/>
      <c r="ALB45" s="683"/>
      <c r="ALC45" s="683"/>
      <c r="ALD45" s="683"/>
      <c r="ALE45" s="683" t="s">
        <v>1100</v>
      </c>
      <c r="ALF45" s="683"/>
      <c r="ALG45" s="683"/>
      <c r="ALH45" s="683"/>
      <c r="ALI45" s="683"/>
      <c r="ALJ45" s="683"/>
      <c r="ALK45" s="683"/>
      <c r="ALL45" s="683"/>
      <c r="ALM45" s="683"/>
      <c r="ALN45" s="683"/>
      <c r="ALO45" s="683"/>
      <c r="ALP45" s="683"/>
      <c r="ALQ45" s="683"/>
      <c r="ALR45" s="683"/>
      <c r="ALS45" s="683"/>
      <c r="ALT45" s="683"/>
      <c r="ALU45" s="683"/>
      <c r="ALV45" s="683"/>
      <c r="ALW45" s="683"/>
      <c r="ALX45" s="683"/>
      <c r="ALY45" s="683"/>
      <c r="ALZ45" s="683"/>
      <c r="AMA45" s="683"/>
      <c r="AMB45" s="683"/>
      <c r="AMC45" s="683"/>
      <c r="AMD45" s="683"/>
      <c r="AME45" s="683"/>
      <c r="AMF45" s="683"/>
      <c r="AMG45" s="683"/>
      <c r="AMH45" s="683"/>
      <c r="AMI45" s="683"/>
      <c r="AMJ45" s="683"/>
      <c r="AMK45" s="683" t="s">
        <v>1100</v>
      </c>
      <c r="AML45" s="683"/>
      <c r="AMM45" s="683"/>
      <c r="AMN45" s="683"/>
      <c r="AMO45" s="683"/>
      <c r="AMP45" s="683"/>
      <c r="AMQ45" s="683"/>
      <c r="AMR45" s="683"/>
      <c r="AMS45" s="683"/>
      <c r="AMT45" s="683"/>
      <c r="AMU45" s="683"/>
      <c r="AMV45" s="683"/>
      <c r="AMW45" s="683"/>
      <c r="AMX45" s="683"/>
      <c r="AMY45" s="683"/>
      <c r="AMZ45" s="683"/>
      <c r="ANA45" s="683"/>
      <c r="ANB45" s="683"/>
      <c r="ANC45" s="683"/>
      <c r="AND45" s="683"/>
      <c r="ANE45" s="683"/>
      <c r="ANF45" s="683"/>
      <c r="ANG45" s="683"/>
      <c r="ANH45" s="683"/>
      <c r="ANI45" s="683"/>
      <c r="ANJ45" s="683"/>
      <c r="ANK45" s="683"/>
      <c r="ANL45" s="683"/>
      <c r="ANM45" s="683"/>
      <c r="ANN45" s="683"/>
      <c r="ANO45" s="683"/>
      <c r="ANP45" s="683"/>
      <c r="ANQ45" s="683" t="s">
        <v>1100</v>
      </c>
      <c r="ANR45" s="683"/>
      <c r="ANS45" s="683"/>
      <c r="ANT45" s="683"/>
      <c r="ANU45" s="683"/>
      <c r="ANV45" s="683"/>
      <c r="ANW45" s="683"/>
      <c r="ANX45" s="683"/>
      <c r="ANY45" s="683"/>
      <c r="ANZ45" s="683"/>
      <c r="AOA45" s="683"/>
      <c r="AOB45" s="683"/>
      <c r="AOC45" s="683"/>
      <c r="AOD45" s="683"/>
      <c r="AOE45" s="683"/>
      <c r="AOF45" s="683"/>
      <c r="AOG45" s="683"/>
      <c r="AOH45" s="683"/>
      <c r="AOI45" s="683"/>
      <c r="AOJ45" s="683"/>
      <c r="AOK45" s="683"/>
      <c r="AOL45" s="683"/>
      <c r="AOM45" s="683"/>
      <c r="AON45" s="683"/>
      <c r="AOO45" s="683"/>
      <c r="AOP45" s="683"/>
      <c r="AOQ45" s="683"/>
      <c r="AOR45" s="683"/>
      <c r="AOS45" s="683"/>
      <c r="AOT45" s="683"/>
      <c r="AOU45" s="683"/>
      <c r="AOV45" s="683"/>
      <c r="AOW45" s="683" t="s">
        <v>1100</v>
      </c>
      <c r="AOX45" s="683"/>
      <c r="AOY45" s="683"/>
      <c r="AOZ45" s="683"/>
      <c r="APA45" s="683"/>
      <c r="APB45" s="683"/>
      <c r="APC45" s="683"/>
      <c r="APD45" s="683"/>
      <c r="APE45" s="683"/>
      <c r="APF45" s="683"/>
      <c r="APG45" s="683"/>
      <c r="APH45" s="683"/>
      <c r="API45" s="683"/>
      <c r="APJ45" s="683"/>
      <c r="APK45" s="683"/>
      <c r="APL45" s="683"/>
      <c r="APM45" s="683"/>
      <c r="APN45" s="683"/>
      <c r="APO45" s="683"/>
      <c r="APP45" s="683"/>
      <c r="APQ45" s="683"/>
      <c r="APR45" s="683"/>
      <c r="APS45" s="683"/>
      <c r="APT45" s="683"/>
      <c r="APU45" s="683"/>
      <c r="APV45" s="683"/>
      <c r="APW45" s="683"/>
      <c r="APX45" s="683"/>
      <c r="APY45" s="683"/>
      <c r="APZ45" s="683"/>
      <c r="AQA45" s="683"/>
      <c r="AQB45" s="683"/>
      <c r="AQC45" s="683" t="s">
        <v>1100</v>
      </c>
      <c r="AQD45" s="683"/>
      <c r="AQE45" s="683"/>
      <c r="AQF45" s="683"/>
      <c r="AQG45" s="683"/>
      <c r="AQH45" s="683"/>
      <c r="AQI45" s="683"/>
      <c r="AQJ45" s="683"/>
      <c r="AQK45" s="683"/>
      <c r="AQL45" s="683"/>
      <c r="AQM45" s="683"/>
      <c r="AQN45" s="683"/>
      <c r="AQO45" s="683"/>
      <c r="AQP45" s="683"/>
      <c r="AQQ45" s="683"/>
      <c r="AQR45" s="683"/>
      <c r="AQS45" s="683"/>
      <c r="AQT45" s="683"/>
      <c r="AQU45" s="683"/>
      <c r="AQV45" s="683"/>
      <c r="AQW45" s="683"/>
      <c r="AQX45" s="683"/>
      <c r="AQY45" s="683"/>
      <c r="AQZ45" s="683"/>
      <c r="ARA45" s="683"/>
      <c r="ARB45" s="683"/>
      <c r="ARC45" s="683"/>
      <c r="ARD45" s="683"/>
      <c r="ARE45" s="683"/>
      <c r="ARF45" s="683"/>
      <c r="ARG45" s="683"/>
      <c r="ARH45" s="683"/>
      <c r="ARI45" s="683" t="s">
        <v>1100</v>
      </c>
      <c r="ARJ45" s="683"/>
      <c r="ARK45" s="683"/>
      <c r="ARL45" s="683"/>
      <c r="ARM45" s="683"/>
      <c r="ARN45" s="683"/>
      <c r="ARO45" s="683"/>
      <c r="ARP45" s="683"/>
      <c r="ARQ45" s="683"/>
      <c r="ARR45" s="683"/>
      <c r="ARS45" s="683"/>
      <c r="ART45" s="683"/>
      <c r="ARU45" s="683"/>
      <c r="ARV45" s="683"/>
      <c r="ARW45" s="683"/>
      <c r="ARX45" s="683"/>
      <c r="ARY45" s="683"/>
      <c r="ARZ45" s="683"/>
      <c r="ASA45" s="683"/>
      <c r="ASB45" s="683"/>
      <c r="ASC45" s="683"/>
      <c r="ASD45" s="683"/>
      <c r="ASE45" s="683"/>
      <c r="ASF45" s="683"/>
      <c r="ASG45" s="683"/>
      <c r="ASH45" s="683"/>
      <c r="ASI45" s="683"/>
      <c r="ASJ45" s="683"/>
      <c r="ASK45" s="683"/>
      <c r="ASL45" s="683"/>
      <c r="ASM45" s="683"/>
      <c r="ASN45" s="683"/>
      <c r="ASO45" s="683" t="s">
        <v>1100</v>
      </c>
      <c r="ASP45" s="683"/>
      <c r="ASQ45" s="683"/>
      <c r="ASR45" s="683"/>
      <c r="ASS45" s="683"/>
      <c r="AST45" s="683"/>
      <c r="ASU45" s="683"/>
      <c r="ASV45" s="683"/>
      <c r="ASW45" s="683"/>
      <c r="ASX45" s="683"/>
      <c r="ASY45" s="683"/>
      <c r="ASZ45" s="683"/>
      <c r="ATA45" s="683"/>
      <c r="ATB45" s="683"/>
      <c r="ATC45" s="683"/>
      <c r="ATD45" s="683"/>
      <c r="ATE45" s="683"/>
      <c r="ATF45" s="683"/>
      <c r="ATG45" s="683"/>
      <c r="ATH45" s="683"/>
      <c r="ATI45" s="683"/>
      <c r="ATJ45" s="683"/>
      <c r="ATK45" s="683"/>
      <c r="ATL45" s="683"/>
      <c r="ATM45" s="683"/>
      <c r="ATN45" s="683"/>
      <c r="ATO45" s="683"/>
      <c r="ATP45" s="683"/>
      <c r="ATQ45" s="683"/>
      <c r="ATR45" s="683"/>
      <c r="ATS45" s="683"/>
      <c r="ATT45" s="683"/>
      <c r="ATU45" s="683" t="s">
        <v>1100</v>
      </c>
      <c r="ATV45" s="683"/>
      <c r="ATW45" s="683"/>
      <c r="ATX45" s="683"/>
      <c r="ATY45" s="683"/>
      <c r="ATZ45" s="683"/>
      <c r="AUA45" s="683"/>
      <c r="AUB45" s="683"/>
      <c r="AUC45" s="683"/>
      <c r="AUD45" s="683"/>
      <c r="AUE45" s="683"/>
      <c r="AUF45" s="683"/>
      <c r="AUG45" s="683"/>
      <c r="AUH45" s="683"/>
      <c r="AUI45" s="683"/>
      <c r="AUJ45" s="683"/>
      <c r="AUK45" s="683"/>
      <c r="AUL45" s="683"/>
      <c r="AUM45" s="683"/>
      <c r="AUN45" s="683"/>
      <c r="AUO45" s="683"/>
      <c r="AUP45" s="683"/>
      <c r="AUQ45" s="683"/>
      <c r="AUR45" s="683"/>
      <c r="AUS45" s="683"/>
      <c r="AUT45" s="683"/>
      <c r="AUU45" s="683"/>
      <c r="AUV45" s="683"/>
      <c r="AUW45" s="683"/>
      <c r="AUX45" s="683"/>
      <c r="AUY45" s="683"/>
      <c r="AUZ45" s="683"/>
      <c r="AVA45" s="683" t="s">
        <v>1100</v>
      </c>
      <c r="AVB45" s="683"/>
      <c r="AVC45" s="683"/>
      <c r="AVD45" s="683"/>
      <c r="AVE45" s="683"/>
      <c r="AVF45" s="683"/>
      <c r="AVG45" s="683"/>
      <c r="AVH45" s="683"/>
      <c r="AVI45" s="683"/>
      <c r="AVJ45" s="683"/>
      <c r="AVK45" s="683"/>
      <c r="AVL45" s="683"/>
      <c r="AVM45" s="683"/>
      <c r="AVN45" s="683"/>
      <c r="AVO45" s="683"/>
      <c r="AVP45" s="683"/>
      <c r="AVQ45" s="683"/>
      <c r="AVR45" s="683"/>
      <c r="AVS45" s="683"/>
      <c r="AVT45" s="683"/>
      <c r="AVU45" s="683"/>
      <c r="AVV45" s="683"/>
      <c r="AVW45" s="683"/>
      <c r="AVX45" s="683"/>
      <c r="AVY45" s="683"/>
      <c r="AVZ45" s="683"/>
      <c r="AWA45" s="683"/>
      <c r="AWB45" s="683"/>
      <c r="AWC45" s="683"/>
      <c r="AWD45" s="683"/>
      <c r="AWE45" s="683"/>
      <c r="AWF45" s="683"/>
      <c r="AWG45" s="683" t="s">
        <v>1100</v>
      </c>
      <c r="AWH45" s="683"/>
      <c r="AWI45" s="683"/>
      <c r="AWJ45" s="683"/>
      <c r="AWK45" s="683"/>
      <c r="AWL45" s="683"/>
      <c r="AWM45" s="683"/>
      <c r="AWN45" s="683"/>
      <c r="AWO45" s="683"/>
      <c r="AWP45" s="683"/>
      <c r="AWQ45" s="683"/>
      <c r="AWR45" s="683"/>
      <c r="AWS45" s="683"/>
      <c r="AWT45" s="683"/>
      <c r="AWU45" s="683"/>
      <c r="AWV45" s="683"/>
      <c r="AWW45" s="683"/>
      <c r="AWX45" s="683"/>
      <c r="AWY45" s="683"/>
      <c r="AWZ45" s="683"/>
      <c r="AXA45" s="683"/>
      <c r="AXB45" s="683"/>
      <c r="AXC45" s="683"/>
      <c r="AXD45" s="683"/>
      <c r="AXE45" s="683"/>
      <c r="AXF45" s="683"/>
      <c r="AXG45" s="683"/>
      <c r="AXH45" s="683"/>
      <c r="AXI45" s="683"/>
      <c r="AXJ45" s="683"/>
      <c r="AXK45" s="683"/>
      <c r="AXL45" s="683"/>
      <c r="AXM45" s="683" t="s">
        <v>1100</v>
      </c>
      <c r="AXN45" s="683"/>
      <c r="AXO45" s="683"/>
      <c r="AXP45" s="683"/>
      <c r="AXQ45" s="683"/>
      <c r="AXR45" s="683"/>
      <c r="AXS45" s="683"/>
      <c r="AXT45" s="683"/>
      <c r="AXU45" s="683"/>
      <c r="AXV45" s="683"/>
      <c r="AXW45" s="683"/>
      <c r="AXX45" s="683"/>
      <c r="AXY45" s="683"/>
      <c r="AXZ45" s="683"/>
      <c r="AYA45" s="683"/>
      <c r="AYB45" s="683"/>
      <c r="AYC45" s="683"/>
      <c r="AYD45" s="683"/>
      <c r="AYE45" s="683"/>
      <c r="AYF45" s="683"/>
      <c r="AYG45" s="683"/>
      <c r="AYH45" s="683"/>
      <c r="AYI45" s="683"/>
      <c r="AYJ45" s="683"/>
      <c r="AYK45" s="683"/>
      <c r="AYL45" s="683"/>
      <c r="AYM45" s="683"/>
      <c r="AYN45" s="683"/>
      <c r="AYO45" s="683"/>
      <c r="AYP45" s="683"/>
      <c r="AYQ45" s="683"/>
      <c r="AYR45" s="683"/>
      <c r="AYS45" s="683" t="s">
        <v>1100</v>
      </c>
      <c r="AYT45" s="683"/>
      <c r="AYU45" s="683"/>
      <c r="AYV45" s="683"/>
      <c r="AYW45" s="683"/>
      <c r="AYX45" s="683"/>
      <c r="AYY45" s="683"/>
      <c r="AYZ45" s="683"/>
      <c r="AZA45" s="683"/>
      <c r="AZB45" s="683"/>
      <c r="AZC45" s="683"/>
      <c r="AZD45" s="683"/>
      <c r="AZE45" s="683"/>
      <c r="AZF45" s="683"/>
      <c r="AZG45" s="683"/>
      <c r="AZH45" s="683"/>
      <c r="AZI45" s="683"/>
      <c r="AZJ45" s="683"/>
      <c r="AZK45" s="683"/>
      <c r="AZL45" s="683"/>
      <c r="AZM45" s="683"/>
      <c r="AZN45" s="683"/>
      <c r="AZO45" s="683"/>
      <c r="AZP45" s="683"/>
      <c r="AZQ45" s="683"/>
      <c r="AZR45" s="683"/>
      <c r="AZS45" s="683"/>
      <c r="AZT45" s="683"/>
      <c r="AZU45" s="683"/>
      <c r="AZV45" s="683"/>
      <c r="AZW45" s="683"/>
      <c r="AZX45" s="683"/>
      <c r="AZY45" s="683" t="s">
        <v>1100</v>
      </c>
      <c r="AZZ45" s="683"/>
      <c r="BAA45" s="683"/>
      <c r="BAB45" s="683"/>
      <c r="BAC45" s="683"/>
      <c r="BAD45" s="683"/>
      <c r="BAE45" s="683"/>
      <c r="BAF45" s="683"/>
      <c r="BAG45" s="683"/>
      <c r="BAH45" s="683"/>
      <c r="BAI45" s="683"/>
      <c r="BAJ45" s="683"/>
      <c r="BAK45" s="683"/>
      <c r="BAL45" s="683"/>
      <c r="BAM45" s="683"/>
      <c r="BAN45" s="683"/>
      <c r="BAO45" s="683"/>
      <c r="BAP45" s="683"/>
      <c r="BAQ45" s="683"/>
      <c r="BAR45" s="683"/>
      <c r="BAS45" s="683"/>
      <c r="BAT45" s="683"/>
      <c r="BAU45" s="683"/>
      <c r="BAV45" s="683"/>
      <c r="BAW45" s="683"/>
      <c r="BAX45" s="683"/>
      <c r="BAY45" s="683"/>
      <c r="BAZ45" s="683"/>
      <c r="BBA45" s="683"/>
      <c r="BBB45" s="683"/>
      <c r="BBC45" s="683"/>
      <c r="BBD45" s="683"/>
      <c r="BBE45" s="683" t="s">
        <v>1100</v>
      </c>
      <c r="BBF45" s="683"/>
      <c r="BBG45" s="683"/>
      <c r="BBH45" s="683"/>
      <c r="BBI45" s="683"/>
      <c r="BBJ45" s="683"/>
      <c r="BBK45" s="683"/>
      <c r="BBL45" s="683"/>
      <c r="BBM45" s="683"/>
      <c r="BBN45" s="683"/>
      <c r="BBO45" s="683"/>
      <c r="BBP45" s="683"/>
      <c r="BBQ45" s="683"/>
      <c r="BBR45" s="683"/>
      <c r="BBS45" s="683"/>
      <c r="BBT45" s="683"/>
      <c r="BBU45" s="683"/>
      <c r="BBV45" s="683"/>
      <c r="BBW45" s="683"/>
      <c r="BBX45" s="683"/>
      <c r="BBY45" s="683"/>
      <c r="BBZ45" s="683"/>
      <c r="BCA45" s="683"/>
      <c r="BCB45" s="683"/>
      <c r="BCC45" s="683"/>
      <c r="BCD45" s="683"/>
      <c r="BCE45" s="683"/>
      <c r="BCF45" s="683"/>
      <c r="BCG45" s="683"/>
      <c r="BCH45" s="683"/>
      <c r="BCI45" s="683"/>
      <c r="BCJ45" s="683"/>
      <c r="BCK45" s="683" t="s">
        <v>1100</v>
      </c>
      <c r="BCL45" s="683"/>
      <c r="BCM45" s="683"/>
      <c r="BCN45" s="683"/>
      <c r="BCO45" s="683"/>
      <c r="BCP45" s="683"/>
      <c r="BCQ45" s="683"/>
      <c r="BCR45" s="683"/>
      <c r="BCS45" s="683"/>
      <c r="BCT45" s="683"/>
      <c r="BCU45" s="683"/>
      <c r="BCV45" s="683"/>
      <c r="BCW45" s="683"/>
      <c r="BCX45" s="683"/>
      <c r="BCY45" s="683"/>
      <c r="BCZ45" s="683"/>
      <c r="BDA45" s="683"/>
      <c r="BDB45" s="683"/>
      <c r="BDC45" s="683"/>
      <c r="BDD45" s="683"/>
      <c r="BDE45" s="683"/>
      <c r="BDF45" s="683"/>
      <c r="BDG45" s="683"/>
      <c r="BDH45" s="683"/>
      <c r="BDI45" s="683"/>
      <c r="BDJ45" s="683"/>
      <c r="BDK45" s="683"/>
      <c r="BDL45" s="683"/>
      <c r="BDM45" s="683"/>
      <c r="BDN45" s="683"/>
      <c r="BDO45" s="683"/>
      <c r="BDP45" s="683"/>
      <c r="BDQ45" s="683" t="s">
        <v>1100</v>
      </c>
      <c r="BDR45" s="683"/>
      <c r="BDS45" s="683"/>
      <c r="BDT45" s="683"/>
      <c r="BDU45" s="683"/>
      <c r="BDV45" s="683"/>
      <c r="BDW45" s="683"/>
      <c r="BDX45" s="683"/>
      <c r="BDY45" s="683"/>
      <c r="BDZ45" s="683"/>
      <c r="BEA45" s="683"/>
      <c r="BEB45" s="683"/>
      <c r="BEC45" s="683"/>
      <c r="BED45" s="683"/>
      <c r="BEE45" s="683"/>
      <c r="BEF45" s="683"/>
      <c r="BEG45" s="683"/>
      <c r="BEH45" s="683"/>
      <c r="BEI45" s="683"/>
      <c r="BEJ45" s="683"/>
      <c r="BEK45" s="683"/>
      <c r="BEL45" s="683"/>
      <c r="BEM45" s="683"/>
      <c r="BEN45" s="683"/>
      <c r="BEO45" s="683"/>
      <c r="BEP45" s="683"/>
      <c r="BEQ45" s="683"/>
      <c r="BER45" s="683"/>
      <c r="BES45" s="683"/>
      <c r="BET45" s="683"/>
      <c r="BEU45" s="683"/>
      <c r="BEV45" s="683"/>
      <c r="BEW45" s="683" t="s">
        <v>1100</v>
      </c>
      <c r="BEX45" s="683"/>
      <c r="BEY45" s="683"/>
      <c r="BEZ45" s="683"/>
      <c r="BFA45" s="683"/>
      <c r="BFB45" s="683"/>
      <c r="BFC45" s="683"/>
      <c r="BFD45" s="683"/>
      <c r="BFE45" s="683"/>
      <c r="BFF45" s="683"/>
      <c r="BFG45" s="683"/>
      <c r="BFH45" s="683"/>
      <c r="BFI45" s="683"/>
      <c r="BFJ45" s="683"/>
      <c r="BFK45" s="683"/>
      <c r="BFL45" s="683"/>
      <c r="BFM45" s="683"/>
      <c r="BFN45" s="683"/>
      <c r="BFO45" s="683"/>
      <c r="BFP45" s="683"/>
      <c r="BFQ45" s="683"/>
      <c r="BFR45" s="683"/>
      <c r="BFS45" s="683"/>
      <c r="BFT45" s="683"/>
      <c r="BFU45" s="683"/>
      <c r="BFV45" s="683"/>
      <c r="BFW45" s="683"/>
      <c r="BFX45" s="683"/>
      <c r="BFY45" s="683"/>
      <c r="BFZ45" s="683"/>
      <c r="BGA45" s="683"/>
      <c r="BGB45" s="683"/>
      <c r="BGC45" s="683" t="s">
        <v>1100</v>
      </c>
      <c r="BGD45" s="683"/>
      <c r="BGE45" s="683"/>
      <c r="BGF45" s="683"/>
      <c r="BGG45" s="683"/>
      <c r="BGH45" s="683"/>
      <c r="BGI45" s="683"/>
      <c r="BGJ45" s="683"/>
      <c r="BGK45" s="683"/>
      <c r="BGL45" s="683"/>
      <c r="BGM45" s="683"/>
      <c r="BGN45" s="683"/>
      <c r="BGO45" s="683"/>
      <c r="BGP45" s="683"/>
      <c r="BGQ45" s="683"/>
      <c r="BGR45" s="683"/>
      <c r="BGS45" s="683"/>
      <c r="BGT45" s="683"/>
      <c r="BGU45" s="683"/>
      <c r="BGV45" s="683"/>
      <c r="BGW45" s="683"/>
      <c r="BGX45" s="683"/>
      <c r="BGY45" s="683"/>
      <c r="BGZ45" s="683"/>
      <c r="BHA45" s="683"/>
      <c r="BHB45" s="683"/>
      <c r="BHC45" s="683"/>
      <c r="BHD45" s="683"/>
      <c r="BHE45" s="683"/>
      <c r="BHF45" s="683"/>
      <c r="BHG45" s="683"/>
      <c r="BHH45" s="683"/>
      <c r="BHI45" s="683" t="s">
        <v>1100</v>
      </c>
      <c r="BHJ45" s="683"/>
      <c r="BHK45" s="683"/>
      <c r="BHL45" s="683"/>
      <c r="BHM45" s="683"/>
      <c r="BHN45" s="683"/>
      <c r="BHO45" s="683"/>
      <c r="BHP45" s="683"/>
      <c r="BHQ45" s="683"/>
      <c r="BHR45" s="683"/>
      <c r="BHS45" s="683"/>
      <c r="BHT45" s="683"/>
      <c r="BHU45" s="683"/>
      <c r="BHV45" s="683"/>
      <c r="BHW45" s="683"/>
      <c r="BHX45" s="683"/>
      <c r="BHY45" s="683"/>
      <c r="BHZ45" s="683"/>
      <c r="BIA45" s="683"/>
      <c r="BIB45" s="683"/>
      <c r="BIC45" s="683"/>
      <c r="BID45" s="683"/>
      <c r="BIE45" s="683"/>
      <c r="BIF45" s="683"/>
      <c r="BIG45" s="683"/>
      <c r="BIH45" s="683"/>
      <c r="BII45" s="683"/>
      <c r="BIJ45" s="683"/>
      <c r="BIK45" s="683"/>
      <c r="BIL45" s="683"/>
      <c r="BIM45" s="683"/>
      <c r="BIN45" s="683"/>
      <c r="BIO45" s="683" t="s">
        <v>1100</v>
      </c>
      <c r="BIP45" s="683"/>
      <c r="BIQ45" s="683"/>
      <c r="BIR45" s="683"/>
      <c r="BIS45" s="683"/>
      <c r="BIT45" s="683"/>
      <c r="BIU45" s="683"/>
      <c r="BIV45" s="683"/>
      <c r="BIW45" s="683"/>
      <c r="BIX45" s="683"/>
      <c r="BIY45" s="683"/>
      <c r="BIZ45" s="683"/>
      <c r="BJA45" s="683"/>
      <c r="BJB45" s="683"/>
      <c r="BJC45" s="683"/>
      <c r="BJD45" s="683"/>
      <c r="BJE45" s="683"/>
      <c r="BJF45" s="683"/>
      <c r="BJG45" s="683"/>
      <c r="BJH45" s="683"/>
      <c r="BJI45" s="683"/>
      <c r="BJJ45" s="683"/>
      <c r="BJK45" s="683"/>
      <c r="BJL45" s="683"/>
      <c r="BJM45" s="683"/>
      <c r="BJN45" s="683"/>
      <c r="BJO45" s="683"/>
      <c r="BJP45" s="683"/>
      <c r="BJQ45" s="683"/>
      <c r="BJR45" s="683"/>
      <c r="BJS45" s="683"/>
      <c r="BJT45" s="683"/>
      <c r="BJU45" s="683" t="s">
        <v>1100</v>
      </c>
      <c r="BJV45" s="683"/>
      <c r="BJW45" s="683"/>
      <c r="BJX45" s="683"/>
      <c r="BJY45" s="683"/>
      <c r="BJZ45" s="683"/>
      <c r="BKA45" s="683"/>
      <c r="BKB45" s="683"/>
      <c r="BKC45" s="683"/>
      <c r="BKD45" s="683"/>
      <c r="BKE45" s="683"/>
      <c r="BKF45" s="683"/>
      <c r="BKG45" s="683"/>
      <c r="BKH45" s="683"/>
      <c r="BKI45" s="683"/>
      <c r="BKJ45" s="683"/>
      <c r="BKK45" s="683"/>
      <c r="BKL45" s="683"/>
      <c r="BKM45" s="683"/>
      <c r="BKN45" s="683"/>
      <c r="BKO45" s="683"/>
      <c r="BKP45" s="683"/>
      <c r="BKQ45" s="683"/>
      <c r="BKR45" s="683"/>
      <c r="BKS45" s="683"/>
      <c r="BKT45" s="683"/>
      <c r="BKU45" s="683"/>
      <c r="BKV45" s="683"/>
      <c r="BKW45" s="683"/>
      <c r="BKX45" s="683"/>
      <c r="BKY45" s="683"/>
      <c r="BKZ45" s="683"/>
      <c r="BLA45" s="683" t="s">
        <v>1100</v>
      </c>
      <c r="BLB45" s="683"/>
      <c r="BLC45" s="683"/>
      <c r="BLD45" s="683"/>
      <c r="BLE45" s="683"/>
      <c r="BLF45" s="683"/>
      <c r="BLG45" s="683"/>
      <c r="BLH45" s="683"/>
      <c r="BLI45" s="683"/>
      <c r="BLJ45" s="683"/>
      <c r="BLK45" s="683"/>
      <c r="BLL45" s="683"/>
      <c r="BLM45" s="683"/>
      <c r="BLN45" s="683"/>
      <c r="BLO45" s="683"/>
      <c r="BLP45" s="683"/>
      <c r="BLQ45" s="683"/>
      <c r="BLR45" s="683"/>
      <c r="BLS45" s="683"/>
      <c r="BLT45" s="683"/>
      <c r="BLU45" s="683"/>
      <c r="BLV45" s="683"/>
      <c r="BLW45" s="683"/>
      <c r="BLX45" s="683"/>
      <c r="BLY45" s="683"/>
      <c r="BLZ45" s="683"/>
      <c r="BMA45" s="683"/>
      <c r="BMB45" s="683"/>
      <c r="BMC45" s="683"/>
      <c r="BMD45" s="683"/>
      <c r="BME45" s="683"/>
      <c r="BMF45" s="683"/>
      <c r="BMG45" s="683" t="s">
        <v>1100</v>
      </c>
      <c r="BMH45" s="683"/>
      <c r="BMI45" s="683"/>
      <c r="BMJ45" s="683"/>
      <c r="BMK45" s="683"/>
      <c r="BML45" s="683"/>
      <c r="BMM45" s="683"/>
      <c r="BMN45" s="683"/>
      <c r="BMO45" s="683"/>
      <c r="BMP45" s="683"/>
      <c r="BMQ45" s="683"/>
      <c r="BMR45" s="683"/>
      <c r="BMS45" s="683"/>
      <c r="BMT45" s="683"/>
      <c r="BMU45" s="683"/>
      <c r="BMV45" s="683"/>
      <c r="BMW45" s="683"/>
      <c r="BMX45" s="683"/>
      <c r="BMY45" s="683"/>
      <c r="BMZ45" s="683"/>
      <c r="BNA45" s="683"/>
      <c r="BNB45" s="683"/>
      <c r="BNC45" s="683"/>
      <c r="BND45" s="683"/>
      <c r="BNE45" s="683"/>
      <c r="BNF45" s="683"/>
      <c r="BNG45" s="683"/>
      <c r="BNH45" s="683"/>
      <c r="BNI45" s="683"/>
      <c r="BNJ45" s="683"/>
      <c r="BNK45" s="683"/>
      <c r="BNL45" s="683"/>
      <c r="BNM45" s="683" t="s">
        <v>1100</v>
      </c>
      <c r="BNN45" s="683"/>
      <c r="BNO45" s="683"/>
      <c r="BNP45" s="683"/>
      <c r="BNQ45" s="683"/>
      <c r="BNR45" s="683"/>
      <c r="BNS45" s="683"/>
      <c r="BNT45" s="683"/>
      <c r="BNU45" s="683"/>
      <c r="BNV45" s="683"/>
      <c r="BNW45" s="683"/>
      <c r="BNX45" s="683"/>
      <c r="BNY45" s="683"/>
      <c r="BNZ45" s="683"/>
      <c r="BOA45" s="683"/>
      <c r="BOB45" s="683"/>
      <c r="BOC45" s="683"/>
      <c r="BOD45" s="683"/>
      <c r="BOE45" s="683"/>
      <c r="BOF45" s="683"/>
      <c r="BOG45" s="683"/>
      <c r="BOH45" s="683"/>
      <c r="BOI45" s="683"/>
      <c r="BOJ45" s="683"/>
      <c r="BOK45" s="683"/>
      <c r="BOL45" s="683"/>
      <c r="BOM45" s="683"/>
      <c r="BON45" s="683"/>
      <c r="BOO45" s="683"/>
      <c r="BOP45" s="683"/>
      <c r="BOQ45" s="683"/>
      <c r="BOR45" s="683"/>
      <c r="BOS45" s="683" t="s">
        <v>1100</v>
      </c>
      <c r="BOT45" s="683"/>
      <c r="BOU45" s="683"/>
      <c r="BOV45" s="683"/>
      <c r="BOW45" s="683"/>
      <c r="BOX45" s="683"/>
      <c r="BOY45" s="683"/>
      <c r="BOZ45" s="683"/>
      <c r="BPA45" s="683"/>
      <c r="BPB45" s="683"/>
      <c r="BPC45" s="683"/>
      <c r="BPD45" s="683"/>
      <c r="BPE45" s="683"/>
      <c r="BPF45" s="683"/>
      <c r="BPG45" s="683"/>
      <c r="BPH45" s="683"/>
      <c r="BPI45" s="683"/>
      <c r="BPJ45" s="683"/>
      <c r="BPK45" s="683"/>
      <c r="BPL45" s="683"/>
      <c r="BPM45" s="683"/>
      <c r="BPN45" s="683"/>
      <c r="BPO45" s="683"/>
      <c r="BPP45" s="683"/>
      <c r="BPQ45" s="683"/>
      <c r="BPR45" s="683"/>
      <c r="BPS45" s="683"/>
      <c r="BPT45" s="683"/>
      <c r="BPU45" s="683"/>
      <c r="BPV45" s="683"/>
      <c r="BPW45" s="683"/>
      <c r="BPX45" s="683"/>
      <c r="BPY45" s="683" t="s">
        <v>1100</v>
      </c>
      <c r="BPZ45" s="683"/>
      <c r="BQA45" s="683"/>
      <c r="BQB45" s="683"/>
      <c r="BQC45" s="683"/>
      <c r="BQD45" s="683"/>
      <c r="BQE45" s="683"/>
      <c r="BQF45" s="683"/>
      <c r="BQG45" s="683"/>
      <c r="BQH45" s="683"/>
      <c r="BQI45" s="683"/>
      <c r="BQJ45" s="683"/>
      <c r="BQK45" s="683"/>
      <c r="BQL45" s="683"/>
      <c r="BQM45" s="683"/>
      <c r="BQN45" s="683"/>
      <c r="BQO45" s="683"/>
      <c r="BQP45" s="683"/>
      <c r="BQQ45" s="683"/>
      <c r="BQR45" s="683"/>
      <c r="BQS45" s="683"/>
      <c r="BQT45" s="683"/>
      <c r="BQU45" s="683"/>
      <c r="BQV45" s="683"/>
      <c r="BQW45" s="683"/>
      <c r="BQX45" s="683"/>
      <c r="BQY45" s="683"/>
      <c r="BQZ45" s="683"/>
      <c r="BRA45" s="683"/>
      <c r="BRB45" s="683"/>
      <c r="BRC45" s="683"/>
      <c r="BRD45" s="683"/>
      <c r="BRE45" s="683" t="s">
        <v>1100</v>
      </c>
      <c r="BRF45" s="683"/>
      <c r="BRG45" s="683"/>
      <c r="BRH45" s="683"/>
      <c r="BRI45" s="683"/>
      <c r="BRJ45" s="683"/>
      <c r="BRK45" s="683"/>
      <c r="BRL45" s="683"/>
      <c r="BRM45" s="683"/>
      <c r="BRN45" s="683"/>
      <c r="BRO45" s="683"/>
      <c r="BRP45" s="683"/>
      <c r="BRQ45" s="683"/>
      <c r="BRR45" s="683"/>
      <c r="BRS45" s="683"/>
      <c r="BRT45" s="683"/>
      <c r="BRU45" s="683"/>
      <c r="BRV45" s="683"/>
      <c r="BRW45" s="683"/>
      <c r="BRX45" s="683"/>
      <c r="BRY45" s="683"/>
      <c r="BRZ45" s="683"/>
      <c r="BSA45" s="683"/>
      <c r="BSB45" s="683"/>
      <c r="BSC45" s="683"/>
      <c r="BSD45" s="683"/>
      <c r="BSE45" s="683"/>
      <c r="BSF45" s="683"/>
      <c r="BSG45" s="683"/>
      <c r="BSH45" s="683"/>
      <c r="BSI45" s="683"/>
      <c r="BSJ45" s="683"/>
      <c r="BSK45" s="683" t="s">
        <v>1100</v>
      </c>
      <c r="BSL45" s="683"/>
      <c r="BSM45" s="683"/>
      <c r="BSN45" s="683"/>
      <c r="BSO45" s="683"/>
      <c r="BSP45" s="683"/>
      <c r="BSQ45" s="683"/>
      <c r="BSR45" s="683"/>
      <c r="BSS45" s="683"/>
      <c r="BST45" s="683"/>
      <c r="BSU45" s="683"/>
      <c r="BSV45" s="683"/>
      <c r="BSW45" s="683"/>
      <c r="BSX45" s="683"/>
      <c r="BSY45" s="683"/>
      <c r="BSZ45" s="683"/>
      <c r="BTA45" s="683"/>
      <c r="BTB45" s="683"/>
      <c r="BTC45" s="683"/>
      <c r="BTD45" s="683"/>
      <c r="BTE45" s="683"/>
      <c r="BTF45" s="683"/>
      <c r="BTG45" s="683"/>
      <c r="BTH45" s="683"/>
      <c r="BTI45" s="683"/>
      <c r="BTJ45" s="683"/>
      <c r="BTK45" s="683"/>
      <c r="BTL45" s="683"/>
      <c r="BTM45" s="683"/>
      <c r="BTN45" s="683"/>
      <c r="BTO45" s="683"/>
      <c r="BTP45" s="683"/>
      <c r="BTQ45" s="683" t="s">
        <v>1100</v>
      </c>
      <c r="BTR45" s="683"/>
      <c r="BTS45" s="683"/>
      <c r="BTT45" s="683"/>
      <c r="BTU45" s="683"/>
      <c r="BTV45" s="683"/>
      <c r="BTW45" s="683"/>
      <c r="BTX45" s="683"/>
      <c r="BTY45" s="683"/>
      <c r="BTZ45" s="683"/>
      <c r="BUA45" s="683"/>
      <c r="BUB45" s="683"/>
      <c r="BUC45" s="683"/>
      <c r="BUD45" s="683"/>
      <c r="BUE45" s="683"/>
      <c r="BUF45" s="683"/>
      <c r="BUG45" s="683"/>
      <c r="BUH45" s="683"/>
      <c r="BUI45" s="683"/>
      <c r="BUJ45" s="683"/>
      <c r="BUK45" s="683"/>
      <c r="BUL45" s="683"/>
      <c r="BUM45" s="683"/>
      <c r="BUN45" s="683"/>
      <c r="BUO45" s="683"/>
      <c r="BUP45" s="683"/>
      <c r="BUQ45" s="683"/>
      <c r="BUR45" s="683"/>
      <c r="BUS45" s="683"/>
      <c r="BUT45" s="683"/>
      <c r="BUU45" s="683"/>
      <c r="BUV45" s="683"/>
      <c r="BUW45" s="683" t="s">
        <v>1100</v>
      </c>
      <c r="BUX45" s="683"/>
      <c r="BUY45" s="683"/>
      <c r="BUZ45" s="683"/>
      <c r="BVA45" s="683"/>
      <c r="BVB45" s="683"/>
      <c r="BVC45" s="683"/>
      <c r="BVD45" s="683"/>
      <c r="BVE45" s="683"/>
      <c r="BVF45" s="683"/>
      <c r="BVG45" s="683"/>
      <c r="BVH45" s="683"/>
      <c r="BVI45" s="683"/>
      <c r="BVJ45" s="683"/>
      <c r="BVK45" s="683"/>
      <c r="BVL45" s="683"/>
      <c r="BVM45" s="683"/>
      <c r="BVN45" s="683"/>
      <c r="BVO45" s="683"/>
      <c r="BVP45" s="683"/>
      <c r="BVQ45" s="683"/>
      <c r="BVR45" s="683"/>
      <c r="BVS45" s="683"/>
      <c r="BVT45" s="683"/>
      <c r="BVU45" s="683"/>
      <c r="BVV45" s="683"/>
      <c r="BVW45" s="683"/>
      <c r="BVX45" s="683"/>
      <c r="BVY45" s="683"/>
      <c r="BVZ45" s="683"/>
      <c r="BWA45" s="683"/>
      <c r="BWB45" s="683"/>
      <c r="BWC45" s="683" t="s">
        <v>1100</v>
      </c>
      <c r="BWD45" s="683"/>
      <c r="BWE45" s="683"/>
      <c r="BWF45" s="683"/>
      <c r="BWG45" s="683"/>
      <c r="BWH45" s="683"/>
      <c r="BWI45" s="683"/>
      <c r="BWJ45" s="683"/>
      <c r="BWK45" s="683"/>
      <c r="BWL45" s="683"/>
      <c r="BWM45" s="683"/>
      <c r="BWN45" s="683"/>
      <c r="BWO45" s="683"/>
      <c r="BWP45" s="683"/>
      <c r="BWQ45" s="683"/>
      <c r="BWR45" s="683"/>
      <c r="BWS45" s="683"/>
      <c r="BWT45" s="683"/>
      <c r="BWU45" s="683"/>
      <c r="BWV45" s="683"/>
      <c r="BWW45" s="683"/>
      <c r="BWX45" s="683"/>
      <c r="BWY45" s="683"/>
      <c r="BWZ45" s="683"/>
      <c r="BXA45" s="683"/>
      <c r="BXB45" s="683"/>
      <c r="BXC45" s="683"/>
      <c r="BXD45" s="683"/>
      <c r="BXE45" s="683"/>
      <c r="BXF45" s="683"/>
      <c r="BXG45" s="683"/>
      <c r="BXH45" s="683"/>
      <c r="BXI45" s="683" t="s">
        <v>1100</v>
      </c>
      <c r="BXJ45" s="683"/>
      <c r="BXK45" s="683"/>
      <c r="BXL45" s="683"/>
      <c r="BXM45" s="683"/>
      <c r="BXN45" s="683"/>
      <c r="BXO45" s="683"/>
      <c r="BXP45" s="683"/>
      <c r="BXQ45" s="683"/>
      <c r="BXR45" s="683"/>
      <c r="BXS45" s="683"/>
      <c r="BXT45" s="683"/>
      <c r="BXU45" s="683"/>
      <c r="BXV45" s="683"/>
      <c r="BXW45" s="683"/>
      <c r="BXX45" s="683"/>
      <c r="BXY45" s="683"/>
      <c r="BXZ45" s="683"/>
      <c r="BYA45" s="683"/>
      <c r="BYB45" s="683"/>
      <c r="BYC45" s="683"/>
      <c r="BYD45" s="683"/>
      <c r="BYE45" s="683"/>
      <c r="BYF45" s="683"/>
      <c r="BYG45" s="683"/>
      <c r="BYH45" s="683"/>
      <c r="BYI45" s="683"/>
      <c r="BYJ45" s="683"/>
      <c r="BYK45" s="683"/>
      <c r="BYL45" s="683"/>
      <c r="BYM45" s="683"/>
      <c r="BYN45" s="683"/>
      <c r="BYO45" s="683" t="s">
        <v>1100</v>
      </c>
      <c r="BYP45" s="683"/>
      <c r="BYQ45" s="683"/>
      <c r="BYR45" s="683"/>
      <c r="BYS45" s="683"/>
      <c r="BYT45" s="683"/>
      <c r="BYU45" s="683"/>
      <c r="BYV45" s="683"/>
      <c r="BYW45" s="683"/>
      <c r="BYX45" s="683"/>
      <c r="BYY45" s="683"/>
      <c r="BYZ45" s="683"/>
      <c r="BZA45" s="683"/>
      <c r="BZB45" s="683"/>
      <c r="BZC45" s="683"/>
      <c r="BZD45" s="683"/>
      <c r="BZE45" s="683"/>
      <c r="BZF45" s="683"/>
      <c r="BZG45" s="683"/>
      <c r="BZH45" s="683"/>
      <c r="BZI45" s="683"/>
      <c r="BZJ45" s="683"/>
      <c r="BZK45" s="683"/>
      <c r="BZL45" s="683"/>
      <c r="BZM45" s="683"/>
      <c r="BZN45" s="683"/>
      <c r="BZO45" s="683"/>
      <c r="BZP45" s="683"/>
      <c r="BZQ45" s="683"/>
      <c r="BZR45" s="683"/>
      <c r="BZS45" s="683"/>
      <c r="BZT45" s="683"/>
      <c r="BZU45" s="683" t="s">
        <v>1100</v>
      </c>
      <c r="BZV45" s="683"/>
      <c r="BZW45" s="683"/>
      <c r="BZX45" s="683"/>
      <c r="BZY45" s="683"/>
      <c r="BZZ45" s="683"/>
      <c r="CAA45" s="683"/>
      <c r="CAB45" s="683"/>
      <c r="CAC45" s="683"/>
      <c r="CAD45" s="683"/>
      <c r="CAE45" s="683"/>
      <c r="CAF45" s="683"/>
      <c r="CAG45" s="683"/>
      <c r="CAH45" s="683"/>
      <c r="CAI45" s="683"/>
      <c r="CAJ45" s="683"/>
      <c r="CAK45" s="683"/>
      <c r="CAL45" s="683"/>
      <c r="CAM45" s="683"/>
      <c r="CAN45" s="683"/>
      <c r="CAO45" s="683"/>
      <c r="CAP45" s="683"/>
      <c r="CAQ45" s="683"/>
      <c r="CAR45" s="683"/>
      <c r="CAS45" s="683"/>
      <c r="CAT45" s="683"/>
      <c r="CAU45" s="683"/>
      <c r="CAV45" s="683"/>
      <c r="CAW45" s="683"/>
      <c r="CAX45" s="683"/>
      <c r="CAY45" s="683"/>
      <c r="CAZ45" s="683"/>
      <c r="CBA45" s="683" t="s">
        <v>1100</v>
      </c>
      <c r="CBB45" s="683"/>
      <c r="CBC45" s="683"/>
      <c r="CBD45" s="683"/>
      <c r="CBE45" s="683"/>
      <c r="CBF45" s="683"/>
      <c r="CBG45" s="683"/>
      <c r="CBH45" s="683"/>
      <c r="CBI45" s="683"/>
      <c r="CBJ45" s="683"/>
      <c r="CBK45" s="683"/>
      <c r="CBL45" s="683"/>
      <c r="CBM45" s="683"/>
      <c r="CBN45" s="683"/>
      <c r="CBO45" s="683"/>
      <c r="CBP45" s="683"/>
      <c r="CBQ45" s="683"/>
      <c r="CBR45" s="683"/>
      <c r="CBS45" s="683"/>
      <c r="CBT45" s="683"/>
      <c r="CBU45" s="683"/>
      <c r="CBV45" s="683"/>
      <c r="CBW45" s="683"/>
      <c r="CBX45" s="683"/>
      <c r="CBY45" s="683"/>
      <c r="CBZ45" s="683"/>
      <c r="CCA45" s="683"/>
      <c r="CCB45" s="683"/>
      <c r="CCC45" s="683"/>
      <c r="CCD45" s="683"/>
      <c r="CCE45" s="683"/>
      <c r="CCF45" s="683"/>
      <c r="CCG45" s="683" t="s">
        <v>1100</v>
      </c>
      <c r="CCH45" s="683"/>
      <c r="CCI45" s="683"/>
      <c r="CCJ45" s="683"/>
      <c r="CCK45" s="683"/>
      <c r="CCL45" s="683"/>
      <c r="CCM45" s="683"/>
      <c r="CCN45" s="683"/>
      <c r="CCO45" s="683"/>
      <c r="CCP45" s="683"/>
      <c r="CCQ45" s="683"/>
      <c r="CCR45" s="683"/>
      <c r="CCS45" s="683"/>
      <c r="CCT45" s="683"/>
      <c r="CCU45" s="683"/>
      <c r="CCV45" s="683"/>
      <c r="CCW45" s="683"/>
      <c r="CCX45" s="683"/>
      <c r="CCY45" s="683"/>
      <c r="CCZ45" s="683"/>
      <c r="CDA45" s="683"/>
      <c r="CDB45" s="683"/>
      <c r="CDC45" s="683"/>
      <c r="CDD45" s="683"/>
      <c r="CDE45" s="683"/>
      <c r="CDF45" s="683"/>
      <c r="CDG45" s="683"/>
      <c r="CDH45" s="683"/>
      <c r="CDI45" s="683"/>
      <c r="CDJ45" s="683"/>
      <c r="CDK45" s="683"/>
      <c r="CDL45" s="683"/>
      <c r="CDM45" s="683" t="s">
        <v>1100</v>
      </c>
      <c r="CDN45" s="683"/>
      <c r="CDO45" s="683"/>
      <c r="CDP45" s="683"/>
      <c r="CDQ45" s="683"/>
      <c r="CDR45" s="683"/>
      <c r="CDS45" s="683"/>
      <c r="CDT45" s="683"/>
      <c r="CDU45" s="683"/>
      <c r="CDV45" s="683"/>
      <c r="CDW45" s="683"/>
      <c r="CDX45" s="683"/>
      <c r="CDY45" s="683"/>
      <c r="CDZ45" s="683"/>
      <c r="CEA45" s="683"/>
      <c r="CEB45" s="683"/>
      <c r="CEC45" s="683"/>
      <c r="CED45" s="683"/>
      <c r="CEE45" s="683"/>
      <c r="CEF45" s="683"/>
      <c r="CEG45" s="683"/>
      <c r="CEH45" s="683"/>
      <c r="CEI45" s="683"/>
      <c r="CEJ45" s="683"/>
      <c r="CEK45" s="683"/>
      <c r="CEL45" s="683"/>
      <c r="CEM45" s="683"/>
      <c r="CEN45" s="683"/>
      <c r="CEO45" s="683"/>
      <c r="CEP45" s="683"/>
      <c r="CEQ45" s="683"/>
      <c r="CER45" s="683"/>
      <c r="CES45" s="683" t="s">
        <v>1100</v>
      </c>
      <c r="CET45" s="683"/>
      <c r="CEU45" s="683"/>
      <c r="CEV45" s="683"/>
      <c r="CEW45" s="683"/>
      <c r="CEX45" s="683"/>
      <c r="CEY45" s="683"/>
      <c r="CEZ45" s="683"/>
      <c r="CFA45" s="683"/>
      <c r="CFB45" s="683"/>
      <c r="CFC45" s="683"/>
      <c r="CFD45" s="683"/>
      <c r="CFE45" s="683"/>
      <c r="CFF45" s="683"/>
      <c r="CFG45" s="683"/>
      <c r="CFH45" s="683"/>
      <c r="CFI45" s="683"/>
      <c r="CFJ45" s="683"/>
      <c r="CFK45" s="683"/>
      <c r="CFL45" s="683"/>
      <c r="CFM45" s="683"/>
      <c r="CFN45" s="683"/>
      <c r="CFO45" s="683"/>
      <c r="CFP45" s="683"/>
      <c r="CFQ45" s="683"/>
      <c r="CFR45" s="683"/>
      <c r="CFS45" s="683"/>
      <c r="CFT45" s="683"/>
      <c r="CFU45" s="683"/>
      <c r="CFV45" s="683"/>
      <c r="CFW45" s="683"/>
      <c r="CFX45" s="683"/>
      <c r="CFY45" s="683" t="s">
        <v>1100</v>
      </c>
      <c r="CFZ45" s="683"/>
      <c r="CGA45" s="683"/>
      <c r="CGB45" s="683"/>
      <c r="CGC45" s="683"/>
      <c r="CGD45" s="683"/>
      <c r="CGE45" s="683"/>
      <c r="CGF45" s="683"/>
      <c r="CGG45" s="683"/>
      <c r="CGH45" s="683"/>
      <c r="CGI45" s="683"/>
      <c r="CGJ45" s="683"/>
      <c r="CGK45" s="683"/>
      <c r="CGL45" s="683"/>
      <c r="CGM45" s="683"/>
      <c r="CGN45" s="683"/>
      <c r="CGO45" s="683"/>
      <c r="CGP45" s="683"/>
      <c r="CGQ45" s="683"/>
      <c r="CGR45" s="683"/>
      <c r="CGS45" s="683"/>
      <c r="CGT45" s="683"/>
      <c r="CGU45" s="683"/>
      <c r="CGV45" s="683"/>
      <c r="CGW45" s="683"/>
      <c r="CGX45" s="683"/>
      <c r="CGY45" s="683"/>
      <c r="CGZ45" s="683"/>
      <c r="CHA45" s="683"/>
      <c r="CHB45" s="683"/>
      <c r="CHC45" s="683"/>
      <c r="CHD45" s="683"/>
      <c r="CHE45" s="683" t="s">
        <v>1100</v>
      </c>
      <c r="CHF45" s="683"/>
      <c r="CHG45" s="683"/>
      <c r="CHH45" s="683"/>
      <c r="CHI45" s="683"/>
      <c r="CHJ45" s="683"/>
      <c r="CHK45" s="683"/>
      <c r="CHL45" s="683"/>
      <c r="CHM45" s="683"/>
      <c r="CHN45" s="683"/>
      <c r="CHO45" s="683"/>
      <c r="CHP45" s="683"/>
      <c r="CHQ45" s="683"/>
      <c r="CHR45" s="683"/>
      <c r="CHS45" s="683"/>
      <c r="CHT45" s="683"/>
      <c r="CHU45" s="683"/>
      <c r="CHV45" s="683"/>
      <c r="CHW45" s="683"/>
      <c r="CHX45" s="683"/>
      <c r="CHY45" s="683"/>
      <c r="CHZ45" s="683"/>
      <c r="CIA45" s="683"/>
      <c r="CIB45" s="683"/>
      <c r="CIC45" s="683"/>
      <c r="CID45" s="683"/>
      <c r="CIE45" s="683"/>
      <c r="CIF45" s="683"/>
      <c r="CIG45" s="683"/>
      <c r="CIH45" s="683"/>
      <c r="CII45" s="683"/>
      <c r="CIJ45" s="683"/>
      <c r="CIK45" s="683" t="s">
        <v>1100</v>
      </c>
      <c r="CIL45" s="683"/>
      <c r="CIM45" s="683"/>
      <c r="CIN45" s="683"/>
      <c r="CIO45" s="683"/>
      <c r="CIP45" s="683"/>
      <c r="CIQ45" s="683"/>
      <c r="CIR45" s="683"/>
      <c r="CIS45" s="683"/>
      <c r="CIT45" s="683"/>
      <c r="CIU45" s="683"/>
      <c r="CIV45" s="683"/>
      <c r="CIW45" s="683"/>
      <c r="CIX45" s="683"/>
      <c r="CIY45" s="683"/>
      <c r="CIZ45" s="683"/>
      <c r="CJA45" s="683"/>
      <c r="CJB45" s="683"/>
      <c r="CJC45" s="683"/>
      <c r="CJD45" s="683"/>
      <c r="CJE45" s="683"/>
      <c r="CJF45" s="683"/>
      <c r="CJG45" s="683"/>
      <c r="CJH45" s="683"/>
      <c r="CJI45" s="683"/>
      <c r="CJJ45" s="683"/>
      <c r="CJK45" s="683"/>
      <c r="CJL45" s="683"/>
      <c r="CJM45" s="683"/>
      <c r="CJN45" s="683"/>
      <c r="CJO45" s="683"/>
      <c r="CJP45" s="683"/>
      <c r="CJQ45" s="683" t="s">
        <v>1100</v>
      </c>
      <c r="CJR45" s="683"/>
      <c r="CJS45" s="683"/>
      <c r="CJT45" s="683"/>
      <c r="CJU45" s="683"/>
      <c r="CJV45" s="683"/>
      <c r="CJW45" s="683"/>
      <c r="CJX45" s="683"/>
      <c r="CJY45" s="683"/>
      <c r="CJZ45" s="683"/>
      <c r="CKA45" s="683"/>
      <c r="CKB45" s="683"/>
      <c r="CKC45" s="683"/>
      <c r="CKD45" s="683"/>
      <c r="CKE45" s="683"/>
      <c r="CKF45" s="683"/>
      <c r="CKG45" s="683"/>
      <c r="CKH45" s="683"/>
      <c r="CKI45" s="683"/>
      <c r="CKJ45" s="683"/>
      <c r="CKK45" s="683"/>
      <c r="CKL45" s="683"/>
      <c r="CKM45" s="683"/>
      <c r="CKN45" s="683"/>
      <c r="CKO45" s="683"/>
      <c r="CKP45" s="683"/>
      <c r="CKQ45" s="683"/>
      <c r="CKR45" s="683"/>
      <c r="CKS45" s="683"/>
      <c r="CKT45" s="683"/>
      <c r="CKU45" s="683"/>
      <c r="CKV45" s="683"/>
      <c r="CKW45" s="683" t="s">
        <v>1100</v>
      </c>
      <c r="CKX45" s="683"/>
      <c r="CKY45" s="683"/>
      <c r="CKZ45" s="683"/>
      <c r="CLA45" s="683"/>
      <c r="CLB45" s="683"/>
      <c r="CLC45" s="683"/>
      <c r="CLD45" s="683"/>
      <c r="CLE45" s="683"/>
      <c r="CLF45" s="683"/>
      <c r="CLG45" s="683"/>
      <c r="CLH45" s="683"/>
      <c r="CLI45" s="683"/>
      <c r="CLJ45" s="683"/>
      <c r="CLK45" s="683"/>
      <c r="CLL45" s="683"/>
      <c r="CLM45" s="683"/>
      <c r="CLN45" s="683"/>
      <c r="CLO45" s="683"/>
      <c r="CLP45" s="683"/>
      <c r="CLQ45" s="683"/>
      <c r="CLR45" s="683"/>
      <c r="CLS45" s="683"/>
      <c r="CLT45" s="683"/>
      <c r="CLU45" s="683"/>
      <c r="CLV45" s="683"/>
      <c r="CLW45" s="683"/>
      <c r="CLX45" s="683"/>
      <c r="CLY45" s="683"/>
      <c r="CLZ45" s="683"/>
      <c r="CMA45" s="683"/>
      <c r="CMB45" s="683"/>
      <c r="CMC45" s="683" t="s">
        <v>1100</v>
      </c>
      <c r="CMD45" s="683"/>
      <c r="CME45" s="683"/>
      <c r="CMF45" s="683"/>
      <c r="CMG45" s="683"/>
      <c r="CMH45" s="683"/>
      <c r="CMI45" s="683"/>
      <c r="CMJ45" s="683"/>
      <c r="CMK45" s="683"/>
      <c r="CML45" s="683"/>
      <c r="CMM45" s="683"/>
      <c r="CMN45" s="683"/>
      <c r="CMO45" s="683"/>
      <c r="CMP45" s="683"/>
      <c r="CMQ45" s="683"/>
      <c r="CMR45" s="683"/>
      <c r="CMS45" s="683"/>
      <c r="CMT45" s="683"/>
      <c r="CMU45" s="683"/>
      <c r="CMV45" s="683"/>
      <c r="CMW45" s="683"/>
      <c r="CMX45" s="683"/>
      <c r="CMY45" s="683"/>
      <c r="CMZ45" s="683"/>
      <c r="CNA45" s="683"/>
      <c r="CNB45" s="683"/>
      <c r="CNC45" s="683"/>
      <c r="CND45" s="683"/>
      <c r="CNE45" s="683"/>
      <c r="CNF45" s="683"/>
      <c r="CNG45" s="683"/>
      <c r="CNH45" s="683"/>
      <c r="CNI45" s="683" t="s">
        <v>1100</v>
      </c>
      <c r="CNJ45" s="683"/>
      <c r="CNK45" s="683"/>
      <c r="CNL45" s="683"/>
      <c r="CNM45" s="683"/>
      <c r="CNN45" s="683"/>
      <c r="CNO45" s="683"/>
      <c r="CNP45" s="683"/>
      <c r="CNQ45" s="683"/>
      <c r="CNR45" s="683"/>
      <c r="CNS45" s="683"/>
      <c r="CNT45" s="683"/>
      <c r="CNU45" s="683"/>
      <c r="CNV45" s="683"/>
      <c r="CNW45" s="683"/>
      <c r="CNX45" s="683"/>
      <c r="CNY45" s="683"/>
      <c r="CNZ45" s="683"/>
      <c r="COA45" s="683"/>
      <c r="COB45" s="683"/>
      <c r="COC45" s="683"/>
      <c r="COD45" s="683"/>
      <c r="COE45" s="683"/>
      <c r="COF45" s="683"/>
      <c r="COG45" s="683"/>
      <c r="COH45" s="683"/>
      <c r="COI45" s="683"/>
      <c r="COJ45" s="683"/>
      <c r="COK45" s="683"/>
      <c r="COL45" s="683"/>
      <c r="COM45" s="683"/>
      <c r="CON45" s="683"/>
      <c r="COO45" s="683" t="s">
        <v>1100</v>
      </c>
      <c r="COP45" s="683"/>
      <c r="COQ45" s="683"/>
      <c r="COR45" s="683"/>
      <c r="COS45" s="683"/>
      <c r="COT45" s="683"/>
      <c r="COU45" s="683"/>
      <c r="COV45" s="683"/>
      <c r="COW45" s="683"/>
      <c r="COX45" s="683"/>
      <c r="COY45" s="683"/>
      <c r="COZ45" s="683"/>
      <c r="CPA45" s="683"/>
      <c r="CPB45" s="683"/>
      <c r="CPC45" s="683"/>
      <c r="CPD45" s="683"/>
      <c r="CPE45" s="683"/>
      <c r="CPF45" s="683"/>
      <c r="CPG45" s="683"/>
      <c r="CPH45" s="683"/>
      <c r="CPI45" s="683"/>
      <c r="CPJ45" s="683"/>
      <c r="CPK45" s="683"/>
      <c r="CPL45" s="683"/>
      <c r="CPM45" s="683"/>
      <c r="CPN45" s="683"/>
      <c r="CPO45" s="683"/>
      <c r="CPP45" s="683"/>
      <c r="CPQ45" s="683"/>
      <c r="CPR45" s="683"/>
      <c r="CPS45" s="683"/>
      <c r="CPT45" s="683"/>
      <c r="CPU45" s="683" t="s">
        <v>1100</v>
      </c>
      <c r="CPV45" s="683"/>
      <c r="CPW45" s="683"/>
      <c r="CPX45" s="683"/>
      <c r="CPY45" s="683"/>
      <c r="CPZ45" s="683"/>
      <c r="CQA45" s="683"/>
      <c r="CQB45" s="683"/>
      <c r="CQC45" s="683"/>
      <c r="CQD45" s="683"/>
      <c r="CQE45" s="683"/>
      <c r="CQF45" s="683"/>
      <c r="CQG45" s="683"/>
      <c r="CQH45" s="683"/>
      <c r="CQI45" s="683"/>
      <c r="CQJ45" s="683"/>
      <c r="CQK45" s="683"/>
      <c r="CQL45" s="683"/>
      <c r="CQM45" s="683"/>
      <c r="CQN45" s="683"/>
      <c r="CQO45" s="683"/>
      <c r="CQP45" s="683"/>
      <c r="CQQ45" s="683"/>
      <c r="CQR45" s="683"/>
      <c r="CQS45" s="683"/>
      <c r="CQT45" s="683"/>
      <c r="CQU45" s="683"/>
      <c r="CQV45" s="683"/>
      <c r="CQW45" s="683"/>
      <c r="CQX45" s="683"/>
      <c r="CQY45" s="683"/>
      <c r="CQZ45" s="683"/>
      <c r="CRA45" s="683" t="s">
        <v>1100</v>
      </c>
      <c r="CRB45" s="683"/>
      <c r="CRC45" s="683"/>
      <c r="CRD45" s="683"/>
      <c r="CRE45" s="683"/>
      <c r="CRF45" s="683"/>
      <c r="CRG45" s="683"/>
      <c r="CRH45" s="683"/>
      <c r="CRI45" s="683"/>
      <c r="CRJ45" s="683"/>
      <c r="CRK45" s="683"/>
      <c r="CRL45" s="683"/>
      <c r="CRM45" s="683"/>
      <c r="CRN45" s="683"/>
      <c r="CRO45" s="683"/>
      <c r="CRP45" s="683"/>
      <c r="CRQ45" s="683"/>
      <c r="CRR45" s="683"/>
      <c r="CRS45" s="683"/>
      <c r="CRT45" s="683"/>
      <c r="CRU45" s="683"/>
      <c r="CRV45" s="683"/>
      <c r="CRW45" s="683"/>
      <c r="CRX45" s="683"/>
      <c r="CRY45" s="683"/>
      <c r="CRZ45" s="683"/>
      <c r="CSA45" s="683"/>
      <c r="CSB45" s="683"/>
      <c r="CSC45" s="683"/>
      <c r="CSD45" s="683"/>
      <c r="CSE45" s="683"/>
      <c r="CSF45" s="683"/>
      <c r="CSG45" s="683" t="s">
        <v>1100</v>
      </c>
      <c r="CSH45" s="683"/>
      <c r="CSI45" s="683"/>
      <c r="CSJ45" s="683"/>
      <c r="CSK45" s="683"/>
      <c r="CSL45" s="683"/>
      <c r="CSM45" s="683"/>
      <c r="CSN45" s="683"/>
      <c r="CSO45" s="683"/>
      <c r="CSP45" s="683"/>
      <c r="CSQ45" s="683"/>
      <c r="CSR45" s="683"/>
      <c r="CSS45" s="683"/>
      <c r="CST45" s="683"/>
      <c r="CSU45" s="683"/>
      <c r="CSV45" s="683"/>
      <c r="CSW45" s="683"/>
      <c r="CSX45" s="683"/>
      <c r="CSY45" s="683"/>
      <c r="CSZ45" s="683"/>
      <c r="CTA45" s="683"/>
      <c r="CTB45" s="683"/>
      <c r="CTC45" s="683"/>
      <c r="CTD45" s="683"/>
      <c r="CTE45" s="683"/>
      <c r="CTF45" s="683"/>
      <c r="CTG45" s="683"/>
      <c r="CTH45" s="683"/>
      <c r="CTI45" s="683"/>
      <c r="CTJ45" s="683"/>
      <c r="CTK45" s="683"/>
      <c r="CTL45" s="683"/>
      <c r="CTM45" s="683" t="s">
        <v>1100</v>
      </c>
      <c r="CTN45" s="683"/>
      <c r="CTO45" s="683"/>
      <c r="CTP45" s="683"/>
      <c r="CTQ45" s="683"/>
      <c r="CTR45" s="683"/>
      <c r="CTS45" s="683"/>
      <c r="CTT45" s="683"/>
      <c r="CTU45" s="683"/>
      <c r="CTV45" s="683"/>
      <c r="CTW45" s="683"/>
      <c r="CTX45" s="683"/>
      <c r="CTY45" s="683"/>
      <c r="CTZ45" s="683"/>
      <c r="CUA45" s="683"/>
      <c r="CUB45" s="683"/>
      <c r="CUC45" s="683"/>
      <c r="CUD45" s="683"/>
      <c r="CUE45" s="683"/>
      <c r="CUF45" s="683"/>
      <c r="CUG45" s="683"/>
      <c r="CUH45" s="683"/>
      <c r="CUI45" s="683"/>
      <c r="CUJ45" s="683"/>
      <c r="CUK45" s="683"/>
      <c r="CUL45" s="683"/>
      <c r="CUM45" s="683"/>
      <c r="CUN45" s="683"/>
      <c r="CUO45" s="683"/>
      <c r="CUP45" s="683"/>
      <c r="CUQ45" s="683"/>
      <c r="CUR45" s="683"/>
      <c r="CUS45" s="683" t="s">
        <v>1100</v>
      </c>
      <c r="CUT45" s="683"/>
      <c r="CUU45" s="683"/>
      <c r="CUV45" s="683"/>
      <c r="CUW45" s="683"/>
      <c r="CUX45" s="683"/>
      <c r="CUY45" s="683"/>
      <c r="CUZ45" s="683"/>
      <c r="CVA45" s="683"/>
      <c r="CVB45" s="683"/>
      <c r="CVC45" s="683"/>
      <c r="CVD45" s="683"/>
      <c r="CVE45" s="683"/>
      <c r="CVF45" s="683"/>
      <c r="CVG45" s="683"/>
      <c r="CVH45" s="683"/>
      <c r="CVI45" s="683"/>
      <c r="CVJ45" s="683"/>
      <c r="CVK45" s="683"/>
      <c r="CVL45" s="683"/>
      <c r="CVM45" s="683"/>
      <c r="CVN45" s="683"/>
      <c r="CVO45" s="683"/>
      <c r="CVP45" s="683"/>
      <c r="CVQ45" s="683"/>
      <c r="CVR45" s="683"/>
      <c r="CVS45" s="683"/>
      <c r="CVT45" s="683"/>
      <c r="CVU45" s="683"/>
      <c r="CVV45" s="683"/>
      <c r="CVW45" s="683"/>
      <c r="CVX45" s="683"/>
      <c r="CVY45" s="683" t="s">
        <v>1100</v>
      </c>
      <c r="CVZ45" s="683"/>
      <c r="CWA45" s="683"/>
      <c r="CWB45" s="683"/>
      <c r="CWC45" s="683"/>
      <c r="CWD45" s="683"/>
      <c r="CWE45" s="683"/>
      <c r="CWF45" s="683"/>
      <c r="CWG45" s="683"/>
      <c r="CWH45" s="683"/>
      <c r="CWI45" s="683"/>
      <c r="CWJ45" s="683"/>
      <c r="CWK45" s="683"/>
      <c r="CWL45" s="683"/>
      <c r="CWM45" s="683"/>
      <c r="CWN45" s="683"/>
      <c r="CWO45" s="683"/>
      <c r="CWP45" s="683"/>
      <c r="CWQ45" s="683"/>
      <c r="CWR45" s="683"/>
      <c r="CWS45" s="683"/>
      <c r="CWT45" s="683"/>
      <c r="CWU45" s="683"/>
      <c r="CWV45" s="683"/>
      <c r="CWW45" s="683"/>
      <c r="CWX45" s="683"/>
      <c r="CWY45" s="683"/>
      <c r="CWZ45" s="683"/>
      <c r="CXA45" s="683"/>
      <c r="CXB45" s="683"/>
      <c r="CXC45" s="683"/>
      <c r="CXD45" s="683"/>
      <c r="CXE45" s="683" t="s">
        <v>1100</v>
      </c>
      <c r="CXF45" s="683"/>
      <c r="CXG45" s="683"/>
      <c r="CXH45" s="683"/>
      <c r="CXI45" s="683"/>
      <c r="CXJ45" s="683"/>
      <c r="CXK45" s="683"/>
      <c r="CXL45" s="683"/>
      <c r="CXM45" s="683"/>
      <c r="CXN45" s="683"/>
      <c r="CXO45" s="683"/>
      <c r="CXP45" s="683"/>
      <c r="CXQ45" s="683"/>
      <c r="CXR45" s="683"/>
      <c r="CXS45" s="683"/>
      <c r="CXT45" s="683"/>
      <c r="CXU45" s="683"/>
      <c r="CXV45" s="683"/>
      <c r="CXW45" s="683"/>
      <c r="CXX45" s="683"/>
      <c r="CXY45" s="683"/>
      <c r="CXZ45" s="683"/>
      <c r="CYA45" s="683"/>
      <c r="CYB45" s="683"/>
      <c r="CYC45" s="683"/>
      <c r="CYD45" s="683"/>
      <c r="CYE45" s="683"/>
      <c r="CYF45" s="683"/>
      <c r="CYG45" s="683"/>
      <c r="CYH45" s="683"/>
      <c r="CYI45" s="683"/>
      <c r="CYJ45" s="683"/>
      <c r="CYK45" s="683" t="s">
        <v>1100</v>
      </c>
      <c r="CYL45" s="683"/>
      <c r="CYM45" s="683"/>
      <c r="CYN45" s="683"/>
      <c r="CYO45" s="683"/>
      <c r="CYP45" s="683"/>
      <c r="CYQ45" s="683"/>
      <c r="CYR45" s="683"/>
      <c r="CYS45" s="683"/>
      <c r="CYT45" s="683"/>
      <c r="CYU45" s="683"/>
      <c r="CYV45" s="683"/>
      <c r="CYW45" s="683"/>
      <c r="CYX45" s="683"/>
      <c r="CYY45" s="683"/>
      <c r="CYZ45" s="683"/>
      <c r="CZA45" s="683"/>
      <c r="CZB45" s="683"/>
      <c r="CZC45" s="683"/>
      <c r="CZD45" s="683"/>
      <c r="CZE45" s="683"/>
      <c r="CZF45" s="683"/>
      <c r="CZG45" s="683"/>
      <c r="CZH45" s="683"/>
      <c r="CZI45" s="683"/>
      <c r="CZJ45" s="683"/>
      <c r="CZK45" s="683"/>
      <c r="CZL45" s="683"/>
      <c r="CZM45" s="683"/>
      <c r="CZN45" s="683"/>
      <c r="CZO45" s="683"/>
      <c r="CZP45" s="683"/>
      <c r="CZQ45" s="683" t="s">
        <v>1100</v>
      </c>
      <c r="CZR45" s="683"/>
      <c r="CZS45" s="683"/>
      <c r="CZT45" s="683"/>
      <c r="CZU45" s="683"/>
      <c r="CZV45" s="683"/>
      <c r="CZW45" s="683"/>
      <c r="CZX45" s="683"/>
      <c r="CZY45" s="683"/>
      <c r="CZZ45" s="683"/>
      <c r="DAA45" s="683"/>
      <c r="DAB45" s="683"/>
      <c r="DAC45" s="683"/>
      <c r="DAD45" s="683"/>
      <c r="DAE45" s="683"/>
      <c r="DAF45" s="683"/>
      <c r="DAG45" s="683"/>
      <c r="DAH45" s="683"/>
      <c r="DAI45" s="683"/>
      <c r="DAJ45" s="683"/>
      <c r="DAK45" s="683"/>
      <c r="DAL45" s="683"/>
      <c r="DAM45" s="683"/>
      <c r="DAN45" s="683"/>
      <c r="DAO45" s="683"/>
      <c r="DAP45" s="683"/>
      <c r="DAQ45" s="683"/>
      <c r="DAR45" s="683"/>
      <c r="DAS45" s="683"/>
      <c r="DAT45" s="683"/>
      <c r="DAU45" s="683"/>
      <c r="DAV45" s="683"/>
      <c r="DAW45" s="683" t="s">
        <v>1100</v>
      </c>
      <c r="DAX45" s="683"/>
      <c r="DAY45" s="683"/>
      <c r="DAZ45" s="683"/>
      <c r="DBA45" s="683"/>
      <c r="DBB45" s="683"/>
      <c r="DBC45" s="683"/>
      <c r="DBD45" s="683"/>
      <c r="DBE45" s="683"/>
      <c r="DBF45" s="683"/>
      <c r="DBG45" s="683"/>
      <c r="DBH45" s="683"/>
      <c r="DBI45" s="683"/>
      <c r="DBJ45" s="683"/>
      <c r="DBK45" s="683"/>
      <c r="DBL45" s="683"/>
      <c r="DBM45" s="683"/>
      <c r="DBN45" s="683"/>
      <c r="DBO45" s="683"/>
      <c r="DBP45" s="683"/>
      <c r="DBQ45" s="683"/>
      <c r="DBR45" s="683"/>
      <c r="DBS45" s="683"/>
      <c r="DBT45" s="683"/>
      <c r="DBU45" s="683"/>
      <c r="DBV45" s="683"/>
      <c r="DBW45" s="683"/>
      <c r="DBX45" s="683"/>
      <c r="DBY45" s="683"/>
      <c r="DBZ45" s="683"/>
      <c r="DCA45" s="683"/>
      <c r="DCB45" s="683"/>
      <c r="DCC45" s="683" t="s">
        <v>1100</v>
      </c>
      <c r="DCD45" s="683"/>
      <c r="DCE45" s="683"/>
      <c r="DCF45" s="683"/>
      <c r="DCG45" s="683"/>
      <c r="DCH45" s="683"/>
      <c r="DCI45" s="683"/>
      <c r="DCJ45" s="683"/>
      <c r="DCK45" s="683"/>
      <c r="DCL45" s="683"/>
      <c r="DCM45" s="683"/>
      <c r="DCN45" s="683"/>
      <c r="DCO45" s="683"/>
      <c r="DCP45" s="683"/>
      <c r="DCQ45" s="683"/>
      <c r="DCR45" s="683"/>
      <c r="DCS45" s="683"/>
      <c r="DCT45" s="683"/>
      <c r="DCU45" s="683"/>
      <c r="DCV45" s="683"/>
      <c r="DCW45" s="683"/>
      <c r="DCX45" s="683"/>
      <c r="DCY45" s="683"/>
      <c r="DCZ45" s="683"/>
      <c r="DDA45" s="683"/>
      <c r="DDB45" s="683"/>
      <c r="DDC45" s="683"/>
      <c r="DDD45" s="683"/>
      <c r="DDE45" s="683"/>
      <c r="DDF45" s="683"/>
      <c r="DDG45" s="683"/>
      <c r="DDH45" s="683"/>
      <c r="DDI45" s="683" t="s">
        <v>1100</v>
      </c>
      <c r="DDJ45" s="683"/>
      <c r="DDK45" s="683"/>
      <c r="DDL45" s="683"/>
      <c r="DDM45" s="683"/>
      <c r="DDN45" s="683"/>
      <c r="DDO45" s="683"/>
      <c r="DDP45" s="683"/>
      <c r="DDQ45" s="683"/>
      <c r="DDR45" s="683"/>
      <c r="DDS45" s="683"/>
      <c r="DDT45" s="683"/>
      <c r="DDU45" s="683"/>
      <c r="DDV45" s="683"/>
      <c r="DDW45" s="683"/>
      <c r="DDX45" s="683"/>
      <c r="DDY45" s="683"/>
      <c r="DDZ45" s="683"/>
      <c r="DEA45" s="683"/>
      <c r="DEB45" s="683"/>
      <c r="DEC45" s="683"/>
      <c r="DED45" s="683"/>
      <c r="DEE45" s="683"/>
      <c r="DEF45" s="683"/>
      <c r="DEG45" s="683"/>
      <c r="DEH45" s="683"/>
      <c r="DEI45" s="683"/>
      <c r="DEJ45" s="683"/>
      <c r="DEK45" s="683"/>
      <c r="DEL45" s="683"/>
      <c r="DEM45" s="683"/>
      <c r="DEN45" s="683"/>
      <c r="DEO45" s="683" t="s">
        <v>1100</v>
      </c>
      <c r="DEP45" s="683"/>
      <c r="DEQ45" s="683"/>
      <c r="DER45" s="683"/>
      <c r="DES45" s="683"/>
      <c r="DET45" s="683"/>
      <c r="DEU45" s="683"/>
      <c r="DEV45" s="683"/>
      <c r="DEW45" s="683"/>
      <c r="DEX45" s="683"/>
      <c r="DEY45" s="683"/>
      <c r="DEZ45" s="683"/>
      <c r="DFA45" s="683"/>
      <c r="DFB45" s="683"/>
      <c r="DFC45" s="683"/>
      <c r="DFD45" s="683"/>
      <c r="DFE45" s="683"/>
      <c r="DFF45" s="683"/>
      <c r="DFG45" s="683"/>
      <c r="DFH45" s="683"/>
      <c r="DFI45" s="683"/>
      <c r="DFJ45" s="683"/>
      <c r="DFK45" s="683"/>
      <c r="DFL45" s="683"/>
      <c r="DFM45" s="683"/>
      <c r="DFN45" s="683"/>
      <c r="DFO45" s="683"/>
      <c r="DFP45" s="683"/>
      <c r="DFQ45" s="683"/>
      <c r="DFR45" s="683"/>
      <c r="DFS45" s="683"/>
      <c r="DFT45" s="683"/>
      <c r="DFU45" s="683" t="s">
        <v>1100</v>
      </c>
      <c r="DFV45" s="683"/>
      <c r="DFW45" s="683"/>
      <c r="DFX45" s="683"/>
      <c r="DFY45" s="683"/>
      <c r="DFZ45" s="683"/>
      <c r="DGA45" s="683"/>
      <c r="DGB45" s="683"/>
      <c r="DGC45" s="683"/>
      <c r="DGD45" s="683"/>
      <c r="DGE45" s="683"/>
      <c r="DGF45" s="683"/>
      <c r="DGG45" s="683"/>
      <c r="DGH45" s="683"/>
      <c r="DGI45" s="683"/>
      <c r="DGJ45" s="683"/>
      <c r="DGK45" s="683"/>
      <c r="DGL45" s="683"/>
      <c r="DGM45" s="683"/>
      <c r="DGN45" s="683"/>
      <c r="DGO45" s="683"/>
      <c r="DGP45" s="683"/>
      <c r="DGQ45" s="683"/>
      <c r="DGR45" s="683"/>
      <c r="DGS45" s="683"/>
      <c r="DGT45" s="683"/>
      <c r="DGU45" s="683"/>
      <c r="DGV45" s="683"/>
      <c r="DGW45" s="683"/>
      <c r="DGX45" s="683"/>
      <c r="DGY45" s="683"/>
      <c r="DGZ45" s="683"/>
      <c r="DHA45" s="683" t="s">
        <v>1100</v>
      </c>
      <c r="DHB45" s="683"/>
      <c r="DHC45" s="683"/>
      <c r="DHD45" s="683"/>
      <c r="DHE45" s="683"/>
      <c r="DHF45" s="683"/>
      <c r="DHG45" s="683"/>
      <c r="DHH45" s="683"/>
      <c r="DHI45" s="683"/>
      <c r="DHJ45" s="683"/>
      <c r="DHK45" s="683"/>
      <c r="DHL45" s="683"/>
      <c r="DHM45" s="683"/>
      <c r="DHN45" s="683"/>
      <c r="DHO45" s="683"/>
      <c r="DHP45" s="683"/>
      <c r="DHQ45" s="683"/>
      <c r="DHR45" s="683"/>
      <c r="DHS45" s="683"/>
      <c r="DHT45" s="683"/>
      <c r="DHU45" s="683"/>
      <c r="DHV45" s="683"/>
      <c r="DHW45" s="683"/>
      <c r="DHX45" s="683"/>
      <c r="DHY45" s="683"/>
      <c r="DHZ45" s="683"/>
      <c r="DIA45" s="683"/>
      <c r="DIB45" s="683"/>
      <c r="DIC45" s="683"/>
      <c r="DID45" s="683"/>
      <c r="DIE45" s="683"/>
      <c r="DIF45" s="683"/>
      <c r="DIG45" s="683" t="s">
        <v>1100</v>
      </c>
      <c r="DIH45" s="683"/>
      <c r="DII45" s="683"/>
      <c r="DIJ45" s="683"/>
      <c r="DIK45" s="683"/>
      <c r="DIL45" s="683"/>
      <c r="DIM45" s="683"/>
      <c r="DIN45" s="683"/>
      <c r="DIO45" s="683"/>
      <c r="DIP45" s="683"/>
      <c r="DIQ45" s="683"/>
      <c r="DIR45" s="683"/>
      <c r="DIS45" s="683"/>
      <c r="DIT45" s="683"/>
      <c r="DIU45" s="683"/>
      <c r="DIV45" s="683"/>
      <c r="DIW45" s="683"/>
      <c r="DIX45" s="683"/>
      <c r="DIY45" s="683"/>
      <c r="DIZ45" s="683"/>
      <c r="DJA45" s="683"/>
      <c r="DJB45" s="683"/>
      <c r="DJC45" s="683"/>
      <c r="DJD45" s="683"/>
      <c r="DJE45" s="683"/>
      <c r="DJF45" s="683"/>
      <c r="DJG45" s="683"/>
      <c r="DJH45" s="683"/>
      <c r="DJI45" s="683"/>
      <c r="DJJ45" s="683"/>
      <c r="DJK45" s="683"/>
      <c r="DJL45" s="683"/>
      <c r="DJM45" s="683" t="s">
        <v>1100</v>
      </c>
      <c r="DJN45" s="683"/>
      <c r="DJO45" s="683"/>
      <c r="DJP45" s="683"/>
      <c r="DJQ45" s="683"/>
      <c r="DJR45" s="683"/>
      <c r="DJS45" s="683"/>
      <c r="DJT45" s="683"/>
      <c r="DJU45" s="683"/>
      <c r="DJV45" s="683"/>
      <c r="DJW45" s="683"/>
      <c r="DJX45" s="683"/>
      <c r="DJY45" s="683"/>
      <c r="DJZ45" s="683"/>
      <c r="DKA45" s="683"/>
      <c r="DKB45" s="683"/>
      <c r="DKC45" s="683"/>
      <c r="DKD45" s="683"/>
      <c r="DKE45" s="683"/>
      <c r="DKF45" s="683"/>
      <c r="DKG45" s="683"/>
      <c r="DKH45" s="683"/>
      <c r="DKI45" s="683"/>
      <c r="DKJ45" s="683"/>
      <c r="DKK45" s="683"/>
      <c r="DKL45" s="683"/>
      <c r="DKM45" s="683"/>
      <c r="DKN45" s="683"/>
      <c r="DKO45" s="683"/>
      <c r="DKP45" s="683"/>
      <c r="DKQ45" s="683"/>
      <c r="DKR45" s="683"/>
      <c r="DKS45" s="683" t="s">
        <v>1100</v>
      </c>
      <c r="DKT45" s="683"/>
      <c r="DKU45" s="683"/>
      <c r="DKV45" s="683"/>
      <c r="DKW45" s="683"/>
      <c r="DKX45" s="683"/>
      <c r="DKY45" s="683"/>
      <c r="DKZ45" s="683"/>
      <c r="DLA45" s="683"/>
      <c r="DLB45" s="683"/>
      <c r="DLC45" s="683"/>
      <c r="DLD45" s="683"/>
      <c r="DLE45" s="683"/>
      <c r="DLF45" s="683"/>
      <c r="DLG45" s="683"/>
      <c r="DLH45" s="683"/>
      <c r="DLI45" s="683"/>
      <c r="DLJ45" s="683"/>
      <c r="DLK45" s="683"/>
      <c r="DLL45" s="683"/>
      <c r="DLM45" s="683"/>
      <c r="DLN45" s="683"/>
      <c r="DLO45" s="683"/>
      <c r="DLP45" s="683"/>
      <c r="DLQ45" s="683"/>
      <c r="DLR45" s="683"/>
      <c r="DLS45" s="683"/>
      <c r="DLT45" s="683"/>
      <c r="DLU45" s="683"/>
      <c r="DLV45" s="683"/>
      <c r="DLW45" s="683"/>
      <c r="DLX45" s="683"/>
      <c r="DLY45" s="683" t="s">
        <v>1100</v>
      </c>
      <c r="DLZ45" s="683"/>
      <c r="DMA45" s="683"/>
      <c r="DMB45" s="683"/>
      <c r="DMC45" s="683"/>
      <c r="DMD45" s="683"/>
      <c r="DME45" s="683"/>
      <c r="DMF45" s="683"/>
      <c r="DMG45" s="683"/>
      <c r="DMH45" s="683"/>
      <c r="DMI45" s="683"/>
      <c r="DMJ45" s="683"/>
      <c r="DMK45" s="683"/>
      <c r="DML45" s="683"/>
      <c r="DMM45" s="683"/>
      <c r="DMN45" s="683"/>
      <c r="DMO45" s="683"/>
      <c r="DMP45" s="683"/>
      <c r="DMQ45" s="683"/>
      <c r="DMR45" s="683"/>
      <c r="DMS45" s="683"/>
      <c r="DMT45" s="683"/>
      <c r="DMU45" s="683"/>
      <c r="DMV45" s="683"/>
      <c r="DMW45" s="683"/>
      <c r="DMX45" s="683"/>
      <c r="DMY45" s="683"/>
      <c r="DMZ45" s="683"/>
      <c r="DNA45" s="683"/>
      <c r="DNB45" s="683"/>
      <c r="DNC45" s="683"/>
      <c r="DND45" s="683"/>
      <c r="DNE45" s="683" t="s">
        <v>1100</v>
      </c>
      <c r="DNF45" s="683"/>
      <c r="DNG45" s="683"/>
      <c r="DNH45" s="683"/>
      <c r="DNI45" s="683"/>
      <c r="DNJ45" s="683"/>
      <c r="DNK45" s="683"/>
      <c r="DNL45" s="683"/>
      <c r="DNM45" s="683"/>
      <c r="DNN45" s="683"/>
      <c r="DNO45" s="683"/>
      <c r="DNP45" s="683"/>
      <c r="DNQ45" s="683"/>
      <c r="DNR45" s="683"/>
      <c r="DNS45" s="683"/>
      <c r="DNT45" s="683"/>
      <c r="DNU45" s="683"/>
      <c r="DNV45" s="683"/>
      <c r="DNW45" s="683"/>
      <c r="DNX45" s="683"/>
      <c r="DNY45" s="683"/>
      <c r="DNZ45" s="683"/>
      <c r="DOA45" s="683"/>
      <c r="DOB45" s="683"/>
      <c r="DOC45" s="683"/>
      <c r="DOD45" s="683"/>
      <c r="DOE45" s="683"/>
      <c r="DOF45" s="683"/>
      <c r="DOG45" s="683"/>
      <c r="DOH45" s="683"/>
      <c r="DOI45" s="683"/>
      <c r="DOJ45" s="683"/>
      <c r="DOK45" s="683" t="s">
        <v>1100</v>
      </c>
      <c r="DOL45" s="683"/>
      <c r="DOM45" s="683"/>
      <c r="DON45" s="683"/>
      <c r="DOO45" s="683"/>
      <c r="DOP45" s="683"/>
      <c r="DOQ45" s="683"/>
      <c r="DOR45" s="683"/>
      <c r="DOS45" s="683"/>
      <c r="DOT45" s="683"/>
      <c r="DOU45" s="683"/>
      <c r="DOV45" s="683"/>
      <c r="DOW45" s="683"/>
      <c r="DOX45" s="683"/>
      <c r="DOY45" s="683"/>
      <c r="DOZ45" s="683"/>
      <c r="DPA45" s="683"/>
      <c r="DPB45" s="683"/>
      <c r="DPC45" s="683"/>
      <c r="DPD45" s="683"/>
      <c r="DPE45" s="683"/>
      <c r="DPF45" s="683"/>
      <c r="DPG45" s="683"/>
      <c r="DPH45" s="683"/>
      <c r="DPI45" s="683"/>
      <c r="DPJ45" s="683"/>
      <c r="DPK45" s="683"/>
      <c r="DPL45" s="683"/>
      <c r="DPM45" s="683"/>
      <c r="DPN45" s="683"/>
      <c r="DPO45" s="683"/>
      <c r="DPP45" s="683"/>
      <c r="DPQ45" s="683" t="s">
        <v>1100</v>
      </c>
      <c r="DPR45" s="683"/>
      <c r="DPS45" s="683"/>
      <c r="DPT45" s="683"/>
      <c r="DPU45" s="683"/>
      <c r="DPV45" s="683"/>
      <c r="DPW45" s="683"/>
      <c r="DPX45" s="683"/>
      <c r="DPY45" s="683"/>
      <c r="DPZ45" s="683"/>
      <c r="DQA45" s="683"/>
      <c r="DQB45" s="683"/>
      <c r="DQC45" s="683"/>
      <c r="DQD45" s="683"/>
      <c r="DQE45" s="683"/>
      <c r="DQF45" s="683"/>
      <c r="DQG45" s="683"/>
      <c r="DQH45" s="683"/>
      <c r="DQI45" s="683"/>
      <c r="DQJ45" s="683"/>
      <c r="DQK45" s="683"/>
      <c r="DQL45" s="683"/>
      <c r="DQM45" s="683"/>
      <c r="DQN45" s="683"/>
      <c r="DQO45" s="683"/>
      <c r="DQP45" s="683"/>
      <c r="DQQ45" s="683"/>
      <c r="DQR45" s="683"/>
      <c r="DQS45" s="683"/>
      <c r="DQT45" s="683"/>
      <c r="DQU45" s="683"/>
      <c r="DQV45" s="683"/>
      <c r="DQW45" s="683" t="s">
        <v>1100</v>
      </c>
      <c r="DQX45" s="683"/>
      <c r="DQY45" s="683"/>
      <c r="DQZ45" s="683"/>
      <c r="DRA45" s="683"/>
      <c r="DRB45" s="683"/>
      <c r="DRC45" s="683"/>
      <c r="DRD45" s="683"/>
      <c r="DRE45" s="683"/>
      <c r="DRF45" s="683"/>
      <c r="DRG45" s="683"/>
      <c r="DRH45" s="683"/>
      <c r="DRI45" s="683"/>
      <c r="DRJ45" s="683"/>
      <c r="DRK45" s="683"/>
      <c r="DRL45" s="683"/>
      <c r="DRM45" s="683"/>
      <c r="DRN45" s="683"/>
      <c r="DRO45" s="683"/>
      <c r="DRP45" s="683"/>
      <c r="DRQ45" s="683"/>
      <c r="DRR45" s="683"/>
      <c r="DRS45" s="683"/>
      <c r="DRT45" s="683"/>
      <c r="DRU45" s="683"/>
      <c r="DRV45" s="683"/>
      <c r="DRW45" s="683"/>
      <c r="DRX45" s="683"/>
      <c r="DRY45" s="683"/>
      <c r="DRZ45" s="683"/>
      <c r="DSA45" s="683"/>
      <c r="DSB45" s="683"/>
      <c r="DSC45" s="683" t="s">
        <v>1100</v>
      </c>
      <c r="DSD45" s="683"/>
      <c r="DSE45" s="683"/>
      <c r="DSF45" s="683"/>
      <c r="DSG45" s="683"/>
      <c r="DSH45" s="683"/>
      <c r="DSI45" s="683"/>
      <c r="DSJ45" s="683"/>
      <c r="DSK45" s="683"/>
      <c r="DSL45" s="683"/>
      <c r="DSM45" s="683"/>
      <c r="DSN45" s="683"/>
      <c r="DSO45" s="683"/>
      <c r="DSP45" s="683"/>
      <c r="DSQ45" s="683"/>
      <c r="DSR45" s="683"/>
      <c r="DSS45" s="683"/>
      <c r="DST45" s="683"/>
      <c r="DSU45" s="683"/>
      <c r="DSV45" s="683"/>
      <c r="DSW45" s="683"/>
      <c r="DSX45" s="683"/>
      <c r="DSY45" s="683"/>
      <c r="DSZ45" s="683"/>
      <c r="DTA45" s="683"/>
      <c r="DTB45" s="683"/>
      <c r="DTC45" s="683"/>
      <c r="DTD45" s="683"/>
      <c r="DTE45" s="683"/>
      <c r="DTF45" s="683"/>
      <c r="DTG45" s="683"/>
      <c r="DTH45" s="683"/>
      <c r="DTI45" s="683" t="s">
        <v>1100</v>
      </c>
      <c r="DTJ45" s="683"/>
      <c r="DTK45" s="683"/>
      <c r="DTL45" s="683"/>
      <c r="DTM45" s="683"/>
      <c r="DTN45" s="683"/>
      <c r="DTO45" s="683"/>
      <c r="DTP45" s="683"/>
      <c r="DTQ45" s="683"/>
      <c r="DTR45" s="683"/>
      <c r="DTS45" s="683"/>
      <c r="DTT45" s="683"/>
      <c r="DTU45" s="683"/>
      <c r="DTV45" s="683"/>
      <c r="DTW45" s="683"/>
      <c r="DTX45" s="683"/>
      <c r="DTY45" s="683"/>
      <c r="DTZ45" s="683"/>
      <c r="DUA45" s="683"/>
      <c r="DUB45" s="683"/>
      <c r="DUC45" s="683"/>
      <c r="DUD45" s="683"/>
      <c r="DUE45" s="683"/>
      <c r="DUF45" s="683"/>
      <c r="DUG45" s="683"/>
      <c r="DUH45" s="683"/>
      <c r="DUI45" s="683"/>
      <c r="DUJ45" s="683"/>
      <c r="DUK45" s="683"/>
      <c r="DUL45" s="683"/>
      <c r="DUM45" s="683"/>
      <c r="DUN45" s="683"/>
      <c r="DUO45" s="683" t="s">
        <v>1100</v>
      </c>
      <c r="DUP45" s="683"/>
      <c r="DUQ45" s="683"/>
      <c r="DUR45" s="683"/>
      <c r="DUS45" s="683"/>
      <c r="DUT45" s="683"/>
      <c r="DUU45" s="683"/>
      <c r="DUV45" s="683"/>
      <c r="DUW45" s="683"/>
      <c r="DUX45" s="683"/>
      <c r="DUY45" s="683"/>
      <c r="DUZ45" s="683"/>
      <c r="DVA45" s="683"/>
      <c r="DVB45" s="683"/>
      <c r="DVC45" s="683"/>
      <c r="DVD45" s="683"/>
      <c r="DVE45" s="683"/>
      <c r="DVF45" s="683"/>
      <c r="DVG45" s="683"/>
      <c r="DVH45" s="683"/>
      <c r="DVI45" s="683"/>
      <c r="DVJ45" s="683"/>
      <c r="DVK45" s="683"/>
      <c r="DVL45" s="683"/>
      <c r="DVM45" s="683"/>
      <c r="DVN45" s="683"/>
      <c r="DVO45" s="683"/>
      <c r="DVP45" s="683"/>
      <c r="DVQ45" s="683"/>
      <c r="DVR45" s="683"/>
      <c r="DVS45" s="683"/>
      <c r="DVT45" s="683"/>
      <c r="DVU45" s="683" t="s">
        <v>1100</v>
      </c>
      <c r="DVV45" s="683"/>
      <c r="DVW45" s="683"/>
      <c r="DVX45" s="683"/>
      <c r="DVY45" s="683"/>
      <c r="DVZ45" s="683"/>
      <c r="DWA45" s="683"/>
      <c r="DWB45" s="683"/>
      <c r="DWC45" s="683"/>
      <c r="DWD45" s="683"/>
      <c r="DWE45" s="683"/>
      <c r="DWF45" s="683"/>
      <c r="DWG45" s="683"/>
      <c r="DWH45" s="683"/>
      <c r="DWI45" s="683"/>
      <c r="DWJ45" s="683"/>
      <c r="DWK45" s="683"/>
      <c r="DWL45" s="683"/>
      <c r="DWM45" s="683"/>
      <c r="DWN45" s="683"/>
      <c r="DWO45" s="683"/>
      <c r="DWP45" s="683"/>
      <c r="DWQ45" s="683"/>
      <c r="DWR45" s="683"/>
      <c r="DWS45" s="683"/>
      <c r="DWT45" s="683"/>
      <c r="DWU45" s="683"/>
      <c r="DWV45" s="683"/>
      <c r="DWW45" s="683"/>
      <c r="DWX45" s="683"/>
      <c r="DWY45" s="683"/>
      <c r="DWZ45" s="683"/>
      <c r="DXA45" s="683" t="s">
        <v>1100</v>
      </c>
      <c r="DXB45" s="683"/>
      <c r="DXC45" s="683"/>
      <c r="DXD45" s="683"/>
      <c r="DXE45" s="683"/>
      <c r="DXF45" s="683"/>
      <c r="DXG45" s="683"/>
      <c r="DXH45" s="683"/>
      <c r="DXI45" s="683"/>
      <c r="DXJ45" s="683"/>
      <c r="DXK45" s="683"/>
      <c r="DXL45" s="683"/>
      <c r="DXM45" s="683"/>
      <c r="DXN45" s="683"/>
      <c r="DXO45" s="683"/>
      <c r="DXP45" s="683"/>
      <c r="DXQ45" s="683"/>
      <c r="DXR45" s="683"/>
      <c r="DXS45" s="683"/>
      <c r="DXT45" s="683"/>
      <c r="DXU45" s="683"/>
      <c r="DXV45" s="683"/>
      <c r="DXW45" s="683"/>
      <c r="DXX45" s="683"/>
      <c r="DXY45" s="683"/>
      <c r="DXZ45" s="683"/>
      <c r="DYA45" s="683"/>
      <c r="DYB45" s="683"/>
      <c r="DYC45" s="683"/>
      <c r="DYD45" s="683"/>
      <c r="DYE45" s="683"/>
      <c r="DYF45" s="683"/>
      <c r="DYG45" s="683" t="s">
        <v>1100</v>
      </c>
      <c r="DYH45" s="683"/>
      <c r="DYI45" s="683"/>
      <c r="DYJ45" s="683"/>
      <c r="DYK45" s="683"/>
      <c r="DYL45" s="683"/>
      <c r="DYM45" s="683"/>
      <c r="DYN45" s="683"/>
      <c r="DYO45" s="683"/>
      <c r="DYP45" s="683"/>
      <c r="DYQ45" s="683"/>
      <c r="DYR45" s="683"/>
      <c r="DYS45" s="683"/>
      <c r="DYT45" s="683"/>
      <c r="DYU45" s="683"/>
      <c r="DYV45" s="683"/>
      <c r="DYW45" s="683"/>
      <c r="DYX45" s="683"/>
      <c r="DYY45" s="683"/>
      <c r="DYZ45" s="683"/>
      <c r="DZA45" s="683"/>
      <c r="DZB45" s="683"/>
      <c r="DZC45" s="683"/>
      <c r="DZD45" s="683"/>
      <c r="DZE45" s="683"/>
      <c r="DZF45" s="683"/>
      <c r="DZG45" s="683"/>
      <c r="DZH45" s="683"/>
      <c r="DZI45" s="683"/>
      <c r="DZJ45" s="683"/>
      <c r="DZK45" s="683"/>
      <c r="DZL45" s="683"/>
      <c r="DZM45" s="683" t="s">
        <v>1100</v>
      </c>
      <c r="DZN45" s="683"/>
      <c r="DZO45" s="683"/>
      <c r="DZP45" s="683"/>
      <c r="DZQ45" s="683"/>
      <c r="DZR45" s="683"/>
      <c r="DZS45" s="683"/>
      <c r="DZT45" s="683"/>
      <c r="DZU45" s="683"/>
      <c r="DZV45" s="683"/>
      <c r="DZW45" s="683"/>
      <c r="DZX45" s="683"/>
      <c r="DZY45" s="683"/>
      <c r="DZZ45" s="683"/>
      <c r="EAA45" s="683"/>
      <c r="EAB45" s="683"/>
      <c r="EAC45" s="683"/>
      <c r="EAD45" s="683"/>
      <c r="EAE45" s="683"/>
      <c r="EAF45" s="683"/>
      <c r="EAG45" s="683"/>
      <c r="EAH45" s="683"/>
      <c r="EAI45" s="683"/>
      <c r="EAJ45" s="683"/>
      <c r="EAK45" s="683"/>
      <c r="EAL45" s="683"/>
      <c r="EAM45" s="683"/>
      <c r="EAN45" s="683"/>
      <c r="EAO45" s="683"/>
      <c r="EAP45" s="683"/>
      <c r="EAQ45" s="683"/>
      <c r="EAR45" s="683"/>
      <c r="EAS45" s="683" t="s">
        <v>1100</v>
      </c>
      <c r="EAT45" s="683"/>
      <c r="EAU45" s="683"/>
      <c r="EAV45" s="683"/>
      <c r="EAW45" s="683"/>
      <c r="EAX45" s="683"/>
      <c r="EAY45" s="683"/>
      <c r="EAZ45" s="683"/>
      <c r="EBA45" s="683"/>
      <c r="EBB45" s="683"/>
      <c r="EBC45" s="683"/>
      <c r="EBD45" s="683"/>
      <c r="EBE45" s="683"/>
      <c r="EBF45" s="683"/>
      <c r="EBG45" s="683"/>
      <c r="EBH45" s="683"/>
      <c r="EBI45" s="683"/>
      <c r="EBJ45" s="683"/>
      <c r="EBK45" s="683"/>
      <c r="EBL45" s="683"/>
      <c r="EBM45" s="683"/>
      <c r="EBN45" s="683"/>
      <c r="EBO45" s="683"/>
      <c r="EBP45" s="683"/>
      <c r="EBQ45" s="683"/>
      <c r="EBR45" s="683"/>
      <c r="EBS45" s="683"/>
      <c r="EBT45" s="683"/>
      <c r="EBU45" s="683"/>
      <c r="EBV45" s="683"/>
      <c r="EBW45" s="683"/>
      <c r="EBX45" s="683"/>
      <c r="EBY45" s="683" t="s">
        <v>1100</v>
      </c>
      <c r="EBZ45" s="683"/>
      <c r="ECA45" s="683"/>
      <c r="ECB45" s="683"/>
      <c r="ECC45" s="683"/>
      <c r="ECD45" s="683"/>
      <c r="ECE45" s="683"/>
      <c r="ECF45" s="683"/>
      <c r="ECG45" s="683"/>
      <c r="ECH45" s="683"/>
      <c r="ECI45" s="683"/>
      <c r="ECJ45" s="683"/>
      <c r="ECK45" s="683"/>
      <c r="ECL45" s="683"/>
      <c r="ECM45" s="683"/>
      <c r="ECN45" s="683"/>
      <c r="ECO45" s="683"/>
      <c r="ECP45" s="683"/>
      <c r="ECQ45" s="683"/>
      <c r="ECR45" s="683"/>
      <c r="ECS45" s="683"/>
      <c r="ECT45" s="683"/>
      <c r="ECU45" s="683"/>
      <c r="ECV45" s="683"/>
      <c r="ECW45" s="683"/>
      <c r="ECX45" s="683"/>
      <c r="ECY45" s="683"/>
      <c r="ECZ45" s="683"/>
      <c r="EDA45" s="683"/>
      <c r="EDB45" s="683"/>
      <c r="EDC45" s="683"/>
      <c r="EDD45" s="683"/>
      <c r="EDE45" s="683" t="s">
        <v>1100</v>
      </c>
      <c r="EDF45" s="683"/>
      <c r="EDG45" s="683"/>
      <c r="EDH45" s="683"/>
      <c r="EDI45" s="683"/>
      <c r="EDJ45" s="683"/>
      <c r="EDK45" s="683"/>
      <c r="EDL45" s="683"/>
      <c r="EDM45" s="683"/>
      <c r="EDN45" s="683"/>
      <c r="EDO45" s="683"/>
      <c r="EDP45" s="683"/>
      <c r="EDQ45" s="683"/>
      <c r="EDR45" s="683"/>
      <c r="EDS45" s="683"/>
      <c r="EDT45" s="683"/>
      <c r="EDU45" s="683"/>
      <c r="EDV45" s="683"/>
      <c r="EDW45" s="683"/>
      <c r="EDX45" s="683"/>
      <c r="EDY45" s="683"/>
      <c r="EDZ45" s="683"/>
      <c r="EEA45" s="683"/>
      <c r="EEB45" s="683"/>
      <c r="EEC45" s="683"/>
      <c r="EED45" s="683"/>
      <c r="EEE45" s="683"/>
      <c r="EEF45" s="683"/>
      <c r="EEG45" s="683"/>
      <c r="EEH45" s="683"/>
      <c r="EEI45" s="683"/>
      <c r="EEJ45" s="683"/>
      <c r="EEK45" s="683" t="s">
        <v>1100</v>
      </c>
      <c r="EEL45" s="683"/>
      <c r="EEM45" s="683"/>
      <c r="EEN45" s="683"/>
      <c r="EEO45" s="683"/>
      <c r="EEP45" s="683"/>
      <c r="EEQ45" s="683"/>
      <c r="EER45" s="683"/>
      <c r="EES45" s="683"/>
      <c r="EET45" s="683"/>
      <c r="EEU45" s="683"/>
      <c r="EEV45" s="683"/>
      <c r="EEW45" s="683"/>
      <c r="EEX45" s="683"/>
      <c r="EEY45" s="683"/>
      <c r="EEZ45" s="683"/>
      <c r="EFA45" s="683"/>
      <c r="EFB45" s="683"/>
      <c r="EFC45" s="683"/>
      <c r="EFD45" s="683"/>
      <c r="EFE45" s="683"/>
      <c r="EFF45" s="683"/>
      <c r="EFG45" s="683"/>
      <c r="EFH45" s="683"/>
      <c r="EFI45" s="683"/>
      <c r="EFJ45" s="683"/>
      <c r="EFK45" s="683"/>
      <c r="EFL45" s="683"/>
      <c r="EFM45" s="683"/>
      <c r="EFN45" s="683"/>
      <c r="EFO45" s="683"/>
      <c r="EFP45" s="683"/>
      <c r="EFQ45" s="683" t="s">
        <v>1100</v>
      </c>
      <c r="EFR45" s="683"/>
      <c r="EFS45" s="683"/>
      <c r="EFT45" s="683"/>
      <c r="EFU45" s="683"/>
      <c r="EFV45" s="683"/>
      <c r="EFW45" s="683"/>
      <c r="EFX45" s="683"/>
      <c r="EFY45" s="683"/>
      <c r="EFZ45" s="683"/>
      <c r="EGA45" s="683"/>
      <c r="EGB45" s="683"/>
      <c r="EGC45" s="683"/>
      <c r="EGD45" s="683"/>
      <c r="EGE45" s="683"/>
      <c r="EGF45" s="683"/>
      <c r="EGG45" s="683"/>
      <c r="EGH45" s="683"/>
      <c r="EGI45" s="683"/>
      <c r="EGJ45" s="683"/>
      <c r="EGK45" s="683"/>
      <c r="EGL45" s="683"/>
      <c r="EGM45" s="683"/>
      <c r="EGN45" s="683"/>
      <c r="EGO45" s="683"/>
      <c r="EGP45" s="683"/>
      <c r="EGQ45" s="683"/>
      <c r="EGR45" s="683"/>
      <c r="EGS45" s="683"/>
      <c r="EGT45" s="683"/>
      <c r="EGU45" s="683"/>
      <c r="EGV45" s="683"/>
      <c r="EGW45" s="683" t="s">
        <v>1100</v>
      </c>
      <c r="EGX45" s="683"/>
      <c r="EGY45" s="683"/>
      <c r="EGZ45" s="683"/>
      <c r="EHA45" s="683"/>
      <c r="EHB45" s="683"/>
      <c r="EHC45" s="683"/>
      <c r="EHD45" s="683"/>
      <c r="EHE45" s="683"/>
      <c r="EHF45" s="683"/>
      <c r="EHG45" s="683"/>
      <c r="EHH45" s="683"/>
      <c r="EHI45" s="683"/>
      <c r="EHJ45" s="683"/>
      <c r="EHK45" s="683"/>
      <c r="EHL45" s="683"/>
      <c r="EHM45" s="683"/>
      <c r="EHN45" s="683"/>
      <c r="EHO45" s="683"/>
      <c r="EHP45" s="683"/>
      <c r="EHQ45" s="683"/>
      <c r="EHR45" s="683"/>
      <c r="EHS45" s="683"/>
      <c r="EHT45" s="683"/>
      <c r="EHU45" s="683"/>
      <c r="EHV45" s="683"/>
      <c r="EHW45" s="683"/>
      <c r="EHX45" s="683"/>
      <c r="EHY45" s="683"/>
      <c r="EHZ45" s="683"/>
      <c r="EIA45" s="683"/>
      <c r="EIB45" s="683"/>
      <c r="EIC45" s="683" t="s">
        <v>1100</v>
      </c>
      <c r="EID45" s="683"/>
      <c r="EIE45" s="683"/>
      <c r="EIF45" s="683"/>
      <c r="EIG45" s="683"/>
      <c r="EIH45" s="683"/>
      <c r="EII45" s="683"/>
      <c r="EIJ45" s="683"/>
      <c r="EIK45" s="683"/>
      <c r="EIL45" s="683"/>
      <c r="EIM45" s="683"/>
      <c r="EIN45" s="683"/>
      <c r="EIO45" s="683"/>
      <c r="EIP45" s="683"/>
      <c r="EIQ45" s="683"/>
      <c r="EIR45" s="683"/>
      <c r="EIS45" s="683"/>
      <c r="EIT45" s="683"/>
      <c r="EIU45" s="683"/>
      <c r="EIV45" s="683"/>
      <c r="EIW45" s="683"/>
      <c r="EIX45" s="683"/>
      <c r="EIY45" s="683"/>
      <c r="EIZ45" s="683"/>
      <c r="EJA45" s="683"/>
      <c r="EJB45" s="683"/>
      <c r="EJC45" s="683"/>
      <c r="EJD45" s="683"/>
      <c r="EJE45" s="683"/>
      <c r="EJF45" s="683"/>
      <c r="EJG45" s="683"/>
      <c r="EJH45" s="683"/>
      <c r="EJI45" s="683" t="s">
        <v>1100</v>
      </c>
      <c r="EJJ45" s="683"/>
      <c r="EJK45" s="683"/>
      <c r="EJL45" s="683"/>
      <c r="EJM45" s="683"/>
      <c r="EJN45" s="683"/>
      <c r="EJO45" s="683"/>
      <c r="EJP45" s="683"/>
      <c r="EJQ45" s="683"/>
      <c r="EJR45" s="683"/>
      <c r="EJS45" s="683"/>
      <c r="EJT45" s="683"/>
      <c r="EJU45" s="683"/>
      <c r="EJV45" s="683"/>
      <c r="EJW45" s="683"/>
      <c r="EJX45" s="683"/>
      <c r="EJY45" s="683"/>
      <c r="EJZ45" s="683"/>
      <c r="EKA45" s="683"/>
      <c r="EKB45" s="683"/>
      <c r="EKC45" s="683"/>
      <c r="EKD45" s="683"/>
      <c r="EKE45" s="683"/>
      <c r="EKF45" s="683"/>
      <c r="EKG45" s="683"/>
      <c r="EKH45" s="683"/>
      <c r="EKI45" s="683"/>
      <c r="EKJ45" s="683"/>
      <c r="EKK45" s="683"/>
      <c r="EKL45" s="683"/>
      <c r="EKM45" s="683"/>
      <c r="EKN45" s="683"/>
      <c r="EKO45" s="683" t="s">
        <v>1100</v>
      </c>
      <c r="EKP45" s="683"/>
      <c r="EKQ45" s="683"/>
      <c r="EKR45" s="683"/>
      <c r="EKS45" s="683"/>
      <c r="EKT45" s="683"/>
      <c r="EKU45" s="683"/>
      <c r="EKV45" s="683"/>
      <c r="EKW45" s="683"/>
      <c r="EKX45" s="683"/>
      <c r="EKY45" s="683"/>
      <c r="EKZ45" s="683"/>
      <c r="ELA45" s="683"/>
      <c r="ELB45" s="683"/>
      <c r="ELC45" s="683"/>
      <c r="ELD45" s="683"/>
      <c r="ELE45" s="683"/>
      <c r="ELF45" s="683"/>
      <c r="ELG45" s="683"/>
      <c r="ELH45" s="683"/>
      <c r="ELI45" s="683"/>
      <c r="ELJ45" s="683"/>
      <c r="ELK45" s="683"/>
      <c r="ELL45" s="683"/>
      <c r="ELM45" s="683"/>
      <c r="ELN45" s="683"/>
      <c r="ELO45" s="683"/>
      <c r="ELP45" s="683"/>
      <c r="ELQ45" s="683"/>
      <c r="ELR45" s="683"/>
      <c r="ELS45" s="683"/>
      <c r="ELT45" s="683"/>
      <c r="ELU45" s="683" t="s">
        <v>1100</v>
      </c>
      <c r="ELV45" s="683"/>
      <c r="ELW45" s="683"/>
      <c r="ELX45" s="683"/>
      <c r="ELY45" s="683"/>
      <c r="ELZ45" s="683"/>
      <c r="EMA45" s="683"/>
      <c r="EMB45" s="683"/>
      <c r="EMC45" s="683"/>
      <c r="EMD45" s="683"/>
      <c r="EME45" s="683"/>
      <c r="EMF45" s="683"/>
      <c r="EMG45" s="683"/>
      <c r="EMH45" s="683"/>
      <c r="EMI45" s="683"/>
      <c r="EMJ45" s="683"/>
      <c r="EMK45" s="683"/>
      <c r="EML45" s="683"/>
      <c r="EMM45" s="683"/>
      <c r="EMN45" s="683"/>
      <c r="EMO45" s="683"/>
      <c r="EMP45" s="683"/>
      <c r="EMQ45" s="683"/>
      <c r="EMR45" s="683"/>
      <c r="EMS45" s="683"/>
      <c r="EMT45" s="683"/>
      <c r="EMU45" s="683"/>
      <c r="EMV45" s="683"/>
      <c r="EMW45" s="683"/>
      <c r="EMX45" s="683"/>
      <c r="EMY45" s="683"/>
      <c r="EMZ45" s="683"/>
      <c r="ENA45" s="683" t="s">
        <v>1100</v>
      </c>
      <c r="ENB45" s="683"/>
      <c r="ENC45" s="683"/>
      <c r="END45" s="683"/>
      <c r="ENE45" s="683"/>
      <c r="ENF45" s="683"/>
      <c r="ENG45" s="683"/>
      <c r="ENH45" s="683"/>
      <c r="ENI45" s="683"/>
      <c r="ENJ45" s="683"/>
      <c r="ENK45" s="683"/>
      <c r="ENL45" s="683"/>
      <c r="ENM45" s="683"/>
      <c r="ENN45" s="683"/>
      <c r="ENO45" s="683"/>
      <c r="ENP45" s="683"/>
      <c r="ENQ45" s="683"/>
      <c r="ENR45" s="683"/>
      <c r="ENS45" s="683"/>
      <c r="ENT45" s="683"/>
      <c r="ENU45" s="683"/>
      <c r="ENV45" s="683"/>
      <c r="ENW45" s="683"/>
      <c r="ENX45" s="683"/>
      <c r="ENY45" s="683"/>
      <c r="ENZ45" s="683"/>
      <c r="EOA45" s="683"/>
      <c r="EOB45" s="683"/>
      <c r="EOC45" s="683"/>
      <c r="EOD45" s="683"/>
      <c r="EOE45" s="683"/>
      <c r="EOF45" s="683"/>
      <c r="EOG45" s="683" t="s">
        <v>1100</v>
      </c>
      <c r="EOH45" s="683"/>
      <c r="EOI45" s="683"/>
      <c r="EOJ45" s="683"/>
      <c r="EOK45" s="683"/>
      <c r="EOL45" s="683"/>
      <c r="EOM45" s="683"/>
      <c r="EON45" s="683"/>
      <c r="EOO45" s="683"/>
      <c r="EOP45" s="683"/>
      <c r="EOQ45" s="683"/>
      <c r="EOR45" s="683"/>
      <c r="EOS45" s="683"/>
      <c r="EOT45" s="683"/>
      <c r="EOU45" s="683"/>
      <c r="EOV45" s="683"/>
      <c r="EOW45" s="683"/>
      <c r="EOX45" s="683"/>
      <c r="EOY45" s="683"/>
      <c r="EOZ45" s="683"/>
      <c r="EPA45" s="683"/>
      <c r="EPB45" s="683"/>
      <c r="EPC45" s="683"/>
      <c r="EPD45" s="683"/>
      <c r="EPE45" s="683"/>
      <c r="EPF45" s="683"/>
      <c r="EPG45" s="683"/>
      <c r="EPH45" s="683"/>
      <c r="EPI45" s="683"/>
      <c r="EPJ45" s="683"/>
      <c r="EPK45" s="683"/>
      <c r="EPL45" s="683"/>
      <c r="EPM45" s="683" t="s">
        <v>1100</v>
      </c>
      <c r="EPN45" s="683"/>
      <c r="EPO45" s="683"/>
      <c r="EPP45" s="683"/>
      <c r="EPQ45" s="683"/>
      <c r="EPR45" s="683"/>
      <c r="EPS45" s="683"/>
      <c r="EPT45" s="683"/>
      <c r="EPU45" s="683"/>
      <c r="EPV45" s="683"/>
      <c r="EPW45" s="683"/>
      <c r="EPX45" s="683"/>
      <c r="EPY45" s="683"/>
      <c r="EPZ45" s="683"/>
      <c r="EQA45" s="683"/>
      <c r="EQB45" s="683"/>
      <c r="EQC45" s="683"/>
      <c r="EQD45" s="683"/>
      <c r="EQE45" s="683"/>
      <c r="EQF45" s="683"/>
      <c r="EQG45" s="683"/>
      <c r="EQH45" s="683"/>
      <c r="EQI45" s="683"/>
      <c r="EQJ45" s="683"/>
      <c r="EQK45" s="683"/>
      <c r="EQL45" s="683"/>
      <c r="EQM45" s="683"/>
      <c r="EQN45" s="683"/>
      <c r="EQO45" s="683"/>
      <c r="EQP45" s="683"/>
      <c r="EQQ45" s="683"/>
      <c r="EQR45" s="683"/>
      <c r="EQS45" s="683" t="s">
        <v>1100</v>
      </c>
      <c r="EQT45" s="683"/>
      <c r="EQU45" s="683"/>
      <c r="EQV45" s="683"/>
      <c r="EQW45" s="683"/>
      <c r="EQX45" s="683"/>
      <c r="EQY45" s="683"/>
      <c r="EQZ45" s="683"/>
      <c r="ERA45" s="683"/>
      <c r="ERB45" s="683"/>
      <c r="ERC45" s="683"/>
      <c r="ERD45" s="683"/>
      <c r="ERE45" s="683"/>
      <c r="ERF45" s="683"/>
      <c r="ERG45" s="683"/>
      <c r="ERH45" s="683"/>
      <c r="ERI45" s="683"/>
      <c r="ERJ45" s="683"/>
      <c r="ERK45" s="683"/>
      <c r="ERL45" s="683"/>
      <c r="ERM45" s="683"/>
      <c r="ERN45" s="683"/>
      <c r="ERO45" s="683"/>
      <c r="ERP45" s="683"/>
      <c r="ERQ45" s="683"/>
      <c r="ERR45" s="683"/>
      <c r="ERS45" s="683"/>
      <c r="ERT45" s="683"/>
      <c r="ERU45" s="683"/>
      <c r="ERV45" s="683"/>
      <c r="ERW45" s="683"/>
      <c r="ERX45" s="683"/>
      <c r="ERY45" s="683" t="s">
        <v>1100</v>
      </c>
      <c r="ERZ45" s="683"/>
      <c r="ESA45" s="683"/>
      <c r="ESB45" s="683"/>
      <c r="ESC45" s="683"/>
      <c r="ESD45" s="683"/>
      <c r="ESE45" s="683"/>
      <c r="ESF45" s="683"/>
      <c r="ESG45" s="683"/>
      <c r="ESH45" s="683"/>
      <c r="ESI45" s="683"/>
      <c r="ESJ45" s="683"/>
      <c r="ESK45" s="683"/>
      <c r="ESL45" s="683"/>
      <c r="ESM45" s="683"/>
      <c r="ESN45" s="683"/>
      <c r="ESO45" s="683"/>
      <c r="ESP45" s="683"/>
      <c r="ESQ45" s="683"/>
      <c r="ESR45" s="683"/>
      <c r="ESS45" s="683"/>
      <c r="EST45" s="683"/>
      <c r="ESU45" s="683"/>
      <c r="ESV45" s="683"/>
      <c r="ESW45" s="683"/>
      <c r="ESX45" s="683"/>
      <c r="ESY45" s="683"/>
      <c r="ESZ45" s="683"/>
      <c r="ETA45" s="683"/>
      <c r="ETB45" s="683"/>
      <c r="ETC45" s="683"/>
      <c r="ETD45" s="683"/>
      <c r="ETE45" s="683" t="s">
        <v>1100</v>
      </c>
      <c r="ETF45" s="683"/>
      <c r="ETG45" s="683"/>
      <c r="ETH45" s="683"/>
      <c r="ETI45" s="683"/>
      <c r="ETJ45" s="683"/>
      <c r="ETK45" s="683"/>
      <c r="ETL45" s="683"/>
      <c r="ETM45" s="683"/>
      <c r="ETN45" s="683"/>
      <c r="ETO45" s="683"/>
      <c r="ETP45" s="683"/>
      <c r="ETQ45" s="683"/>
      <c r="ETR45" s="683"/>
      <c r="ETS45" s="683"/>
      <c r="ETT45" s="683"/>
      <c r="ETU45" s="683"/>
      <c r="ETV45" s="683"/>
      <c r="ETW45" s="683"/>
      <c r="ETX45" s="683"/>
      <c r="ETY45" s="683"/>
      <c r="ETZ45" s="683"/>
      <c r="EUA45" s="683"/>
      <c r="EUB45" s="683"/>
      <c r="EUC45" s="683"/>
      <c r="EUD45" s="683"/>
      <c r="EUE45" s="683"/>
      <c r="EUF45" s="683"/>
      <c r="EUG45" s="683"/>
      <c r="EUH45" s="683"/>
      <c r="EUI45" s="683"/>
      <c r="EUJ45" s="683"/>
      <c r="EUK45" s="683" t="s">
        <v>1100</v>
      </c>
      <c r="EUL45" s="683"/>
      <c r="EUM45" s="683"/>
      <c r="EUN45" s="683"/>
      <c r="EUO45" s="683"/>
      <c r="EUP45" s="683"/>
      <c r="EUQ45" s="683"/>
      <c r="EUR45" s="683"/>
      <c r="EUS45" s="683"/>
      <c r="EUT45" s="683"/>
      <c r="EUU45" s="683"/>
      <c r="EUV45" s="683"/>
      <c r="EUW45" s="683"/>
      <c r="EUX45" s="683"/>
      <c r="EUY45" s="683"/>
      <c r="EUZ45" s="683"/>
      <c r="EVA45" s="683"/>
      <c r="EVB45" s="683"/>
      <c r="EVC45" s="683"/>
      <c r="EVD45" s="683"/>
      <c r="EVE45" s="683"/>
      <c r="EVF45" s="683"/>
      <c r="EVG45" s="683"/>
      <c r="EVH45" s="683"/>
      <c r="EVI45" s="683"/>
      <c r="EVJ45" s="683"/>
      <c r="EVK45" s="683"/>
      <c r="EVL45" s="683"/>
      <c r="EVM45" s="683"/>
      <c r="EVN45" s="683"/>
      <c r="EVO45" s="683"/>
      <c r="EVP45" s="683"/>
      <c r="EVQ45" s="683" t="s">
        <v>1100</v>
      </c>
      <c r="EVR45" s="683"/>
      <c r="EVS45" s="683"/>
      <c r="EVT45" s="683"/>
      <c r="EVU45" s="683"/>
      <c r="EVV45" s="683"/>
      <c r="EVW45" s="683"/>
      <c r="EVX45" s="683"/>
      <c r="EVY45" s="683"/>
      <c r="EVZ45" s="683"/>
      <c r="EWA45" s="683"/>
      <c r="EWB45" s="683"/>
      <c r="EWC45" s="683"/>
      <c r="EWD45" s="683"/>
      <c r="EWE45" s="683"/>
      <c r="EWF45" s="683"/>
      <c r="EWG45" s="683"/>
      <c r="EWH45" s="683"/>
      <c r="EWI45" s="683"/>
      <c r="EWJ45" s="683"/>
      <c r="EWK45" s="683"/>
      <c r="EWL45" s="683"/>
      <c r="EWM45" s="683"/>
      <c r="EWN45" s="683"/>
      <c r="EWO45" s="683"/>
      <c r="EWP45" s="683"/>
      <c r="EWQ45" s="683"/>
      <c r="EWR45" s="683"/>
      <c r="EWS45" s="683"/>
      <c r="EWT45" s="683"/>
      <c r="EWU45" s="683"/>
      <c r="EWV45" s="683"/>
      <c r="EWW45" s="683" t="s">
        <v>1100</v>
      </c>
      <c r="EWX45" s="683"/>
      <c r="EWY45" s="683"/>
      <c r="EWZ45" s="683"/>
      <c r="EXA45" s="683"/>
      <c r="EXB45" s="683"/>
      <c r="EXC45" s="683"/>
      <c r="EXD45" s="683"/>
      <c r="EXE45" s="683"/>
      <c r="EXF45" s="683"/>
      <c r="EXG45" s="683"/>
      <c r="EXH45" s="683"/>
      <c r="EXI45" s="683"/>
      <c r="EXJ45" s="683"/>
      <c r="EXK45" s="683"/>
      <c r="EXL45" s="683"/>
      <c r="EXM45" s="683"/>
      <c r="EXN45" s="683"/>
      <c r="EXO45" s="683"/>
      <c r="EXP45" s="683"/>
      <c r="EXQ45" s="683"/>
      <c r="EXR45" s="683"/>
      <c r="EXS45" s="683"/>
      <c r="EXT45" s="683"/>
      <c r="EXU45" s="683"/>
      <c r="EXV45" s="683"/>
      <c r="EXW45" s="683"/>
      <c r="EXX45" s="683"/>
      <c r="EXY45" s="683"/>
      <c r="EXZ45" s="683"/>
      <c r="EYA45" s="683"/>
      <c r="EYB45" s="683"/>
      <c r="EYC45" s="683" t="s">
        <v>1100</v>
      </c>
      <c r="EYD45" s="683"/>
      <c r="EYE45" s="683"/>
      <c r="EYF45" s="683"/>
      <c r="EYG45" s="683"/>
      <c r="EYH45" s="683"/>
      <c r="EYI45" s="683"/>
      <c r="EYJ45" s="683"/>
      <c r="EYK45" s="683"/>
      <c r="EYL45" s="683"/>
      <c r="EYM45" s="683"/>
      <c r="EYN45" s="683"/>
      <c r="EYO45" s="683"/>
      <c r="EYP45" s="683"/>
      <c r="EYQ45" s="683"/>
      <c r="EYR45" s="683"/>
      <c r="EYS45" s="683"/>
      <c r="EYT45" s="683"/>
      <c r="EYU45" s="683"/>
      <c r="EYV45" s="683"/>
      <c r="EYW45" s="683"/>
      <c r="EYX45" s="683"/>
      <c r="EYY45" s="683"/>
      <c r="EYZ45" s="683"/>
      <c r="EZA45" s="683"/>
      <c r="EZB45" s="683"/>
      <c r="EZC45" s="683"/>
      <c r="EZD45" s="683"/>
      <c r="EZE45" s="683"/>
      <c r="EZF45" s="683"/>
      <c r="EZG45" s="683"/>
      <c r="EZH45" s="683"/>
      <c r="EZI45" s="683" t="s">
        <v>1100</v>
      </c>
      <c r="EZJ45" s="683"/>
      <c r="EZK45" s="683"/>
      <c r="EZL45" s="683"/>
      <c r="EZM45" s="683"/>
      <c r="EZN45" s="683"/>
      <c r="EZO45" s="683"/>
      <c r="EZP45" s="683"/>
      <c r="EZQ45" s="683"/>
      <c r="EZR45" s="683"/>
      <c r="EZS45" s="683"/>
      <c r="EZT45" s="683"/>
      <c r="EZU45" s="683"/>
      <c r="EZV45" s="683"/>
      <c r="EZW45" s="683"/>
      <c r="EZX45" s="683"/>
      <c r="EZY45" s="683"/>
      <c r="EZZ45" s="683"/>
      <c r="FAA45" s="683"/>
      <c r="FAB45" s="683"/>
      <c r="FAC45" s="683"/>
      <c r="FAD45" s="683"/>
      <c r="FAE45" s="683"/>
      <c r="FAF45" s="683"/>
      <c r="FAG45" s="683"/>
      <c r="FAH45" s="683"/>
      <c r="FAI45" s="683"/>
      <c r="FAJ45" s="683"/>
      <c r="FAK45" s="683"/>
      <c r="FAL45" s="683"/>
      <c r="FAM45" s="683"/>
      <c r="FAN45" s="683"/>
      <c r="FAO45" s="683" t="s">
        <v>1100</v>
      </c>
      <c r="FAP45" s="683"/>
      <c r="FAQ45" s="683"/>
      <c r="FAR45" s="683"/>
      <c r="FAS45" s="683"/>
      <c r="FAT45" s="683"/>
      <c r="FAU45" s="683"/>
      <c r="FAV45" s="683"/>
      <c r="FAW45" s="683"/>
      <c r="FAX45" s="683"/>
      <c r="FAY45" s="683"/>
      <c r="FAZ45" s="683"/>
      <c r="FBA45" s="683"/>
      <c r="FBB45" s="683"/>
      <c r="FBC45" s="683"/>
      <c r="FBD45" s="683"/>
      <c r="FBE45" s="683"/>
      <c r="FBF45" s="683"/>
      <c r="FBG45" s="683"/>
      <c r="FBH45" s="683"/>
      <c r="FBI45" s="683"/>
      <c r="FBJ45" s="683"/>
      <c r="FBK45" s="683"/>
      <c r="FBL45" s="683"/>
      <c r="FBM45" s="683"/>
      <c r="FBN45" s="683"/>
      <c r="FBO45" s="683"/>
      <c r="FBP45" s="683"/>
      <c r="FBQ45" s="683"/>
      <c r="FBR45" s="683"/>
      <c r="FBS45" s="683"/>
      <c r="FBT45" s="683"/>
      <c r="FBU45" s="683" t="s">
        <v>1100</v>
      </c>
      <c r="FBV45" s="683"/>
      <c r="FBW45" s="683"/>
      <c r="FBX45" s="683"/>
      <c r="FBY45" s="683"/>
      <c r="FBZ45" s="683"/>
      <c r="FCA45" s="683"/>
      <c r="FCB45" s="683"/>
      <c r="FCC45" s="683"/>
      <c r="FCD45" s="683"/>
      <c r="FCE45" s="683"/>
      <c r="FCF45" s="683"/>
      <c r="FCG45" s="683"/>
      <c r="FCH45" s="683"/>
      <c r="FCI45" s="683"/>
      <c r="FCJ45" s="683"/>
      <c r="FCK45" s="683"/>
      <c r="FCL45" s="683"/>
      <c r="FCM45" s="683"/>
      <c r="FCN45" s="683"/>
      <c r="FCO45" s="683"/>
      <c r="FCP45" s="683"/>
      <c r="FCQ45" s="683"/>
      <c r="FCR45" s="683"/>
      <c r="FCS45" s="683"/>
      <c r="FCT45" s="683"/>
      <c r="FCU45" s="683"/>
      <c r="FCV45" s="683"/>
      <c r="FCW45" s="683"/>
      <c r="FCX45" s="683"/>
      <c r="FCY45" s="683"/>
      <c r="FCZ45" s="683"/>
      <c r="FDA45" s="683" t="s">
        <v>1100</v>
      </c>
      <c r="FDB45" s="683"/>
      <c r="FDC45" s="683"/>
      <c r="FDD45" s="683"/>
      <c r="FDE45" s="683"/>
      <c r="FDF45" s="683"/>
      <c r="FDG45" s="683"/>
      <c r="FDH45" s="683"/>
      <c r="FDI45" s="683"/>
      <c r="FDJ45" s="683"/>
      <c r="FDK45" s="683"/>
      <c r="FDL45" s="683"/>
      <c r="FDM45" s="683"/>
      <c r="FDN45" s="683"/>
      <c r="FDO45" s="683"/>
      <c r="FDP45" s="683"/>
      <c r="FDQ45" s="683"/>
      <c r="FDR45" s="683"/>
      <c r="FDS45" s="683"/>
      <c r="FDT45" s="683"/>
      <c r="FDU45" s="683"/>
      <c r="FDV45" s="683"/>
      <c r="FDW45" s="683"/>
      <c r="FDX45" s="683"/>
      <c r="FDY45" s="683"/>
      <c r="FDZ45" s="683"/>
      <c r="FEA45" s="683"/>
      <c r="FEB45" s="683"/>
      <c r="FEC45" s="683"/>
      <c r="FED45" s="683"/>
      <c r="FEE45" s="683"/>
      <c r="FEF45" s="683"/>
      <c r="FEG45" s="683" t="s">
        <v>1100</v>
      </c>
      <c r="FEH45" s="683"/>
      <c r="FEI45" s="683"/>
      <c r="FEJ45" s="683"/>
      <c r="FEK45" s="683"/>
      <c r="FEL45" s="683"/>
      <c r="FEM45" s="683"/>
      <c r="FEN45" s="683"/>
      <c r="FEO45" s="683"/>
      <c r="FEP45" s="683"/>
      <c r="FEQ45" s="683"/>
      <c r="FER45" s="683"/>
      <c r="FES45" s="683"/>
      <c r="FET45" s="683"/>
      <c r="FEU45" s="683"/>
      <c r="FEV45" s="683"/>
      <c r="FEW45" s="683"/>
      <c r="FEX45" s="683"/>
      <c r="FEY45" s="683"/>
      <c r="FEZ45" s="683"/>
      <c r="FFA45" s="683"/>
      <c r="FFB45" s="683"/>
      <c r="FFC45" s="683"/>
      <c r="FFD45" s="683"/>
      <c r="FFE45" s="683"/>
      <c r="FFF45" s="683"/>
      <c r="FFG45" s="683"/>
      <c r="FFH45" s="683"/>
      <c r="FFI45" s="683"/>
      <c r="FFJ45" s="683"/>
      <c r="FFK45" s="683"/>
      <c r="FFL45" s="683"/>
      <c r="FFM45" s="683" t="s">
        <v>1100</v>
      </c>
      <c r="FFN45" s="683"/>
      <c r="FFO45" s="683"/>
      <c r="FFP45" s="683"/>
      <c r="FFQ45" s="683"/>
      <c r="FFR45" s="683"/>
      <c r="FFS45" s="683"/>
      <c r="FFT45" s="683"/>
      <c r="FFU45" s="683"/>
      <c r="FFV45" s="683"/>
      <c r="FFW45" s="683"/>
      <c r="FFX45" s="683"/>
      <c r="FFY45" s="683"/>
      <c r="FFZ45" s="683"/>
      <c r="FGA45" s="683"/>
      <c r="FGB45" s="683"/>
      <c r="FGC45" s="683"/>
      <c r="FGD45" s="683"/>
      <c r="FGE45" s="683"/>
      <c r="FGF45" s="683"/>
      <c r="FGG45" s="683"/>
      <c r="FGH45" s="683"/>
      <c r="FGI45" s="683"/>
      <c r="FGJ45" s="683"/>
      <c r="FGK45" s="683"/>
      <c r="FGL45" s="683"/>
      <c r="FGM45" s="683"/>
      <c r="FGN45" s="683"/>
      <c r="FGO45" s="683"/>
      <c r="FGP45" s="683"/>
      <c r="FGQ45" s="683"/>
      <c r="FGR45" s="683"/>
      <c r="FGS45" s="683" t="s">
        <v>1100</v>
      </c>
      <c r="FGT45" s="683"/>
      <c r="FGU45" s="683"/>
      <c r="FGV45" s="683"/>
      <c r="FGW45" s="683"/>
      <c r="FGX45" s="683"/>
      <c r="FGY45" s="683"/>
      <c r="FGZ45" s="683"/>
      <c r="FHA45" s="683"/>
      <c r="FHB45" s="683"/>
      <c r="FHC45" s="683"/>
      <c r="FHD45" s="683"/>
      <c r="FHE45" s="683"/>
      <c r="FHF45" s="683"/>
      <c r="FHG45" s="683"/>
      <c r="FHH45" s="683"/>
      <c r="FHI45" s="683"/>
      <c r="FHJ45" s="683"/>
      <c r="FHK45" s="683"/>
      <c r="FHL45" s="683"/>
      <c r="FHM45" s="683"/>
      <c r="FHN45" s="683"/>
      <c r="FHO45" s="683"/>
      <c r="FHP45" s="683"/>
      <c r="FHQ45" s="683"/>
      <c r="FHR45" s="683"/>
      <c r="FHS45" s="683"/>
      <c r="FHT45" s="683"/>
      <c r="FHU45" s="683"/>
      <c r="FHV45" s="683"/>
      <c r="FHW45" s="683"/>
      <c r="FHX45" s="683"/>
      <c r="FHY45" s="683" t="s">
        <v>1100</v>
      </c>
      <c r="FHZ45" s="683"/>
      <c r="FIA45" s="683"/>
      <c r="FIB45" s="683"/>
      <c r="FIC45" s="683"/>
      <c r="FID45" s="683"/>
      <c r="FIE45" s="683"/>
      <c r="FIF45" s="683"/>
      <c r="FIG45" s="683"/>
      <c r="FIH45" s="683"/>
      <c r="FII45" s="683"/>
      <c r="FIJ45" s="683"/>
      <c r="FIK45" s="683"/>
      <c r="FIL45" s="683"/>
      <c r="FIM45" s="683"/>
      <c r="FIN45" s="683"/>
      <c r="FIO45" s="683"/>
      <c r="FIP45" s="683"/>
      <c r="FIQ45" s="683"/>
      <c r="FIR45" s="683"/>
      <c r="FIS45" s="683"/>
      <c r="FIT45" s="683"/>
      <c r="FIU45" s="683"/>
      <c r="FIV45" s="683"/>
      <c r="FIW45" s="683"/>
      <c r="FIX45" s="683"/>
      <c r="FIY45" s="683"/>
      <c r="FIZ45" s="683"/>
      <c r="FJA45" s="683"/>
      <c r="FJB45" s="683"/>
      <c r="FJC45" s="683"/>
      <c r="FJD45" s="683"/>
      <c r="FJE45" s="683" t="s">
        <v>1100</v>
      </c>
      <c r="FJF45" s="683"/>
      <c r="FJG45" s="683"/>
      <c r="FJH45" s="683"/>
      <c r="FJI45" s="683"/>
      <c r="FJJ45" s="683"/>
      <c r="FJK45" s="683"/>
      <c r="FJL45" s="683"/>
      <c r="FJM45" s="683"/>
      <c r="FJN45" s="683"/>
      <c r="FJO45" s="683"/>
      <c r="FJP45" s="683"/>
      <c r="FJQ45" s="683"/>
      <c r="FJR45" s="683"/>
      <c r="FJS45" s="683"/>
      <c r="FJT45" s="683"/>
      <c r="FJU45" s="683"/>
      <c r="FJV45" s="683"/>
      <c r="FJW45" s="683"/>
      <c r="FJX45" s="683"/>
      <c r="FJY45" s="683"/>
      <c r="FJZ45" s="683"/>
      <c r="FKA45" s="683"/>
      <c r="FKB45" s="683"/>
      <c r="FKC45" s="683"/>
      <c r="FKD45" s="683"/>
      <c r="FKE45" s="683"/>
      <c r="FKF45" s="683"/>
      <c r="FKG45" s="683"/>
      <c r="FKH45" s="683"/>
      <c r="FKI45" s="683"/>
      <c r="FKJ45" s="683"/>
      <c r="FKK45" s="683" t="s">
        <v>1100</v>
      </c>
      <c r="FKL45" s="683"/>
      <c r="FKM45" s="683"/>
      <c r="FKN45" s="683"/>
      <c r="FKO45" s="683"/>
      <c r="FKP45" s="683"/>
      <c r="FKQ45" s="683"/>
      <c r="FKR45" s="683"/>
      <c r="FKS45" s="683"/>
      <c r="FKT45" s="683"/>
      <c r="FKU45" s="683"/>
      <c r="FKV45" s="683"/>
      <c r="FKW45" s="683"/>
      <c r="FKX45" s="683"/>
      <c r="FKY45" s="683"/>
      <c r="FKZ45" s="683"/>
      <c r="FLA45" s="683"/>
      <c r="FLB45" s="683"/>
      <c r="FLC45" s="683"/>
      <c r="FLD45" s="683"/>
      <c r="FLE45" s="683"/>
      <c r="FLF45" s="683"/>
      <c r="FLG45" s="683"/>
      <c r="FLH45" s="683"/>
      <c r="FLI45" s="683"/>
      <c r="FLJ45" s="683"/>
      <c r="FLK45" s="683"/>
      <c r="FLL45" s="683"/>
      <c r="FLM45" s="683"/>
      <c r="FLN45" s="683"/>
      <c r="FLO45" s="683"/>
      <c r="FLP45" s="683"/>
      <c r="FLQ45" s="683" t="s">
        <v>1100</v>
      </c>
      <c r="FLR45" s="683"/>
      <c r="FLS45" s="683"/>
      <c r="FLT45" s="683"/>
      <c r="FLU45" s="683"/>
      <c r="FLV45" s="683"/>
      <c r="FLW45" s="683"/>
      <c r="FLX45" s="683"/>
      <c r="FLY45" s="683"/>
      <c r="FLZ45" s="683"/>
      <c r="FMA45" s="683"/>
      <c r="FMB45" s="683"/>
      <c r="FMC45" s="683"/>
      <c r="FMD45" s="683"/>
      <c r="FME45" s="683"/>
      <c r="FMF45" s="683"/>
      <c r="FMG45" s="683"/>
      <c r="FMH45" s="683"/>
      <c r="FMI45" s="683"/>
      <c r="FMJ45" s="683"/>
      <c r="FMK45" s="683"/>
      <c r="FML45" s="683"/>
      <c r="FMM45" s="683"/>
      <c r="FMN45" s="683"/>
      <c r="FMO45" s="683"/>
      <c r="FMP45" s="683"/>
      <c r="FMQ45" s="683"/>
      <c r="FMR45" s="683"/>
      <c r="FMS45" s="683"/>
      <c r="FMT45" s="683"/>
      <c r="FMU45" s="683"/>
      <c r="FMV45" s="683"/>
      <c r="FMW45" s="683" t="s">
        <v>1100</v>
      </c>
      <c r="FMX45" s="683"/>
      <c r="FMY45" s="683"/>
      <c r="FMZ45" s="683"/>
      <c r="FNA45" s="683"/>
      <c r="FNB45" s="683"/>
      <c r="FNC45" s="683"/>
      <c r="FND45" s="683"/>
      <c r="FNE45" s="683"/>
      <c r="FNF45" s="683"/>
      <c r="FNG45" s="683"/>
      <c r="FNH45" s="683"/>
      <c r="FNI45" s="683"/>
      <c r="FNJ45" s="683"/>
      <c r="FNK45" s="683"/>
      <c r="FNL45" s="683"/>
      <c r="FNM45" s="683"/>
      <c r="FNN45" s="683"/>
      <c r="FNO45" s="683"/>
      <c r="FNP45" s="683"/>
      <c r="FNQ45" s="683"/>
      <c r="FNR45" s="683"/>
      <c r="FNS45" s="683"/>
      <c r="FNT45" s="683"/>
      <c r="FNU45" s="683"/>
      <c r="FNV45" s="683"/>
      <c r="FNW45" s="683"/>
      <c r="FNX45" s="683"/>
      <c r="FNY45" s="683"/>
      <c r="FNZ45" s="683"/>
      <c r="FOA45" s="683"/>
      <c r="FOB45" s="683"/>
      <c r="FOC45" s="683" t="s">
        <v>1100</v>
      </c>
      <c r="FOD45" s="683"/>
      <c r="FOE45" s="683"/>
      <c r="FOF45" s="683"/>
      <c r="FOG45" s="683"/>
      <c r="FOH45" s="683"/>
      <c r="FOI45" s="683"/>
      <c r="FOJ45" s="683"/>
      <c r="FOK45" s="683"/>
      <c r="FOL45" s="683"/>
      <c r="FOM45" s="683"/>
      <c r="FON45" s="683"/>
      <c r="FOO45" s="683"/>
      <c r="FOP45" s="683"/>
      <c r="FOQ45" s="683"/>
      <c r="FOR45" s="683"/>
      <c r="FOS45" s="683"/>
      <c r="FOT45" s="683"/>
      <c r="FOU45" s="683"/>
      <c r="FOV45" s="683"/>
      <c r="FOW45" s="683"/>
      <c r="FOX45" s="683"/>
      <c r="FOY45" s="683"/>
      <c r="FOZ45" s="683"/>
      <c r="FPA45" s="683"/>
      <c r="FPB45" s="683"/>
      <c r="FPC45" s="683"/>
      <c r="FPD45" s="683"/>
      <c r="FPE45" s="683"/>
      <c r="FPF45" s="683"/>
      <c r="FPG45" s="683"/>
      <c r="FPH45" s="683"/>
      <c r="FPI45" s="683" t="s">
        <v>1100</v>
      </c>
      <c r="FPJ45" s="683"/>
      <c r="FPK45" s="683"/>
      <c r="FPL45" s="683"/>
      <c r="FPM45" s="683"/>
      <c r="FPN45" s="683"/>
      <c r="FPO45" s="683"/>
      <c r="FPP45" s="683"/>
      <c r="FPQ45" s="683"/>
      <c r="FPR45" s="683"/>
      <c r="FPS45" s="683"/>
      <c r="FPT45" s="683"/>
      <c r="FPU45" s="683"/>
      <c r="FPV45" s="683"/>
      <c r="FPW45" s="683"/>
      <c r="FPX45" s="683"/>
      <c r="FPY45" s="683"/>
      <c r="FPZ45" s="683"/>
      <c r="FQA45" s="683"/>
      <c r="FQB45" s="683"/>
      <c r="FQC45" s="683"/>
      <c r="FQD45" s="683"/>
      <c r="FQE45" s="683"/>
      <c r="FQF45" s="683"/>
      <c r="FQG45" s="683"/>
      <c r="FQH45" s="683"/>
      <c r="FQI45" s="683"/>
      <c r="FQJ45" s="683"/>
      <c r="FQK45" s="683"/>
      <c r="FQL45" s="683"/>
      <c r="FQM45" s="683"/>
      <c r="FQN45" s="683"/>
      <c r="FQO45" s="683" t="s">
        <v>1100</v>
      </c>
      <c r="FQP45" s="683"/>
      <c r="FQQ45" s="683"/>
      <c r="FQR45" s="683"/>
      <c r="FQS45" s="683"/>
      <c r="FQT45" s="683"/>
      <c r="FQU45" s="683"/>
      <c r="FQV45" s="683"/>
      <c r="FQW45" s="683"/>
      <c r="FQX45" s="683"/>
      <c r="FQY45" s="683"/>
      <c r="FQZ45" s="683"/>
      <c r="FRA45" s="683"/>
      <c r="FRB45" s="683"/>
      <c r="FRC45" s="683"/>
      <c r="FRD45" s="683"/>
      <c r="FRE45" s="683"/>
      <c r="FRF45" s="683"/>
      <c r="FRG45" s="683"/>
      <c r="FRH45" s="683"/>
      <c r="FRI45" s="683"/>
      <c r="FRJ45" s="683"/>
      <c r="FRK45" s="683"/>
      <c r="FRL45" s="683"/>
      <c r="FRM45" s="683"/>
      <c r="FRN45" s="683"/>
      <c r="FRO45" s="683"/>
      <c r="FRP45" s="683"/>
      <c r="FRQ45" s="683"/>
      <c r="FRR45" s="683"/>
      <c r="FRS45" s="683"/>
      <c r="FRT45" s="683"/>
      <c r="FRU45" s="683" t="s">
        <v>1100</v>
      </c>
      <c r="FRV45" s="683"/>
      <c r="FRW45" s="683"/>
      <c r="FRX45" s="683"/>
      <c r="FRY45" s="683"/>
      <c r="FRZ45" s="683"/>
      <c r="FSA45" s="683"/>
      <c r="FSB45" s="683"/>
      <c r="FSC45" s="683"/>
      <c r="FSD45" s="683"/>
      <c r="FSE45" s="683"/>
      <c r="FSF45" s="683"/>
      <c r="FSG45" s="683"/>
      <c r="FSH45" s="683"/>
      <c r="FSI45" s="683"/>
      <c r="FSJ45" s="683"/>
      <c r="FSK45" s="683"/>
      <c r="FSL45" s="683"/>
      <c r="FSM45" s="683"/>
      <c r="FSN45" s="683"/>
      <c r="FSO45" s="683"/>
      <c r="FSP45" s="683"/>
      <c r="FSQ45" s="683"/>
      <c r="FSR45" s="683"/>
      <c r="FSS45" s="683"/>
      <c r="FST45" s="683"/>
      <c r="FSU45" s="683"/>
      <c r="FSV45" s="683"/>
      <c r="FSW45" s="683"/>
      <c r="FSX45" s="683"/>
      <c r="FSY45" s="683"/>
      <c r="FSZ45" s="683"/>
      <c r="FTA45" s="683" t="s">
        <v>1100</v>
      </c>
      <c r="FTB45" s="683"/>
      <c r="FTC45" s="683"/>
      <c r="FTD45" s="683"/>
      <c r="FTE45" s="683"/>
      <c r="FTF45" s="683"/>
      <c r="FTG45" s="683"/>
      <c r="FTH45" s="683"/>
      <c r="FTI45" s="683"/>
      <c r="FTJ45" s="683"/>
      <c r="FTK45" s="683"/>
      <c r="FTL45" s="683"/>
      <c r="FTM45" s="683"/>
      <c r="FTN45" s="683"/>
      <c r="FTO45" s="683"/>
      <c r="FTP45" s="683"/>
      <c r="FTQ45" s="683"/>
      <c r="FTR45" s="683"/>
      <c r="FTS45" s="683"/>
      <c r="FTT45" s="683"/>
      <c r="FTU45" s="683"/>
      <c r="FTV45" s="683"/>
      <c r="FTW45" s="683"/>
      <c r="FTX45" s="683"/>
      <c r="FTY45" s="683"/>
      <c r="FTZ45" s="683"/>
      <c r="FUA45" s="683"/>
      <c r="FUB45" s="683"/>
      <c r="FUC45" s="683"/>
      <c r="FUD45" s="683"/>
      <c r="FUE45" s="683"/>
      <c r="FUF45" s="683"/>
      <c r="FUG45" s="683" t="s">
        <v>1100</v>
      </c>
      <c r="FUH45" s="683"/>
      <c r="FUI45" s="683"/>
      <c r="FUJ45" s="683"/>
      <c r="FUK45" s="683"/>
      <c r="FUL45" s="683"/>
      <c r="FUM45" s="683"/>
      <c r="FUN45" s="683"/>
      <c r="FUO45" s="683"/>
      <c r="FUP45" s="683"/>
      <c r="FUQ45" s="683"/>
      <c r="FUR45" s="683"/>
      <c r="FUS45" s="683"/>
      <c r="FUT45" s="683"/>
      <c r="FUU45" s="683"/>
      <c r="FUV45" s="683"/>
      <c r="FUW45" s="683"/>
      <c r="FUX45" s="683"/>
      <c r="FUY45" s="683"/>
      <c r="FUZ45" s="683"/>
      <c r="FVA45" s="683"/>
      <c r="FVB45" s="683"/>
      <c r="FVC45" s="683"/>
      <c r="FVD45" s="683"/>
      <c r="FVE45" s="683"/>
      <c r="FVF45" s="683"/>
      <c r="FVG45" s="683"/>
      <c r="FVH45" s="683"/>
      <c r="FVI45" s="683"/>
      <c r="FVJ45" s="683"/>
      <c r="FVK45" s="683"/>
      <c r="FVL45" s="683"/>
      <c r="FVM45" s="683" t="s">
        <v>1100</v>
      </c>
      <c r="FVN45" s="683"/>
      <c r="FVO45" s="683"/>
      <c r="FVP45" s="683"/>
      <c r="FVQ45" s="683"/>
      <c r="FVR45" s="683"/>
      <c r="FVS45" s="683"/>
      <c r="FVT45" s="683"/>
      <c r="FVU45" s="683"/>
      <c r="FVV45" s="683"/>
      <c r="FVW45" s="683"/>
      <c r="FVX45" s="683"/>
      <c r="FVY45" s="683"/>
      <c r="FVZ45" s="683"/>
      <c r="FWA45" s="683"/>
      <c r="FWB45" s="683"/>
      <c r="FWC45" s="683"/>
      <c r="FWD45" s="683"/>
      <c r="FWE45" s="683"/>
      <c r="FWF45" s="683"/>
      <c r="FWG45" s="683"/>
      <c r="FWH45" s="683"/>
      <c r="FWI45" s="683"/>
      <c r="FWJ45" s="683"/>
      <c r="FWK45" s="683"/>
      <c r="FWL45" s="683"/>
      <c r="FWM45" s="683"/>
      <c r="FWN45" s="683"/>
      <c r="FWO45" s="683"/>
      <c r="FWP45" s="683"/>
      <c r="FWQ45" s="683"/>
      <c r="FWR45" s="683"/>
      <c r="FWS45" s="683" t="s">
        <v>1100</v>
      </c>
      <c r="FWT45" s="683"/>
      <c r="FWU45" s="683"/>
      <c r="FWV45" s="683"/>
      <c r="FWW45" s="683"/>
      <c r="FWX45" s="683"/>
      <c r="FWY45" s="683"/>
      <c r="FWZ45" s="683"/>
      <c r="FXA45" s="683"/>
      <c r="FXB45" s="683"/>
      <c r="FXC45" s="683"/>
      <c r="FXD45" s="683"/>
      <c r="FXE45" s="683"/>
      <c r="FXF45" s="683"/>
      <c r="FXG45" s="683"/>
      <c r="FXH45" s="683"/>
      <c r="FXI45" s="683"/>
      <c r="FXJ45" s="683"/>
      <c r="FXK45" s="683"/>
      <c r="FXL45" s="683"/>
      <c r="FXM45" s="683"/>
      <c r="FXN45" s="683"/>
      <c r="FXO45" s="683"/>
      <c r="FXP45" s="683"/>
      <c r="FXQ45" s="683"/>
      <c r="FXR45" s="683"/>
      <c r="FXS45" s="683"/>
      <c r="FXT45" s="683"/>
      <c r="FXU45" s="683"/>
      <c r="FXV45" s="683"/>
      <c r="FXW45" s="683"/>
      <c r="FXX45" s="683"/>
      <c r="FXY45" s="683" t="s">
        <v>1100</v>
      </c>
      <c r="FXZ45" s="683"/>
      <c r="FYA45" s="683"/>
      <c r="FYB45" s="683"/>
      <c r="FYC45" s="683"/>
      <c r="FYD45" s="683"/>
      <c r="FYE45" s="683"/>
      <c r="FYF45" s="683"/>
      <c r="FYG45" s="683"/>
      <c r="FYH45" s="683"/>
      <c r="FYI45" s="683"/>
      <c r="FYJ45" s="683"/>
      <c r="FYK45" s="683"/>
      <c r="FYL45" s="683"/>
      <c r="FYM45" s="683"/>
      <c r="FYN45" s="683"/>
      <c r="FYO45" s="683"/>
      <c r="FYP45" s="683"/>
      <c r="FYQ45" s="683"/>
      <c r="FYR45" s="683"/>
      <c r="FYS45" s="683"/>
      <c r="FYT45" s="683"/>
      <c r="FYU45" s="683"/>
      <c r="FYV45" s="683"/>
      <c r="FYW45" s="683"/>
      <c r="FYX45" s="683"/>
      <c r="FYY45" s="683"/>
      <c r="FYZ45" s="683"/>
      <c r="FZA45" s="683"/>
      <c r="FZB45" s="683"/>
      <c r="FZC45" s="683"/>
      <c r="FZD45" s="683"/>
      <c r="FZE45" s="683" t="s">
        <v>1100</v>
      </c>
      <c r="FZF45" s="683"/>
      <c r="FZG45" s="683"/>
      <c r="FZH45" s="683"/>
      <c r="FZI45" s="683"/>
      <c r="FZJ45" s="683"/>
      <c r="FZK45" s="683"/>
      <c r="FZL45" s="683"/>
      <c r="FZM45" s="683"/>
      <c r="FZN45" s="683"/>
      <c r="FZO45" s="683"/>
      <c r="FZP45" s="683"/>
      <c r="FZQ45" s="683"/>
      <c r="FZR45" s="683"/>
      <c r="FZS45" s="683"/>
      <c r="FZT45" s="683"/>
      <c r="FZU45" s="683"/>
      <c r="FZV45" s="683"/>
      <c r="FZW45" s="683"/>
      <c r="FZX45" s="683"/>
      <c r="FZY45" s="683"/>
      <c r="FZZ45" s="683"/>
      <c r="GAA45" s="683"/>
      <c r="GAB45" s="683"/>
      <c r="GAC45" s="683"/>
      <c r="GAD45" s="683"/>
      <c r="GAE45" s="683"/>
      <c r="GAF45" s="683"/>
      <c r="GAG45" s="683"/>
      <c r="GAH45" s="683"/>
      <c r="GAI45" s="683"/>
      <c r="GAJ45" s="683"/>
      <c r="GAK45" s="683" t="s">
        <v>1100</v>
      </c>
      <c r="GAL45" s="683"/>
      <c r="GAM45" s="683"/>
      <c r="GAN45" s="683"/>
      <c r="GAO45" s="683"/>
      <c r="GAP45" s="683"/>
      <c r="GAQ45" s="683"/>
      <c r="GAR45" s="683"/>
      <c r="GAS45" s="683"/>
      <c r="GAT45" s="683"/>
      <c r="GAU45" s="683"/>
      <c r="GAV45" s="683"/>
      <c r="GAW45" s="683"/>
      <c r="GAX45" s="683"/>
      <c r="GAY45" s="683"/>
      <c r="GAZ45" s="683"/>
      <c r="GBA45" s="683"/>
      <c r="GBB45" s="683"/>
      <c r="GBC45" s="683"/>
      <c r="GBD45" s="683"/>
      <c r="GBE45" s="683"/>
      <c r="GBF45" s="683"/>
      <c r="GBG45" s="683"/>
      <c r="GBH45" s="683"/>
      <c r="GBI45" s="683"/>
      <c r="GBJ45" s="683"/>
      <c r="GBK45" s="683"/>
      <c r="GBL45" s="683"/>
      <c r="GBM45" s="683"/>
      <c r="GBN45" s="683"/>
      <c r="GBO45" s="683"/>
      <c r="GBP45" s="683"/>
      <c r="GBQ45" s="683" t="s">
        <v>1100</v>
      </c>
      <c r="GBR45" s="683"/>
      <c r="GBS45" s="683"/>
      <c r="GBT45" s="683"/>
      <c r="GBU45" s="683"/>
      <c r="GBV45" s="683"/>
      <c r="GBW45" s="683"/>
      <c r="GBX45" s="683"/>
      <c r="GBY45" s="683"/>
      <c r="GBZ45" s="683"/>
      <c r="GCA45" s="683"/>
      <c r="GCB45" s="683"/>
      <c r="GCC45" s="683"/>
      <c r="GCD45" s="683"/>
      <c r="GCE45" s="683"/>
      <c r="GCF45" s="683"/>
      <c r="GCG45" s="683"/>
      <c r="GCH45" s="683"/>
      <c r="GCI45" s="683"/>
      <c r="GCJ45" s="683"/>
      <c r="GCK45" s="683"/>
      <c r="GCL45" s="683"/>
      <c r="GCM45" s="683"/>
      <c r="GCN45" s="683"/>
      <c r="GCO45" s="683"/>
      <c r="GCP45" s="683"/>
      <c r="GCQ45" s="683"/>
      <c r="GCR45" s="683"/>
      <c r="GCS45" s="683"/>
      <c r="GCT45" s="683"/>
      <c r="GCU45" s="683"/>
      <c r="GCV45" s="683"/>
      <c r="GCW45" s="683" t="s">
        <v>1100</v>
      </c>
      <c r="GCX45" s="683"/>
      <c r="GCY45" s="683"/>
      <c r="GCZ45" s="683"/>
      <c r="GDA45" s="683"/>
      <c r="GDB45" s="683"/>
      <c r="GDC45" s="683"/>
      <c r="GDD45" s="683"/>
      <c r="GDE45" s="683"/>
      <c r="GDF45" s="683"/>
      <c r="GDG45" s="683"/>
      <c r="GDH45" s="683"/>
      <c r="GDI45" s="683"/>
      <c r="GDJ45" s="683"/>
      <c r="GDK45" s="683"/>
      <c r="GDL45" s="683"/>
      <c r="GDM45" s="683"/>
      <c r="GDN45" s="683"/>
      <c r="GDO45" s="683"/>
      <c r="GDP45" s="683"/>
      <c r="GDQ45" s="683"/>
      <c r="GDR45" s="683"/>
      <c r="GDS45" s="683"/>
      <c r="GDT45" s="683"/>
      <c r="GDU45" s="683"/>
      <c r="GDV45" s="683"/>
      <c r="GDW45" s="683"/>
      <c r="GDX45" s="683"/>
      <c r="GDY45" s="683"/>
      <c r="GDZ45" s="683"/>
      <c r="GEA45" s="683"/>
      <c r="GEB45" s="683"/>
      <c r="GEC45" s="683" t="s">
        <v>1100</v>
      </c>
      <c r="GED45" s="683"/>
      <c r="GEE45" s="683"/>
      <c r="GEF45" s="683"/>
      <c r="GEG45" s="683"/>
      <c r="GEH45" s="683"/>
      <c r="GEI45" s="683"/>
      <c r="GEJ45" s="683"/>
      <c r="GEK45" s="683"/>
      <c r="GEL45" s="683"/>
      <c r="GEM45" s="683"/>
      <c r="GEN45" s="683"/>
      <c r="GEO45" s="683"/>
      <c r="GEP45" s="683"/>
      <c r="GEQ45" s="683"/>
      <c r="GER45" s="683"/>
      <c r="GES45" s="683"/>
      <c r="GET45" s="683"/>
      <c r="GEU45" s="683"/>
      <c r="GEV45" s="683"/>
      <c r="GEW45" s="683"/>
      <c r="GEX45" s="683"/>
      <c r="GEY45" s="683"/>
      <c r="GEZ45" s="683"/>
      <c r="GFA45" s="683"/>
      <c r="GFB45" s="683"/>
      <c r="GFC45" s="683"/>
      <c r="GFD45" s="683"/>
      <c r="GFE45" s="683"/>
      <c r="GFF45" s="683"/>
      <c r="GFG45" s="683"/>
      <c r="GFH45" s="683"/>
      <c r="GFI45" s="683" t="s">
        <v>1100</v>
      </c>
      <c r="GFJ45" s="683"/>
      <c r="GFK45" s="683"/>
      <c r="GFL45" s="683"/>
      <c r="GFM45" s="683"/>
      <c r="GFN45" s="683"/>
      <c r="GFO45" s="683"/>
      <c r="GFP45" s="683"/>
      <c r="GFQ45" s="683"/>
      <c r="GFR45" s="683"/>
      <c r="GFS45" s="683"/>
      <c r="GFT45" s="683"/>
      <c r="GFU45" s="683"/>
      <c r="GFV45" s="683"/>
      <c r="GFW45" s="683"/>
      <c r="GFX45" s="683"/>
      <c r="GFY45" s="683"/>
      <c r="GFZ45" s="683"/>
      <c r="GGA45" s="683"/>
      <c r="GGB45" s="683"/>
      <c r="GGC45" s="683"/>
      <c r="GGD45" s="683"/>
      <c r="GGE45" s="683"/>
      <c r="GGF45" s="683"/>
      <c r="GGG45" s="683"/>
      <c r="GGH45" s="683"/>
      <c r="GGI45" s="683"/>
      <c r="GGJ45" s="683"/>
      <c r="GGK45" s="683"/>
      <c r="GGL45" s="683"/>
      <c r="GGM45" s="683"/>
      <c r="GGN45" s="683"/>
      <c r="GGO45" s="683" t="s">
        <v>1100</v>
      </c>
      <c r="GGP45" s="683"/>
      <c r="GGQ45" s="683"/>
      <c r="GGR45" s="683"/>
      <c r="GGS45" s="683"/>
      <c r="GGT45" s="683"/>
      <c r="GGU45" s="683"/>
      <c r="GGV45" s="683"/>
      <c r="GGW45" s="683"/>
      <c r="GGX45" s="683"/>
      <c r="GGY45" s="683"/>
      <c r="GGZ45" s="683"/>
      <c r="GHA45" s="683"/>
      <c r="GHB45" s="683"/>
      <c r="GHC45" s="683"/>
      <c r="GHD45" s="683"/>
      <c r="GHE45" s="683"/>
      <c r="GHF45" s="683"/>
      <c r="GHG45" s="683"/>
      <c r="GHH45" s="683"/>
      <c r="GHI45" s="683"/>
      <c r="GHJ45" s="683"/>
      <c r="GHK45" s="683"/>
      <c r="GHL45" s="683"/>
      <c r="GHM45" s="683"/>
      <c r="GHN45" s="683"/>
      <c r="GHO45" s="683"/>
      <c r="GHP45" s="683"/>
      <c r="GHQ45" s="683"/>
      <c r="GHR45" s="683"/>
      <c r="GHS45" s="683"/>
      <c r="GHT45" s="683"/>
      <c r="GHU45" s="683" t="s">
        <v>1100</v>
      </c>
      <c r="GHV45" s="683"/>
      <c r="GHW45" s="683"/>
      <c r="GHX45" s="683"/>
      <c r="GHY45" s="683"/>
      <c r="GHZ45" s="683"/>
      <c r="GIA45" s="683"/>
      <c r="GIB45" s="683"/>
      <c r="GIC45" s="683"/>
      <c r="GID45" s="683"/>
      <c r="GIE45" s="683"/>
      <c r="GIF45" s="683"/>
      <c r="GIG45" s="683"/>
      <c r="GIH45" s="683"/>
      <c r="GII45" s="683"/>
      <c r="GIJ45" s="683"/>
      <c r="GIK45" s="683"/>
      <c r="GIL45" s="683"/>
      <c r="GIM45" s="683"/>
      <c r="GIN45" s="683"/>
      <c r="GIO45" s="683"/>
      <c r="GIP45" s="683"/>
      <c r="GIQ45" s="683"/>
      <c r="GIR45" s="683"/>
      <c r="GIS45" s="683"/>
      <c r="GIT45" s="683"/>
      <c r="GIU45" s="683"/>
      <c r="GIV45" s="683"/>
      <c r="GIW45" s="683"/>
      <c r="GIX45" s="683"/>
      <c r="GIY45" s="683"/>
      <c r="GIZ45" s="683"/>
      <c r="GJA45" s="683" t="s">
        <v>1100</v>
      </c>
      <c r="GJB45" s="683"/>
      <c r="GJC45" s="683"/>
      <c r="GJD45" s="683"/>
      <c r="GJE45" s="683"/>
      <c r="GJF45" s="683"/>
      <c r="GJG45" s="683"/>
      <c r="GJH45" s="683"/>
      <c r="GJI45" s="683"/>
      <c r="GJJ45" s="683"/>
      <c r="GJK45" s="683"/>
      <c r="GJL45" s="683"/>
      <c r="GJM45" s="683"/>
      <c r="GJN45" s="683"/>
      <c r="GJO45" s="683"/>
      <c r="GJP45" s="683"/>
      <c r="GJQ45" s="683"/>
      <c r="GJR45" s="683"/>
      <c r="GJS45" s="683"/>
      <c r="GJT45" s="683"/>
      <c r="GJU45" s="683"/>
      <c r="GJV45" s="683"/>
      <c r="GJW45" s="683"/>
      <c r="GJX45" s="683"/>
      <c r="GJY45" s="683"/>
      <c r="GJZ45" s="683"/>
      <c r="GKA45" s="683"/>
      <c r="GKB45" s="683"/>
      <c r="GKC45" s="683"/>
      <c r="GKD45" s="683"/>
      <c r="GKE45" s="683"/>
      <c r="GKF45" s="683"/>
      <c r="GKG45" s="683" t="s">
        <v>1100</v>
      </c>
      <c r="GKH45" s="683"/>
      <c r="GKI45" s="683"/>
      <c r="GKJ45" s="683"/>
      <c r="GKK45" s="683"/>
      <c r="GKL45" s="683"/>
      <c r="GKM45" s="683"/>
      <c r="GKN45" s="683"/>
      <c r="GKO45" s="683"/>
      <c r="GKP45" s="683"/>
      <c r="GKQ45" s="683"/>
      <c r="GKR45" s="683"/>
      <c r="GKS45" s="683"/>
      <c r="GKT45" s="683"/>
      <c r="GKU45" s="683"/>
      <c r="GKV45" s="683"/>
      <c r="GKW45" s="683"/>
      <c r="GKX45" s="683"/>
      <c r="GKY45" s="683"/>
      <c r="GKZ45" s="683"/>
      <c r="GLA45" s="683"/>
      <c r="GLB45" s="683"/>
      <c r="GLC45" s="683"/>
      <c r="GLD45" s="683"/>
      <c r="GLE45" s="683"/>
      <c r="GLF45" s="683"/>
      <c r="GLG45" s="683"/>
      <c r="GLH45" s="683"/>
      <c r="GLI45" s="683"/>
      <c r="GLJ45" s="683"/>
      <c r="GLK45" s="683"/>
      <c r="GLL45" s="683"/>
      <c r="GLM45" s="683" t="s">
        <v>1100</v>
      </c>
      <c r="GLN45" s="683"/>
      <c r="GLO45" s="683"/>
      <c r="GLP45" s="683"/>
      <c r="GLQ45" s="683"/>
      <c r="GLR45" s="683"/>
      <c r="GLS45" s="683"/>
      <c r="GLT45" s="683"/>
      <c r="GLU45" s="683"/>
      <c r="GLV45" s="683"/>
      <c r="GLW45" s="683"/>
      <c r="GLX45" s="683"/>
      <c r="GLY45" s="683"/>
      <c r="GLZ45" s="683"/>
      <c r="GMA45" s="683"/>
      <c r="GMB45" s="683"/>
      <c r="GMC45" s="683"/>
      <c r="GMD45" s="683"/>
      <c r="GME45" s="683"/>
      <c r="GMF45" s="683"/>
      <c r="GMG45" s="683"/>
      <c r="GMH45" s="683"/>
      <c r="GMI45" s="683"/>
      <c r="GMJ45" s="683"/>
      <c r="GMK45" s="683"/>
      <c r="GML45" s="683"/>
      <c r="GMM45" s="683"/>
      <c r="GMN45" s="683"/>
      <c r="GMO45" s="683"/>
      <c r="GMP45" s="683"/>
      <c r="GMQ45" s="683"/>
      <c r="GMR45" s="683"/>
      <c r="GMS45" s="683" t="s">
        <v>1100</v>
      </c>
      <c r="GMT45" s="683"/>
      <c r="GMU45" s="683"/>
      <c r="GMV45" s="683"/>
      <c r="GMW45" s="683"/>
      <c r="GMX45" s="683"/>
      <c r="GMY45" s="683"/>
      <c r="GMZ45" s="683"/>
      <c r="GNA45" s="683"/>
      <c r="GNB45" s="683"/>
      <c r="GNC45" s="683"/>
      <c r="GND45" s="683"/>
      <c r="GNE45" s="683"/>
      <c r="GNF45" s="683"/>
      <c r="GNG45" s="683"/>
      <c r="GNH45" s="683"/>
      <c r="GNI45" s="683"/>
      <c r="GNJ45" s="683"/>
      <c r="GNK45" s="683"/>
      <c r="GNL45" s="683"/>
      <c r="GNM45" s="683"/>
      <c r="GNN45" s="683"/>
      <c r="GNO45" s="683"/>
      <c r="GNP45" s="683"/>
      <c r="GNQ45" s="683"/>
      <c r="GNR45" s="683"/>
      <c r="GNS45" s="683"/>
      <c r="GNT45" s="683"/>
      <c r="GNU45" s="683"/>
      <c r="GNV45" s="683"/>
      <c r="GNW45" s="683"/>
      <c r="GNX45" s="683"/>
      <c r="GNY45" s="683" t="s">
        <v>1100</v>
      </c>
      <c r="GNZ45" s="683"/>
      <c r="GOA45" s="683"/>
      <c r="GOB45" s="683"/>
      <c r="GOC45" s="683"/>
      <c r="GOD45" s="683"/>
      <c r="GOE45" s="683"/>
      <c r="GOF45" s="683"/>
      <c r="GOG45" s="683"/>
      <c r="GOH45" s="683"/>
      <c r="GOI45" s="683"/>
      <c r="GOJ45" s="683"/>
      <c r="GOK45" s="683"/>
      <c r="GOL45" s="683"/>
      <c r="GOM45" s="683"/>
      <c r="GON45" s="683"/>
      <c r="GOO45" s="683"/>
      <c r="GOP45" s="683"/>
      <c r="GOQ45" s="683"/>
      <c r="GOR45" s="683"/>
      <c r="GOS45" s="683"/>
      <c r="GOT45" s="683"/>
      <c r="GOU45" s="683"/>
      <c r="GOV45" s="683"/>
      <c r="GOW45" s="683"/>
      <c r="GOX45" s="683"/>
      <c r="GOY45" s="683"/>
      <c r="GOZ45" s="683"/>
      <c r="GPA45" s="683"/>
      <c r="GPB45" s="683"/>
      <c r="GPC45" s="683"/>
      <c r="GPD45" s="683"/>
      <c r="GPE45" s="683" t="s">
        <v>1100</v>
      </c>
      <c r="GPF45" s="683"/>
      <c r="GPG45" s="683"/>
      <c r="GPH45" s="683"/>
      <c r="GPI45" s="683"/>
      <c r="GPJ45" s="683"/>
      <c r="GPK45" s="683"/>
      <c r="GPL45" s="683"/>
      <c r="GPM45" s="683"/>
      <c r="GPN45" s="683"/>
      <c r="GPO45" s="683"/>
      <c r="GPP45" s="683"/>
      <c r="GPQ45" s="683"/>
      <c r="GPR45" s="683"/>
      <c r="GPS45" s="683"/>
      <c r="GPT45" s="683"/>
      <c r="GPU45" s="683"/>
      <c r="GPV45" s="683"/>
      <c r="GPW45" s="683"/>
      <c r="GPX45" s="683"/>
      <c r="GPY45" s="683"/>
      <c r="GPZ45" s="683"/>
      <c r="GQA45" s="683"/>
      <c r="GQB45" s="683"/>
      <c r="GQC45" s="683"/>
      <c r="GQD45" s="683"/>
      <c r="GQE45" s="683"/>
      <c r="GQF45" s="683"/>
      <c r="GQG45" s="683"/>
      <c r="GQH45" s="683"/>
      <c r="GQI45" s="683"/>
      <c r="GQJ45" s="683"/>
      <c r="GQK45" s="683" t="s">
        <v>1100</v>
      </c>
      <c r="GQL45" s="683"/>
      <c r="GQM45" s="683"/>
      <c r="GQN45" s="683"/>
      <c r="GQO45" s="683"/>
      <c r="GQP45" s="683"/>
      <c r="GQQ45" s="683"/>
      <c r="GQR45" s="683"/>
      <c r="GQS45" s="683"/>
      <c r="GQT45" s="683"/>
      <c r="GQU45" s="683"/>
      <c r="GQV45" s="683"/>
      <c r="GQW45" s="683"/>
      <c r="GQX45" s="683"/>
      <c r="GQY45" s="683"/>
      <c r="GQZ45" s="683"/>
      <c r="GRA45" s="683"/>
      <c r="GRB45" s="683"/>
      <c r="GRC45" s="683"/>
      <c r="GRD45" s="683"/>
      <c r="GRE45" s="683"/>
      <c r="GRF45" s="683"/>
      <c r="GRG45" s="683"/>
      <c r="GRH45" s="683"/>
      <c r="GRI45" s="683"/>
      <c r="GRJ45" s="683"/>
      <c r="GRK45" s="683"/>
      <c r="GRL45" s="683"/>
      <c r="GRM45" s="683"/>
      <c r="GRN45" s="683"/>
      <c r="GRO45" s="683"/>
      <c r="GRP45" s="683"/>
      <c r="GRQ45" s="683" t="s">
        <v>1100</v>
      </c>
      <c r="GRR45" s="683"/>
      <c r="GRS45" s="683"/>
      <c r="GRT45" s="683"/>
      <c r="GRU45" s="683"/>
      <c r="GRV45" s="683"/>
      <c r="GRW45" s="683"/>
      <c r="GRX45" s="683"/>
      <c r="GRY45" s="683"/>
      <c r="GRZ45" s="683"/>
      <c r="GSA45" s="683"/>
      <c r="GSB45" s="683"/>
      <c r="GSC45" s="683"/>
      <c r="GSD45" s="683"/>
      <c r="GSE45" s="683"/>
      <c r="GSF45" s="683"/>
      <c r="GSG45" s="683"/>
      <c r="GSH45" s="683"/>
      <c r="GSI45" s="683"/>
      <c r="GSJ45" s="683"/>
      <c r="GSK45" s="683"/>
      <c r="GSL45" s="683"/>
      <c r="GSM45" s="683"/>
      <c r="GSN45" s="683"/>
      <c r="GSO45" s="683"/>
      <c r="GSP45" s="683"/>
      <c r="GSQ45" s="683"/>
      <c r="GSR45" s="683"/>
      <c r="GSS45" s="683"/>
      <c r="GST45" s="683"/>
      <c r="GSU45" s="683"/>
      <c r="GSV45" s="683"/>
      <c r="GSW45" s="683" t="s">
        <v>1100</v>
      </c>
      <c r="GSX45" s="683"/>
      <c r="GSY45" s="683"/>
      <c r="GSZ45" s="683"/>
      <c r="GTA45" s="683"/>
      <c r="GTB45" s="683"/>
      <c r="GTC45" s="683"/>
      <c r="GTD45" s="683"/>
      <c r="GTE45" s="683"/>
      <c r="GTF45" s="683"/>
      <c r="GTG45" s="683"/>
      <c r="GTH45" s="683"/>
      <c r="GTI45" s="683"/>
      <c r="GTJ45" s="683"/>
      <c r="GTK45" s="683"/>
      <c r="GTL45" s="683"/>
      <c r="GTM45" s="683"/>
      <c r="GTN45" s="683"/>
      <c r="GTO45" s="683"/>
      <c r="GTP45" s="683"/>
      <c r="GTQ45" s="683"/>
      <c r="GTR45" s="683"/>
      <c r="GTS45" s="683"/>
      <c r="GTT45" s="683"/>
      <c r="GTU45" s="683"/>
      <c r="GTV45" s="683"/>
      <c r="GTW45" s="683"/>
      <c r="GTX45" s="683"/>
      <c r="GTY45" s="683"/>
      <c r="GTZ45" s="683"/>
      <c r="GUA45" s="683"/>
      <c r="GUB45" s="683"/>
      <c r="GUC45" s="683" t="s">
        <v>1100</v>
      </c>
      <c r="GUD45" s="683"/>
      <c r="GUE45" s="683"/>
      <c r="GUF45" s="683"/>
      <c r="GUG45" s="683"/>
      <c r="GUH45" s="683"/>
      <c r="GUI45" s="683"/>
      <c r="GUJ45" s="683"/>
      <c r="GUK45" s="683"/>
      <c r="GUL45" s="683"/>
      <c r="GUM45" s="683"/>
      <c r="GUN45" s="683"/>
      <c r="GUO45" s="683"/>
      <c r="GUP45" s="683"/>
      <c r="GUQ45" s="683"/>
      <c r="GUR45" s="683"/>
      <c r="GUS45" s="683"/>
      <c r="GUT45" s="683"/>
      <c r="GUU45" s="683"/>
      <c r="GUV45" s="683"/>
      <c r="GUW45" s="683"/>
      <c r="GUX45" s="683"/>
      <c r="GUY45" s="683"/>
      <c r="GUZ45" s="683"/>
      <c r="GVA45" s="683"/>
      <c r="GVB45" s="683"/>
      <c r="GVC45" s="683"/>
      <c r="GVD45" s="683"/>
      <c r="GVE45" s="683"/>
      <c r="GVF45" s="683"/>
      <c r="GVG45" s="683"/>
      <c r="GVH45" s="683"/>
      <c r="GVI45" s="683" t="s">
        <v>1100</v>
      </c>
      <c r="GVJ45" s="683"/>
      <c r="GVK45" s="683"/>
      <c r="GVL45" s="683"/>
      <c r="GVM45" s="683"/>
      <c r="GVN45" s="683"/>
      <c r="GVO45" s="683"/>
      <c r="GVP45" s="683"/>
      <c r="GVQ45" s="683"/>
      <c r="GVR45" s="683"/>
      <c r="GVS45" s="683"/>
      <c r="GVT45" s="683"/>
      <c r="GVU45" s="683"/>
      <c r="GVV45" s="683"/>
      <c r="GVW45" s="683"/>
      <c r="GVX45" s="683"/>
      <c r="GVY45" s="683"/>
      <c r="GVZ45" s="683"/>
      <c r="GWA45" s="683"/>
      <c r="GWB45" s="683"/>
      <c r="GWC45" s="683"/>
      <c r="GWD45" s="683"/>
      <c r="GWE45" s="683"/>
      <c r="GWF45" s="683"/>
      <c r="GWG45" s="683"/>
      <c r="GWH45" s="683"/>
      <c r="GWI45" s="683"/>
      <c r="GWJ45" s="683"/>
      <c r="GWK45" s="683"/>
      <c r="GWL45" s="683"/>
      <c r="GWM45" s="683"/>
      <c r="GWN45" s="683"/>
      <c r="GWO45" s="683" t="s">
        <v>1100</v>
      </c>
      <c r="GWP45" s="683"/>
      <c r="GWQ45" s="683"/>
      <c r="GWR45" s="683"/>
      <c r="GWS45" s="683"/>
      <c r="GWT45" s="683"/>
      <c r="GWU45" s="683"/>
      <c r="GWV45" s="683"/>
      <c r="GWW45" s="683"/>
      <c r="GWX45" s="683"/>
      <c r="GWY45" s="683"/>
      <c r="GWZ45" s="683"/>
      <c r="GXA45" s="683"/>
      <c r="GXB45" s="683"/>
      <c r="GXC45" s="683"/>
      <c r="GXD45" s="683"/>
      <c r="GXE45" s="683"/>
      <c r="GXF45" s="683"/>
      <c r="GXG45" s="683"/>
      <c r="GXH45" s="683"/>
      <c r="GXI45" s="683"/>
      <c r="GXJ45" s="683"/>
      <c r="GXK45" s="683"/>
      <c r="GXL45" s="683"/>
      <c r="GXM45" s="683"/>
      <c r="GXN45" s="683"/>
      <c r="GXO45" s="683"/>
      <c r="GXP45" s="683"/>
      <c r="GXQ45" s="683"/>
      <c r="GXR45" s="683"/>
      <c r="GXS45" s="683"/>
      <c r="GXT45" s="683"/>
      <c r="GXU45" s="683" t="s">
        <v>1100</v>
      </c>
      <c r="GXV45" s="683"/>
      <c r="GXW45" s="683"/>
      <c r="GXX45" s="683"/>
      <c r="GXY45" s="683"/>
      <c r="GXZ45" s="683"/>
      <c r="GYA45" s="683"/>
      <c r="GYB45" s="683"/>
      <c r="GYC45" s="683"/>
      <c r="GYD45" s="683"/>
      <c r="GYE45" s="683"/>
      <c r="GYF45" s="683"/>
      <c r="GYG45" s="683"/>
      <c r="GYH45" s="683"/>
      <c r="GYI45" s="683"/>
      <c r="GYJ45" s="683"/>
      <c r="GYK45" s="683"/>
      <c r="GYL45" s="683"/>
      <c r="GYM45" s="683"/>
      <c r="GYN45" s="683"/>
      <c r="GYO45" s="683"/>
      <c r="GYP45" s="683"/>
      <c r="GYQ45" s="683"/>
      <c r="GYR45" s="683"/>
      <c r="GYS45" s="683"/>
      <c r="GYT45" s="683"/>
      <c r="GYU45" s="683"/>
      <c r="GYV45" s="683"/>
      <c r="GYW45" s="683"/>
      <c r="GYX45" s="683"/>
      <c r="GYY45" s="683"/>
      <c r="GYZ45" s="683"/>
      <c r="GZA45" s="683" t="s">
        <v>1100</v>
      </c>
      <c r="GZB45" s="683"/>
      <c r="GZC45" s="683"/>
      <c r="GZD45" s="683"/>
      <c r="GZE45" s="683"/>
      <c r="GZF45" s="683"/>
      <c r="GZG45" s="683"/>
      <c r="GZH45" s="683"/>
      <c r="GZI45" s="683"/>
      <c r="GZJ45" s="683"/>
      <c r="GZK45" s="683"/>
      <c r="GZL45" s="683"/>
      <c r="GZM45" s="683"/>
      <c r="GZN45" s="683"/>
      <c r="GZO45" s="683"/>
      <c r="GZP45" s="683"/>
      <c r="GZQ45" s="683"/>
      <c r="GZR45" s="683"/>
      <c r="GZS45" s="683"/>
      <c r="GZT45" s="683"/>
      <c r="GZU45" s="683"/>
      <c r="GZV45" s="683"/>
      <c r="GZW45" s="683"/>
      <c r="GZX45" s="683"/>
      <c r="GZY45" s="683"/>
      <c r="GZZ45" s="683"/>
      <c r="HAA45" s="683"/>
      <c r="HAB45" s="683"/>
      <c r="HAC45" s="683"/>
      <c r="HAD45" s="683"/>
      <c r="HAE45" s="683"/>
      <c r="HAF45" s="683"/>
      <c r="HAG45" s="683" t="s">
        <v>1100</v>
      </c>
      <c r="HAH45" s="683"/>
      <c r="HAI45" s="683"/>
      <c r="HAJ45" s="683"/>
      <c r="HAK45" s="683"/>
      <c r="HAL45" s="683"/>
      <c r="HAM45" s="683"/>
      <c r="HAN45" s="683"/>
      <c r="HAO45" s="683"/>
      <c r="HAP45" s="683"/>
      <c r="HAQ45" s="683"/>
      <c r="HAR45" s="683"/>
      <c r="HAS45" s="683"/>
      <c r="HAT45" s="683"/>
      <c r="HAU45" s="683"/>
      <c r="HAV45" s="683"/>
      <c r="HAW45" s="683"/>
      <c r="HAX45" s="683"/>
      <c r="HAY45" s="683"/>
      <c r="HAZ45" s="683"/>
      <c r="HBA45" s="683"/>
      <c r="HBB45" s="683"/>
      <c r="HBC45" s="683"/>
      <c r="HBD45" s="683"/>
      <c r="HBE45" s="683"/>
      <c r="HBF45" s="683"/>
      <c r="HBG45" s="683"/>
      <c r="HBH45" s="683"/>
      <c r="HBI45" s="683"/>
      <c r="HBJ45" s="683"/>
      <c r="HBK45" s="683"/>
      <c r="HBL45" s="683"/>
      <c r="HBM45" s="683" t="s">
        <v>1100</v>
      </c>
      <c r="HBN45" s="683"/>
      <c r="HBO45" s="683"/>
      <c r="HBP45" s="683"/>
      <c r="HBQ45" s="683"/>
      <c r="HBR45" s="683"/>
      <c r="HBS45" s="683"/>
      <c r="HBT45" s="683"/>
      <c r="HBU45" s="683"/>
      <c r="HBV45" s="683"/>
      <c r="HBW45" s="683"/>
      <c r="HBX45" s="683"/>
      <c r="HBY45" s="683"/>
      <c r="HBZ45" s="683"/>
      <c r="HCA45" s="683"/>
      <c r="HCB45" s="683"/>
      <c r="HCC45" s="683"/>
      <c r="HCD45" s="683"/>
      <c r="HCE45" s="683"/>
      <c r="HCF45" s="683"/>
      <c r="HCG45" s="683"/>
      <c r="HCH45" s="683"/>
      <c r="HCI45" s="683"/>
      <c r="HCJ45" s="683"/>
      <c r="HCK45" s="683"/>
      <c r="HCL45" s="683"/>
      <c r="HCM45" s="683"/>
      <c r="HCN45" s="683"/>
      <c r="HCO45" s="683"/>
      <c r="HCP45" s="683"/>
      <c r="HCQ45" s="683"/>
      <c r="HCR45" s="683"/>
      <c r="HCS45" s="683" t="s">
        <v>1100</v>
      </c>
      <c r="HCT45" s="683"/>
      <c r="HCU45" s="683"/>
      <c r="HCV45" s="683"/>
      <c r="HCW45" s="683"/>
      <c r="HCX45" s="683"/>
      <c r="HCY45" s="683"/>
      <c r="HCZ45" s="683"/>
      <c r="HDA45" s="683"/>
      <c r="HDB45" s="683"/>
      <c r="HDC45" s="683"/>
      <c r="HDD45" s="683"/>
      <c r="HDE45" s="683"/>
      <c r="HDF45" s="683"/>
      <c r="HDG45" s="683"/>
      <c r="HDH45" s="683"/>
      <c r="HDI45" s="683"/>
      <c r="HDJ45" s="683"/>
      <c r="HDK45" s="683"/>
      <c r="HDL45" s="683"/>
      <c r="HDM45" s="683"/>
      <c r="HDN45" s="683"/>
      <c r="HDO45" s="683"/>
      <c r="HDP45" s="683"/>
      <c r="HDQ45" s="683"/>
      <c r="HDR45" s="683"/>
      <c r="HDS45" s="683"/>
      <c r="HDT45" s="683"/>
      <c r="HDU45" s="683"/>
      <c r="HDV45" s="683"/>
      <c r="HDW45" s="683"/>
      <c r="HDX45" s="683"/>
      <c r="HDY45" s="683" t="s">
        <v>1100</v>
      </c>
      <c r="HDZ45" s="683"/>
      <c r="HEA45" s="683"/>
      <c r="HEB45" s="683"/>
      <c r="HEC45" s="683"/>
      <c r="HED45" s="683"/>
      <c r="HEE45" s="683"/>
      <c r="HEF45" s="683"/>
      <c r="HEG45" s="683"/>
      <c r="HEH45" s="683"/>
      <c r="HEI45" s="683"/>
      <c r="HEJ45" s="683"/>
      <c r="HEK45" s="683"/>
      <c r="HEL45" s="683"/>
      <c r="HEM45" s="683"/>
      <c r="HEN45" s="683"/>
      <c r="HEO45" s="683"/>
      <c r="HEP45" s="683"/>
      <c r="HEQ45" s="683"/>
      <c r="HER45" s="683"/>
      <c r="HES45" s="683"/>
      <c r="HET45" s="683"/>
      <c r="HEU45" s="683"/>
      <c r="HEV45" s="683"/>
      <c r="HEW45" s="683"/>
      <c r="HEX45" s="683"/>
      <c r="HEY45" s="683"/>
      <c r="HEZ45" s="683"/>
      <c r="HFA45" s="683"/>
      <c r="HFB45" s="683"/>
      <c r="HFC45" s="683"/>
      <c r="HFD45" s="683"/>
      <c r="HFE45" s="683" t="s">
        <v>1100</v>
      </c>
      <c r="HFF45" s="683"/>
      <c r="HFG45" s="683"/>
      <c r="HFH45" s="683"/>
      <c r="HFI45" s="683"/>
      <c r="HFJ45" s="683"/>
      <c r="HFK45" s="683"/>
      <c r="HFL45" s="683"/>
      <c r="HFM45" s="683"/>
      <c r="HFN45" s="683"/>
      <c r="HFO45" s="683"/>
      <c r="HFP45" s="683"/>
      <c r="HFQ45" s="683"/>
      <c r="HFR45" s="683"/>
      <c r="HFS45" s="683"/>
      <c r="HFT45" s="683"/>
      <c r="HFU45" s="683"/>
      <c r="HFV45" s="683"/>
      <c r="HFW45" s="683"/>
      <c r="HFX45" s="683"/>
      <c r="HFY45" s="683"/>
      <c r="HFZ45" s="683"/>
      <c r="HGA45" s="683"/>
      <c r="HGB45" s="683"/>
      <c r="HGC45" s="683"/>
      <c r="HGD45" s="683"/>
      <c r="HGE45" s="683"/>
      <c r="HGF45" s="683"/>
      <c r="HGG45" s="683"/>
      <c r="HGH45" s="683"/>
      <c r="HGI45" s="683"/>
      <c r="HGJ45" s="683"/>
      <c r="HGK45" s="683" t="s">
        <v>1100</v>
      </c>
      <c r="HGL45" s="683"/>
      <c r="HGM45" s="683"/>
      <c r="HGN45" s="683"/>
      <c r="HGO45" s="683"/>
      <c r="HGP45" s="683"/>
      <c r="HGQ45" s="683"/>
      <c r="HGR45" s="683"/>
      <c r="HGS45" s="683"/>
      <c r="HGT45" s="683"/>
      <c r="HGU45" s="683"/>
      <c r="HGV45" s="683"/>
      <c r="HGW45" s="683"/>
      <c r="HGX45" s="683"/>
      <c r="HGY45" s="683"/>
      <c r="HGZ45" s="683"/>
      <c r="HHA45" s="683"/>
      <c r="HHB45" s="683"/>
      <c r="HHC45" s="683"/>
      <c r="HHD45" s="683"/>
      <c r="HHE45" s="683"/>
      <c r="HHF45" s="683"/>
      <c r="HHG45" s="683"/>
      <c r="HHH45" s="683"/>
      <c r="HHI45" s="683"/>
      <c r="HHJ45" s="683"/>
      <c r="HHK45" s="683"/>
      <c r="HHL45" s="683"/>
      <c r="HHM45" s="683"/>
      <c r="HHN45" s="683"/>
      <c r="HHO45" s="683"/>
      <c r="HHP45" s="683"/>
      <c r="HHQ45" s="683" t="s">
        <v>1100</v>
      </c>
      <c r="HHR45" s="683"/>
      <c r="HHS45" s="683"/>
      <c r="HHT45" s="683"/>
      <c r="HHU45" s="683"/>
      <c r="HHV45" s="683"/>
      <c r="HHW45" s="683"/>
      <c r="HHX45" s="683"/>
      <c r="HHY45" s="683"/>
      <c r="HHZ45" s="683"/>
      <c r="HIA45" s="683"/>
      <c r="HIB45" s="683"/>
      <c r="HIC45" s="683"/>
      <c r="HID45" s="683"/>
      <c r="HIE45" s="683"/>
      <c r="HIF45" s="683"/>
      <c r="HIG45" s="683"/>
      <c r="HIH45" s="683"/>
      <c r="HII45" s="683"/>
      <c r="HIJ45" s="683"/>
      <c r="HIK45" s="683"/>
      <c r="HIL45" s="683"/>
      <c r="HIM45" s="683"/>
      <c r="HIN45" s="683"/>
      <c r="HIO45" s="683"/>
      <c r="HIP45" s="683"/>
      <c r="HIQ45" s="683"/>
      <c r="HIR45" s="683"/>
      <c r="HIS45" s="683"/>
      <c r="HIT45" s="683"/>
      <c r="HIU45" s="683"/>
      <c r="HIV45" s="683"/>
      <c r="HIW45" s="683" t="s">
        <v>1100</v>
      </c>
      <c r="HIX45" s="683"/>
      <c r="HIY45" s="683"/>
      <c r="HIZ45" s="683"/>
      <c r="HJA45" s="683"/>
      <c r="HJB45" s="683"/>
      <c r="HJC45" s="683"/>
      <c r="HJD45" s="683"/>
      <c r="HJE45" s="683"/>
      <c r="HJF45" s="683"/>
      <c r="HJG45" s="683"/>
      <c r="HJH45" s="683"/>
      <c r="HJI45" s="683"/>
      <c r="HJJ45" s="683"/>
      <c r="HJK45" s="683"/>
      <c r="HJL45" s="683"/>
      <c r="HJM45" s="683"/>
      <c r="HJN45" s="683"/>
      <c r="HJO45" s="683"/>
      <c r="HJP45" s="683"/>
      <c r="HJQ45" s="683"/>
      <c r="HJR45" s="683"/>
      <c r="HJS45" s="683"/>
      <c r="HJT45" s="683"/>
      <c r="HJU45" s="683"/>
      <c r="HJV45" s="683"/>
      <c r="HJW45" s="683"/>
      <c r="HJX45" s="683"/>
      <c r="HJY45" s="683"/>
      <c r="HJZ45" s="683"/>
      <c r="HKA45" s="683"/>
      <c r="HKB45" s="683"/>
      <c r="HKC45" s="683" t="s">
        <v>1100</v>
      </c>
      <c r="HKD45" s="683"/>
      <c r="HKE45" s="683"/>
      <c r="HKF45" s="683"/>
      <c r="HKG45" s="683"/>
      <c r="HKH45" s="683"/>
      <c r="HKI45" s="683"/>
      <c r="HKJ45" s="683"/>
      <c r="HKK45" s="683"/>
      <c r="HKL45" s="683"/>
      <c r="HKM45" s="683"/>
      <c r="HKN45" s="683"/>
      <c r="HKO45" s="683"/>
      <c r="HKP45" s="683"/>
      <c r="HKQ45" s="683"/>
      <c r="HKR45" s="683"/>
      <c r="HKS45" s="683"/>
      <c r="HKT45" s="683"/>
      <c r="HKU45" s="683"/>
      <c r="HKV45" s="683"/>
      <c r="HKW45" s="683"/>
      <c r="HKX45" s="683"/>
      <c r="HKY45" s="683"/>
      <c r="HKZ45" s="683"/>
      <c r="HLA45" s="683"/>
      <c r="HLB45" s="683"/>
      <c r="HLC45" s="683"/>
      <c r="HLD45" s="683"/>
      <c r="HLE45" s="683"/>
      <c r="HLF45" s="683"/>
      <c r="HLG45" s="683"/>
      <c r="HLH45" s="683"/>
      <c r="HLI45" s="683" t="s">
        <v>1100</v>
      </c>
      <c r="HLJ45" s="683"/>
      <c r="HLK45" s="683"/>
      <c r="HLL45" s="683"/>
      <c r="HLM45" s="683"/>
      <c r="HLN45" s="683"/>
      <c r="HLO45" s="683"/>
      <c r="HLP45" s="683"/>
      <c r="HLQ45" s="683"/>
      <c r="HLR45" s="683"/>
      <c r="HLS45" s="683"/>
      <c r="HLT45" s="683"/>
      <c r="HLU45" s="683"/>
      <c r="HLV45" s="683"/>
      <c r="HLW45" s="683"/>
      <c r="HLX45" s="683"/>
      <c r="HLY45" s="683"/>
      <c r="HLZ45" s="683"/>
      <c r="HMA45" s="683"/>
      <c r="HMB45" s="683"/>
      <c r="HMC45" s="683"/>
      <c r="HMD45" s="683"/>
      <c r="HME45" s="683"/>
      <c r="HMF45" s="683"/>
      <c r="HMG45" s="683"/>
      <c r="HMH45" s="683"/>
      <c r="HMI45" s="683"/>
      <c r="HMJ45" s="683"/>
      <c r="HMK45" s="683"/>
      <c r="HML45" s="683"/>
      <c r="HMM45" s="683"/>
      <c r="HMN45" s="683"/>
      <c r="HMO45" s="683" t="s">
        <v>1100</v>
      </c>
      <c r="HMP45" s="683"/>
      <c r="HMQ45" s="683"/>
      <c r="HMR45" s="683"/>
      <c r="HMS45" s="683"/>
      <c r="HMT45" s="683"/>
      <c r="HMU45" s="683"/>
      <c r="HMV45" s="683"/>
      <c r="HMW45" s="683"/>
      <c r="HMX45" s="683"/>
      <c r="HMY45" s="683"/>
      <c r="HMZ45" s="683"/>
      <c r="HNA45" s="683"/>
      <c r="HNB45" s="683"/>
      <c r="HNC45" s="683"/>
      <c r="HND45" s="683"/>
      <c r="HNE45" s="683"/>
      <c r="HNF45" s="683"/>
      <c r="HNG45" s="683"/>
      <c r="HNH45" s="683"/>
      <c r="HNI45" s="683"/>
      <c r="HNJ45" s="683"/>
      <c r="HNK45" s="683"/>
      <c r="HNL45" s="683"/>
      <c r="HNM45" s="683"/>
      <c r="HNN45" s="683"/>
      <c r="HNO45" s="683"/>
      <c r="HNP45" s="683"/>
      <c r="HNQ45" s="683"/>
      <c r="HNR45" s="683"/>
      <c r="HNS45" s="683"/>
      <c r="HNT45" s="683"/>
      <c r="HNU45" s="683" t="s">
        <v>1100</v>
      </c>
      <c r="HNV45" s="683"/>
      <c r="HNW45" s="683"/>
      <c r="HNX45" s="683"/>
      <c r="HNY45" s="683"/>
      <c r="HNZ45" s="683"/>
      <c r="HOA45" s="683"/>
      <c r="HOB45" s="683"/>
      <c r="HOC45" s="683"/>
      <c r="HOD45" s="683"/>
      <c r="HOE45" s="683"/>
      <c r="HOF45" s="683"/>
      <c r="HOG45" s="683"/>
      <c r="HOH45" s="683"/>
      <c r="HOI45" s="683"/>
      <c r="HOJ45" s="683"/>
      <c r="HOK45" s="683"/>
      <c r="HOL45" s="683"/>
      <c r="HOM45" s="683"/>
      <c r="HON45" s="683"/>
      <c r="HOO45" s="683"/>
      <c r="HOP45" s="683"/>
      <c r="HOQ45" s="683"/>
      <c r="HOR45" s="683"/>
      <c r="HOS45" s="683"/>
      <c r="HOT45" s="683"/>
      <c r="HOU45" s="683"/>
      <c r="HOV45" s="683"/>
      <c r="HOW45" s="683"/>
      <c r="HOX45" s="683"/>
      <c r="HOY45" s="683"/>
      <c r="HOZ45" s="683"/>
      <c r="HPA45" s="683" t="s">
        <v>1100</v>
      </c>
      <c r="HPB45" s="683"/>
      <c r="HPC45" s="683"/>
      <c r="HPD45" s="683"/>
      <c r="HPE45" s="683"/>
      <c r="HPF45" s="683"/>
      <c r="HPG45" s="683"/>
      <c r="HPH45" s="683"/>
      <c r="HPI45" s="683"/>
      <c r="HPJ45" s="683"/>
      <c r="HPK45" s="683"/>
      <c r="HPL45" s="683"/>
      <c r="HPM45" s="683"/>
      <c r="HPN45" s="683"/>
      <c r="HPO45" s="683"/>
      <c r="HPP45" s="683"/>
      <c r="HPQ45" s="683"/>
      <c r="HPR45" s="683"/>
      <c r="HPS45" s="683"/>
      <c r="HPT45" s="683"/>
      <c r="HPU45" s="683"/>
      <c r="HPV45" s="683"/>
      <c r="HPW45" s="683"/>
      <c r="HPX45" s="683"/>
      <c r="HPY45" s="683"/>
      <c r="HPZ45" s="683"/>
      <c r="HQA45" s="683"/>
      <c r="HQB45" s="683"/>
      <c r="HQC45" s="683"/>
      <c r="HQD45" s="683"/>
      <c r="HQE45" s="683"/>
      <c r="HQF45" s="683"/>
      <c r="HQG45" s="683" t="s">
        <v>1100</v>
      </c>
      <c r="HQH45" s="683"/>
      <c r="HQI45" s="683"/>
      <c r="HQJ45" s="683"/>
      <c r="HQK45" s="683"/>
      <c r="HQL45" s="683"/>
      <c r="HQM45" s="683"/>
      <c r="HQN45" s="683"/>
      <c r="HQO45" s="683"/>
      <c r="HQP45" s="683"/>
      <c r="HQQ45" s="683"/>
      <c r="HQR45" s="683"/>
      <c r="HQS45" s="683"/>
      <c r="HQT45" s="683"/>
      <c r="HQU45" s="683"/>
      <c r="HQV45" s="683"/>
      <c r="HQW45" s="683"/>
      <c r="HQX45" s="683"/>
      <c r="HQY45" s="683"/>
      <c r="HQZ45" s="683"/>
      <c r="HRA45" s="683"/>
      <c r="HRB45" s="683"/>
      <c r="HRC45" s="683"/>
      <c r="HRD45" s="683"/>
      <c r="HRE45" s="683"/>
      <c r="HRF45" s="683"/>
      <c r="HRG45" s="683"/>
      <c r="HRH45" s="683"/>
      <c r="HRI45" s="683"/>
      <c r="HRJ45" s="683"/>
      <c r="HRK45" s="683"/>
      <c r="HRL45" s="683"/>
      <c r="HRM45" s="683" t="s">
        <v>1100</v>
      </c>
      <c r="HRN45" s="683"/>
      <c r="HRO45" s="683"/>
      <c r="HRP45" s="683"/>
      <c r="HRQ45" s="683"/>
      <c r="HRR45" s="683"/>
      <c r="HRS45" s="683"/>
      <c r="HRT45" s="683"/>
      <c r="HRU45" s="683"/>
      <c r="HRV45" s="683"/>
      <c r="HRW45" s="683"/>
      <c r="HRX45" s="683"/>
      <c r="HRY45" s="683"/>
      <c r="HRZ45" s="683"/>
      <c r="HSA45" s="683"/>
      <c r="HSB45" s="683"/>
      <c r="HSC45" s="683"/>
      <c r="HSD45" s="683"/>
      <c r="HSE45" s="683"/>
      <c r="HSF45" s="683"/>
      <c r="HSG45" s="683"/>
      <c r="HSH45" s="683"/>
      <c r="HSI45" s="683"/>
      <c r="HSJ45" s="683"/>
      <c r="HSK45" s="683"/>
      <c r="HSL45" s="683"/>
      <c r="HSM45" s="683"/>
      <c r="HSN45" s="683"/>
      <c r="HSO45" s="683"/>
      <c r="HSP45" s="683"/>
      <c r="HSQ45" s="683"/>
      <c r="HSR45" s="683"/>
      <c r="HSS45" s="683" t="s">
        <v>1100</v>
      </c>
      <c r="HST45" s="683"/>
      <c r="HSU45" s="683"/>
      <c r="HSV45" s="683"/>
      <c r="HSW45" s="683"/>
      <c r="HSX45" s="683"/>
      <c r="HSY45" s="683"/>
      <c r="HSZ45" s="683"/>
      <c r="HTA45" s="683"/>
      <c r="HTB45" s="683"/>
      <c r="HTC45" s="683"/>
      <c r="HTD45" s="683"/>
      <c r="HTE45" s="683"/>
      <c r="HTF45" s="683"/>
      <c r="HTG45" s="683"/>
      <c r="HTH45" s="683"/>
      <c r="HTI45" s="683"/>
      <c r="HTJ45" s="683"/>
      <c r="HTK45" s="683"/>
      <c r="HTL45" s="683"/>
      <c r="HTM45" s="683"/>
      <c r="HTN45" s="683"/>
      <c r="HTO45" s="683"/>
      <c r="HTP45" s="683"/>
      <c r="HTQ45" s="683"/>
      <c r="HTR45" s="683"/>
      <c r="HTS45" s="683"/>
      <c r="HTT45" s="683"/>
      <c r="HTU45" s="683"/>
      <c r="HTV45" s="683"/>
      <c r="HTW45" s="683"/>
      <c r="HTX45" s="683"/>
      <c r="HTY45" s="683" t="s">
        <v>1100</v>
      </c>
      <c r="HTZ45" s="683"/>
      <c r="HUA45" s="683"/>
      <c r="HUB45" s="683"/>
      <c r="HUC45" s="683"/>
      <c r="HUD45" s="683"/>
      <c r="HUE45" s="683"/>
      <c r="HUF45" s="683"/>
      <c r="HUG45" s="683"/>
      <c r="HUH45" s="683"/>
      <c r="HUI45" s="683"/>
      <c r="HUJ45" s="683"/>
      <c r="HUK45" s="683"/>
      <c r="HUL45" s="683"/>
      <c r="HUM45" s="683"/>
      <c r="HUN45" s="683"/>
      <c r="HUO45" s="683"/>
      <c r="HUP45" s="683"/>
      <c r="HUQ45" s="683"/>
      <c r="HUR45" s="683"/>
      <c r="HUS45" s="683"/>
      <c r="HUT45" s="683"/>
      <c r="HUU45" s="683"/>
      <c r="HUV45" s="683"/>
      <c r="HUW45" s="683"/>
      <c r="HUX45" s="683"/>
      <c r="HUY45" s="683"/>
      <c r="HUZ45" s="683"/>
      <c r="HVA45" s="683"/>
      <c r="HVB45" s="683"/>
      <c r="HVC45" s="683"/>
      <c r="HVD45" s="683"/>
      <c r="HVE45" s="683" t="s">
        <v>1100</v>
      </c>
      <c r="HVF45" s="683"/>
      <c r="HVG45" s="683"/>
      <c r="HVH45" s="683"/>
      <c r="HVI45" s="683"/>
      <c r="HVJ45" s="683"/>
      <c r="HVK45" s="683"/>
      <c r="HVL45" s="683"/>
      <c r="HVM45" s="683"/>
      <c r="HVN45" s="683"/>
      <c r="HVO45" s="683"/>
      <c r="HVP45" s="683"/>
      <c r="HVQ45" s="683"/>
      <c r="HVR45" s="683"/>
      <c r="HVS45" s="683"/>
      <c r="HVT45" s="683"/>
      <c r="HVU45" s="683"/>
      <c r="HVV45" s="683"/>
      <c r="HVW45" s="683"/>
      <c r="HVX45" s="683"/>
      <c r="HVY45" s="683"/>
      <c r="HVZ45" s="683"/>
      <c r="HWA45" s="683"/>
      <c r="HWB45" s="683"/>
      <c r="HWC45" s="683"/>
      <c r="HWD45" s="683"/>
      <c r="HWE45" s="683"/>
      <c r="HWF45" s="683"/>
      <c r="HWG45" s="683"/>
      <c r="HWH45" s="683"/>
      <c r="HWI45" s="683"/>
      <c r="HWJ45" s="683"/>
      <c r="HWK45" s="683" t="s">
        <v>1100</v>
      </c>
      <c r="HWL45" s="683"/>
      <c r="HWM45" s="683"/>
      <c r="HWN45" s="683"/>
      <c r="HWO45" s="683"/>
      <c r="HWP45" s="683"/>
      <c r="HWQ45" s="683"/>
      <c r="HWR45" s="683"/>
      <c r="HWS45" s="683"/>
      <c r="HWT45" s="683"/>
      <c r="HWU45" s="683"/>
      <c r="HWV45" s="683"/>
      <c r="HWW45" s="683"/>
      <c r="HWX45" s="683"/>
      <c r="HWY45" s="683"/>
      <c r="HWZ45" s="683"/>
      <c r="HXA45" s="683"/>
      <c r="HXB45" s="683"/>
      <c r="HXC45" s="683"/>
      <c r="HXD45" s="683"/>
      <c r="HXE45" s="683"/>
      <c r="HXF45" s="683"/>
      <c r="HXG45" s="683"/>
      <c r="HXH45" s="683"/>
      <c r="HXI45" s="683"/>
      <c r="HXJ45" s="683"/>
      <c r="HXK45" s="683"/>
      <c r="HXL45" s="683"/>
      <c r="HXM45" s="683"/>
      <c r="HXN45" s="683"/>
      <c r="HXO45" s="683"/>
      <c r="HXP45" s="683"/>
      <c r="HXQ45" s="683" t="s">
        <v>1100</v>
      </c>
      <c r="HXR45" s="683"/>
      <c r="HXS45" s="683"/>
      <c r="HXT45" s="683"/>
      <c r="HXU45" s="683"/>
      <c r="HXV45" s="683"/>
      <c r="HXW45" s="683"/>
      <c r="HXX45" s="683"/>
      <c r="HXY45" s="683"/>
      <c r="HXZ45" s="683"/>
      <c r="HYA45" s="683"/>
      <c r="HYB45" s="683"/>
      <c r="HYC45" s="683"/>
      <c r="HYD45" s="683"/>
      <c r="HYE45" s="683"/>
      <c r="HYF45" s="683"/>
      <c r="HYG45" s="683"/>
      <c r="HYH45" s="683"/>
      <c r="HYI45" s="683"/>
      <c r="HYJ45" s="683"/>
      <c r="HYK45" s="683"/>
      <c r="HYL45" s="683"/>
      <c r="HYM45" s="683"/>
      <c r="HYN45" s="683"/>
      <c r="HYO45" s="683"/>
      <c r="HYP45" s="683"/>
      <c r="HYQ45" s="683"/>
      <c r="HYR45" s="683"/>
      <c r="HYS45" s="683"/>
      <c r="HYT45" s="683"/>
      <c r="HYU45" s="683"/>
      <c r="HYV45" s="683"/>
      <c r="HYW45" s="683" t="s">
        <v>1100</v>
      </c>
      <c r="HYX45" s="683"/>
      <c r="HYY45" s="683"/>
      <c r="HYZ45" s="683"/>
      <c r="HZA45" s="683"/>
      <c r="HZB45" s="683"/>
      <c r="HZC45" s="683"/>
      <c r="HZD45" s="683"/>
      <c r="HZE45" s="683"/>
      <c r="HZF45" s="683"/>
      <c r="HZG45" s="683"/>
      <c r="HZH45" s="683"/>
      <c r="HZI45" s="683"/>
      <c r="HZJ45" s="683"/>
      <c r="HZK45" s="683"/>
      <c r="HZL45" s="683"/>
      <c r="HZM45" s="683"/>
      <c r="HZN45" s="683"/>
      <c r="HZO45" s="683"/>
      <c r="HZP45" s="683"/>
      <c r="HZQ45" s="683"/>
      <c r="HZR45" s="683"/>
      <c r="HZS45" s="683"/>
      <c r="HZT45" s="683"/>
      <c r="HZU45" s="683"/>
      <c r="HZV45" s="683"/>
      <c r="HZW45" s="683"/>
      <c r="HZX45" s="683"/>
      <c r="HZY45" s="683"/>
      <c r="HZZ45" s="683"/>
      <c r="IAA45" s="683"/>
      <c r="IAB45" s="683"/>
      <c r="IAC45" s="683" t="s">
        <v>1100</v>
      </c>
      <c r="IAD45" s="683"/>
      <c r="IAE45" s="683"/>
      <c r="IAF45" s="683"/>
      <c r="IAG45" s="683"/>
      <c r="IAH45" s="683"/>
      <c r="IAI45" s="683"/>
      <c r="IAJ45" s="683"/>
      <c r="IAK45" s="683"/>
      <c r="IAL45" s="683"/>
      <c r="IAM45" s="683"/>
      <c r="IAN45" s="683"/>
      <c r="IAO45" s="683"/>
      <c r="IAP45" s="683"/>
      <c r="IAQ45" s="683"/>
      <c r="IAR45" s="683"/>
      <c r="IAS45" s="683"/>
      <c r="IAT45" s="683"/>
      <c r="IAU45" s="683"/>
      <c r="IAV45" s="683"/>
      <c r="IAW45" s="683"/>
      <c r="IAX45" s="683"/>
      <c r="IAY45" s="683"/>
      <c r="IAZ45" s="683"/>
      <c r="IBA45" s="683"/>
      <c r="IBB45" s="683"/>
      <c r="IBC45" s="683"/>
      <c r="IBD45" s="683"/>
      <c r="IBE45" s="683"/>
      <c r="IBF45" s="683"/>
      <c r="IBG45" s="683"/>
      <c r="IBH45" s="683"/>
      <c r="IBI45" s="683" t="s">
        <v>1100</v>
      </c>
      <c r="IBJ45" s="683"/>
      <c r="IBK45" s="683"/>
      <c r="IBL45" s="683"/>
      <c r="IBM45" s="683"/>
      <c r="IBN45" s="683"/>
      <c r="IBO45" s="683"/>
      <c r="IBP45" s="683"/>
      <c r="IBQ45" s="683"/>
      <c r="IBR45" s="683"/>
      <c r="IBS45" s="683"/>
      <c r="IBT45" s="683"/>
      <c r="IBU45" s="683"/>
      <c r="IBV45" s="683"/>
      <c r="IBW45" s="683"/>
      <c r="IBX45" s="683"/>
      <c r="IBY45" s="683"/>
      <c r="IBZ45" s="683"/>
      <c r="ICA45" s="683"/>
      <c r="ICB45" s="683"/>
      <c r="ICC45" s="683"/>
      <c r="ICD45" s="683"/>
      <c r="ICE45" s="683"/>
      <c r="ICF45" s="683"/>
      <c r="ICG45" s="683"/>
      <c r="ICH45" s="683"/>
      <c r="ICI45" s="683"/>
      <c r="ICJ45" s="683"/>
      <c r="ICK45" s="683"/>
      <c r="ICL45" s="683"/>
      <c r="ICM45" s="683"/>
      <c r="ICN45" s="683"/>
      <c r="ICO45" s="683" t="s">
        <v>1100</v>
      </c>
      <c r="ICP45" s="683"/>
      <c r="ICQ45" s="683"/>
      <c r="ICR45" s="683"/>
      <c r="ICS45" s="683"/>
      <c r="ICT45" s="683"/>
      <c r="ICU45" s="683"/>
      <c r="ICV45" s="683"/>
      <c r="ICW45" s="683"/>
      <c r="ICX45" s="683"/>
      <c r="ICY45" s="683"/>
      <c r="ICZ45" s="683"/>
      <c r="IDA45" s="683"/>
      <c r="IDB45" s="683"/>
      <c r="IDC45" s="683"/>
      <c r="IDD45" s="683"/>
      <c r="IDE45" s="683"/>
      <c r="IDF45" s="683"/>
      <c r="IDG45" s="683"/>
      <c r="IDH45" s="683"/>
      <c r="IDI45" s="683"/>
      <c r="IDJ45" s="683"/>
      <c r="IDK45" s="683"/>
      <c r="IDL45" s="683"/>
      <c r="IDM45" s="683"/>
      <c r="IDN45" s="683"/>
      <c r="IDO45" s="683"/>
      <c r="IDP45" s="683"/>
      <c r="IDQ45" s="683"/>
      <c r="IDR45" s="683"/>
      <c r="IDS45" s="683"/>
      <c r="IDT45" s="683"/>
      <c r="IDU45" s="683" t="s">
        <v>1100</v>
      </c>
      <c r="IDV45" s="683"/>
      <c r="IDW45" s="683"/>
      <c r="IDX45" s="683"/>
      <c r="IDY45" s="683"/>
      <c r="IDZ45" s="683"/>
      <c r="IEA45" s="683"/>
      <c r="IEB45" s="683"/>
      <c r="IEC45" s="683"/>
      <c r="IED45" s="683"/>
      <c r="IEE45" s="683"/>
      <c r="IEF45" s="683"/>
      <c r="IEG45" s="683"/>
      <c r="IEH45" s="683"/>
      <c r="IEI45" s="683"/>
      <c r="IEJ45" s="683"/>
      <c r="IEK45" s="683"/>
      <c r="IEL45" s="683"/>
      <c r="IEM45" s="683"/>
      <c r="IEN45" s="683"/>
      <c r="IEO45" s="683"/>
      <c r="IEP45" s="683"/>
      <c r="IEQ45" s="683"/>
      <c r="IER45" s="683"/>
      <c r="IES45" s="683"/>
      <c r="IET45" s="683"/>
      <c r="IEU45" s="683"/>
      <c r="IEV45" s="683"/>
      <c r="IEW45" s="683"/>
      <c r="IEX45" s="683"/>
      <c r="IEY45" s="683"/>
      <c r="IEZ45" s="683"/>
      <c r="IFA45" s="683" t="s">
        <v>1100</v>
      </c>
      <c r="IFB45" s="683"/>
      <c r="IFC45" s="683"/>
      <c r="IFD45" s="683"/>
      <c r="IFE45" s="683"/>
      <c r="IFF45" s="683"/>
      <c r="IFG45" s="683"/>
      <c r="IFH45" s="683"/>
      <c r="IFI45" s="683"/>
      <c r="IFJ45" s="683"/>
      <c r="IFK45" s="683"/>
      <c r="IFL45" s="683"/>
      <c r="IFM45" s="683"/>
      <c r="IFN45" s="683"/>
      <c r="IFO45" s="683"/>
      <c r="IFP45" s="683"/>
      <c r="IFQ45" s="683"/>
      <c r="IFR45" s="683"/>
      <c r="IFS45" s="683"/>
      <c r="IFT45" s="683"/>
      <c r="IFU45" s="683"/>
      <c r="IFV45" s="683"/>
      <c r="IFW45" s="683"/>
      <c r="IFX45" s="683"/>
      <c r="IFY45" s="683"/>
      <c r="IFZ45" s="683"/>
      <c r="IGA45" s="683"/>
      <c r="IGB45" s="683"/>
      <c r="IGC45" s="683"/>
      <c r="IGD45" s="683"/>
      <c r="IGE45" s="683"/>
      <c r="IGF45" s="683"/>
      <c r="IGG45" s="683" t="s">
        <v>1100</v>
      </c>
      <c r="IGH45" s="683"/>
      <c r="IGI45" s="683"/>
      <c r="IGJ45" s="683"/>
      <c r="IGK45" s="683"/>
      <c r="IGL45" s="683"/>
      <c r="IGM45" s="683"/>
      <c r="IGN45" s="683"/>
      <c r="IGO45" s="683"/>
      <c r="IGP45" s="683"/>
      <c r="IGQ45" s="683"/>
      <c r="IGR45" s="683"/>
      <c r="IGS45" s="683"/>
      <c r="IGT45" s="683"/>
      <c r="IGU45" s="683"/>
      <c r="IGV45" s="683"/>
      <c r="IGW45" s="683"/>
      <c r="IGX45" s="683"/>
      <c r="IGY45" s="683"/>
      <c r="IGZ45" s="683"/>
      <c r="IHA45" s="683"/>
      <c r="IHB45" s="683"/>
      <c r="IHC45" s="683"/>
      <c r="IHD45" s="683"/>
      <c r="IHE45" s="683"/>
      <c r="IHF45" s="683"/>
      <c r="IHG45" s="683"/>
      <c r="IHH45" s="683"/>
      <c r="IHI45" s="683"/>
      <c r="IHJ45" s="683"/>
      <c r="IHK45" s="683"/>
      <c r="IHL45" s="683"/>
      <c r="IHM45" s="683" t="s">
        <v>1100</v>
      </c>
      <c r="IHN45" s="683"/>
      <c r="IHO45" s="683"/>
      <c r="IHP45" s="683"/>
      <c r="IHQ45" s="683"/>
      <c r="IHR45" s="683"/>
      <c r="IHS45" s="683"/>
      <c r="IHT45" s="683"/>
      <c r="IHU45" s="683"/>
      <c r="IHV45" s="683"/>
      <c r="IHW45" s="683"/>
      <c r="IHX45" s="683"/>
      <c r="IHY45" s="683"/>
      <c r="IHZ45" s="683"/>
      <c r="IIA45" s="683"/>
      <c r="IIB45" s="683"/>
      <c r="IIC45" s="683"/>
      <c r="IID45" s="683"/>
      <c r="IIE45" s="683"/>
      <c r="IIF45" s="683"/>
      <c r="IIG45" s="683"/>
      <c r="IIH45" s="683"/>
      <c r="III45" s="683"/>
      <c r="IIJ45" s="683"/>
      <c r="IIK45" s="683"/>
      <c r="IIL45" s="683"/>
      <c r="IIM45" s="683"/>
      <c r="IIN45" s="683"/>
      <c r="IIO45" s="683"/>
      <c r="IIP45" s="683"/>
      <c r="IIQ45" s="683"/>
      <c r="IIR45" s="683"/>
      <c r="IIS45" s="683" t="s">
        <v>1100</v>
      </c>
      <c r="IIT45" s="683"/>
      <c r="IIU45" s="683"/>
      <c r="IIV45" s="683"/>
      <c r="IIW45" s="683"/>
      <c r="IIX45" s="683"/>
      <c r="IIY45" s="683"/>
      <c r="IIZ45" s="683"/>
      <c r="IJA45" s="683"/>
      <c r="IJB45" s="683"/>
      <c r="IJC45" s="683"/>
      <c r="IJD45" s="683"/>
      <c r="IJE45" s="683"/>
      <c r="IJF45" s="683"/>
      <c r="IJG45" s="683"/>
      <c r="IJH45" s="683"/>
      <c r="IJI45" s="683"/>
      <c r="IJJ45" s="683"/>
      <c r="IJK45" s="683"/>
      <c r="IJL45" s="683"/>
      <c r="IJM45" s="683"/>
      <c r="IJN45" s="683"/>
      <c r="IJO45" s="683"/>
      <c r="IJP45" s="683"/>
      <c r="IJQ45" s="683"/>
      <c r="IJR45" s="683"/>
      <c r="IJS45" s="683"/>
      <c r="IJT45" s="683"/>
      <c r="IJU45" s="683"/>
      <c r="IJV45" s="683"/>
      <c r="IJW45" s="683"/>
      <c r="IJX45" s="683"/>
      <c r="IJY45" s="683" t="s">
        <v>1100</v>
      </c>
      <c r="IJZ45" s="683"/>
      <c r="IKA45" s="683"/>
      <c r="IKB45" s="683"/>
      <c r="IKC45" s="683"/>
      <c r="IKD45" s="683"/>
      <c r="IKE45" s="683"/>
      <c r="IKF45" s="683"/>
      <c r="IKG45" s="683"/>
      <c r="IKH45" s="683"/>
      <c r="IKI45" s="683"/>
      <c r="IKJ45" s="683"/>
      <c r="IKK45" s="683"/>
      <c r="IKL45" s="683"/>
      <c r="IKM45" s="683"/>
      <c r="IKN45" s="683"/>
      <c r="IKO45" s="683"/>
      <c r="IKP45" s="683"/>
      <c r="IKQ45" s="683"/>
      <c r="IKR45" s="683"/>
      <c r="IKS45" s="683"/>
      <c r="IKT45" s="683"/>
      <c r="IKU45" s="683"/>
      <c r="IKV45" s="683"/>
      <c r="IKW45" s="683"/>
      <c r="IKX45" s="683"/>
      <c r="IKY45" s="683"/>
      <c r="IKZ45" s="683"/>
      <c r="ILA45" s="683"/>
      <c r="ILB45" s="683"/>
      <c r="ILC45" s="683"/>
      <c r="ILD45" s="683"/>
      <c r="ILE45" s="683" t="s">
        <v>1100</v>
      </c>
      <c r="ILF45" s="683"/>
      <c r="ILG45" s="683"/>
      <c r="ILH45" s="683"/>
      <c r="ILI45" s="683"/>
      <c r="ILJ45" s="683"/>
      <c r="ILK45" s="683"/>
      <c r="ILL45" s="683"/>
      <c r="ILM45" s="683"/>
      <c r="ILN45" s="683"/>
      <c r="ILO45" s="683"/>
      <c r="ILP45" s="683"/>
      <c r="ILQ45" s="683"/>
      <c r="ILR45" s="683"/>
      <c r="ILS45" s="683"/>
      <c r="ILT45" s="683"/>
      <c r="ILU45" s="683"/>
      <c r="ILV45" s="683"/>
      <c r="ILW45" s="683"/>
      <c r="ILX45" s="683"/>
      <c r="ILY45" s="683"/>
      <c r="ILZ45" s="683"/>
      <c r="IMA45" s="683"/>
      <c r="IMB45" s="683"/>
      <c r="IMC45" s="683"/>
      <c r="IMD45" s="683"/>
      <c r="IME45" s="683"/>
      <c r="IMF45" s="683"/>
      <c r="IMG45" s="683"/>
      <c r="IMH45" s="683"/>
      <c r="IMI45" s="683"/>
      <c r="IMJ45" s="683"/>
      <c r="IMK45" s="683" t="s">
        <v>1100</v>
      </c>
      <c r="IML45" s="683"/>
      <c r="IMM45" s="683"/>
      <c r="IMN45" s="683"/>
      <c r="IMO45" s="683"/>
      <c r="IMP45" s="683"/>
      <c r="IMQ45" s="683"/>
      <c r="IMR45" s="683"/>
      <c r="IMS45" s="683"/>
      <c r="IMT45" s="683"/>
      <c r="IMU45" s="683"/>
      <c r="IMV45" s="683"/>
      <c r="IMW45" s="683"/>
      <c r="IMX45" s="683"/>
      <c r="IMY45" s="683"/>
      <c r="IMZ45" s="683"/>
      <c r="INA45" s="683"/>
      <c r="INB45" s="683"/>
      <c r="INC45" s="683"/>
      <c r="IND45" s="683"/>
      <c r="INE45" s="683"/>
      <c r="INF45" s="683"/>
      <c r="ING45" s="683"/>
      <c r="INH45" s="683"/>
      <c r="INI45" s="683"/>
      <c r="INJ45" s="683"/>
      <c r="INK45" s="683"/>
      <c r="INL45" s="683"/>
      <c r="INM45" s="683"/>
      <c r="INN45" s="683"/>
      <c r="INO45" s="683"/>
      <c r="INP45" s="683"/>
      <c r="INQ45" s="683" t="s">
        <v>1100</v>
      </c>
      <c r="INR45" s="683"/>
      <c r="INS45" s="683"/>
      <c r="INT45" s="683"/>
      <c r="INU45" s="683"/>
      <c r="INV45" s="683"/>
      <c r="INW45" s="683"/>
      <c r="INX45" s="683"/>
      <c r="INY45" s="683"/>
      <c r="INZ45" s="683"/>
      <c r="IOA45" s="683"/>
      <c r="IOB45" s="683"/>
      <c r="IOC45" s="683"/>
      <c r="IOD45" s="683"/>
      <c r="IOE45" s="683"/>
      <c r="IOF45" s="683"/>
      <c r="IOG45" s="683"/>
      <c r="IOH45" s="683"/>
      <c r="IOI45" s="683"/>
      <c r="IOJ45" s="683"/>
      <c r="IOK45" s="683"/>
      <c r="IOL45" s="683"/>
      <c r="IOM45" s="683"/>
      <c r="ION45" s="683"/>
      <c r="IOO45" s="683"/>
      <c r="IOP45" s="683"/>
      <c r="IOQ45" s="683"/>
      <c r="IOR45" s="683"/>
      <c r="IOS45" s="683"/>
      <c r="IOT45" s="683"/>
      <c r="IOU45" s="683"/>
      <c r="IOV45" s="683"/>
      <c r="IOW45" s="683" t="s">
        <v>1100</v>
      </c>
      <c r="IOX45" s="683"/>
      <c r="IOY45" s="683"/>
      <c r="IOZ45" s="683"/>
      <c r="IPA45" s="683"/>
      <c r="IPB45" s="683"/>
      <c r="IPC45" s="683"/>
      <c r="IPD45" s="683"/>
      <c r="IPE45" s="683"/>
      <c r="IPF45" s="683"/>
      <c r="IPG45" s="683"/>
      <c r="IPH45" s="683"/>
      <c r="IPI45" s="683"/>
      <c r="IPJ45" s="683"/>
      <c r="IPK45" s="683"/>
      <c r="IPL45" s="683"/>
      <c r="IPM45" s="683"/>
      <c r="IPN45" s="683"/>
      <c r="IPO45" s="683"/>
      <c r="IPP45" s="683"/>
      <c r="IPQ45" s="683"/>
      <c r="IPR45" s="683"/>
      <c r="IPS45" s="683"/>
      <c r="IPT45" s="683"/>
      <c r="IPU45" s="683"/>
      <c r="IPV45" s="683"/>
      <c r="IPW45" s="683"/>
      <c r="IPX45" s="683"/>
      <c r="IPY45" s="683"/>
      <c r="IPZ45" s="683"/>
      <c r="IQA45" s="683"/>
      <c r="IQB45" s="683"/>
      <c r="IQC45" s="683" t="s">
        <v>1100</v>
      </c>
      <c r="IQD45" s="683"/>
      <c r="IQE45" s="683"/>
      <c r="IQF45" s="683"/>
      <c r="IQG45" s="683"/>
      <c r="IQH45" s="683"/>
      <c r="IQI45" s="683"/>
      <c r="IQJ45" s="683"/>
      <c r="IQK45" s="683"/>
      <c r="IQL45" s="683"/>
      <c r="IQM45" s="683"/>
      <c r="IQN45" s="683"/>
      <c r="IQO45" s="683"/>
      <c r="IQP45" s="683"/>
      <c r="IQQ45" s="683"/>
      <c r="IQR45" s="683"/>
      <c r="IQS45" s="683"/>
      <c r="IQT45" s="683"/>
      <c r="IQU45" s="683"/>
      <c r="IQV45" s="683"/>
      <c r="IQW45" s="683"/>
      <c r="IQX45" s="683"/>
      <c r="IQY45" s="683"/>
      <c r="IQZ45" s="683"/>
      <c r="IRA45" s="683"/>
      <c r="IRB45" s="683"/>
      <c r="IRC45" s="683"/>
      <c r="IRD45" s="683"/>
      <c r="IRE45" s="683"/>
      <c r="IRF45" s="683"/>
      <c r="IRG45" s="683"/>
      <c r="IRH45" s="683"/>
      <c r="IRI45" s="683" t="s">
        <v>1100</v>
      </c>
      <c r="IRJ45" s="683"/>
      <c r="IRK45" s="683"/>
      <c r="IRL45" s="683"/>
      <c r="IRM45" s="683"/>
      <c r="IRN45" s="683"/>
      <c r="IRO45" s="683"/>
      <c r="IRP45" s="683"/>
      <c r="IRQ45" s="683"/>
      <c r="IRR45" s="683"/>
      <c r="IRS45" s="683"/>
      <c r="IRT45" s="683"/>
      <c r="IRU45" s="683"/>
      <c r="IRV45" s="683"/>
      <c r="IRW45" s="683"/>
      <c r="IRX45" s="683"/>
      <c r="IRY45" s="683"/>
      <c r="IRZ45" s="683"/>
      <c r="ISA45" s="683"/>
      <c r="ISB45" s="683"/>
      <c r="ISC45" s="683"/>
      <c r="ISD45" s="683"/>
      <c r="ISE45" s="683"/>
      <c r="ISF45" s="683"/>
      <c r="ISG45" s="683"/>
      <c r="ISH45" s="683"/>
      <c r="ISI45" s="683"/>
      <c r="ISJ45" s="683"/>
      <c r="ISK45" s="683"/>
      <c r="ISL45" s="683"/>
      <c r="ISM45" s="683"/>
      <c r="ISN45" s="683"/>
      <c r="ISO45" s="683" t="s">
        <v>1100</v>
      </c>
      <c r="ISP45" s="683"/>
      <c r="ISQ45" s="683"/>
      <c r="ISR45" s="683"/>
      <c r="ISS45" s="683"/>
      <c r="IST45" s="683"/>
      <c r="ISU45" s="683"/>
      <c r="ISV45" s="683"/>
      <c r="ISW45" s="683"/>
      <c r="ISX45" s="683"/>
      <c r="ISY45" s="683"/>
      <c r="ISZ45" s="683"/>
      <c r="ITA45" s="683"/>
      <c r="ITB45" s="683"/>
      <c r="ITC45" s="683"/>
      <c r="ITD45" s="683"/>
      <c r="ITE45" s="683"/>
      <c r="ITF45" s="683"/>
      <c r="ITG45" s="683"/>
      <c r="ITH45" s="683"/>
      <c r="ITI45" s="683"/>
      <c r="ITJ45" s="683"/>
      <c r="ITK45" s="683"/>
      <c r="ITL45" s="683"/>
      <c r="ITM45" s="683"/>
      <c r="ITN45" s="683"/>
      <c r="ITO45" s="683"/>
      <c r="ITP45" s="683"/>
      <c r="ITQ45" s="683"/>
      <c r="ITR45" s="683"/>
      <c r="ITS45" s="683"/>
      <c r="ITT45" s="683"/>
      <c r="ITU45" s="683" t="s">
        <v>1100</v>
      </c>
      <c r="ITV45" s="683"/>
      <c r="ITW45" s="683"/>
      <c r="ITX45" s="683"/>
      <c r="ITY45" s="683"/>
      <c r="ITZ45" s="683"/>
      <c r="IUA45" s="683"/>
      <c r="IUB45" s="683"/>
      <c r="IUC45" s="683"/>
      <c r="IUD45" s="683"/>
      <c r="IUE45" s="683"/>
      <c r="IUF45" s="683"/>
      <c r="IUG45" s="683"/>
      <c r="IUH45" s="683"/>
      <c r="IUI45" s="683"/>
      <c r="IUJ45" s="683"/>
      <c r="IUK45" s="683"/>
      <c r="IUL45" s="683"/>
      <c r="IUM45" s="683"/>
      <c r="IUN45" s="683"/>
      <c r="IUO45" s="683"/>
      <c r="IUP45" s="683"/>
      <c r="IUQ45" s="683"/>
      <c r="IUR45" s="683"/>
      <c r="IUS45" s="683"/>
      <c r="IUT45" s="683"/>
      <c r="IUU45" s="683"/>
      <c r="IUV45" s="683"/>
      <c r="IUW45" s="683"/>
      <c r="IUX45" s="683"/>
      <c r="IUY45" s="683"/>
      <c r="IUZ45" s="683"/>
      <c r="IVA45" s="683" t="s">
        <v>1100</v>
      </c>
      <c r="IVB45" s="683"/>
      <c r="IVC45" s="683"/>
      <c r="IVD45" s="683"/>
      <c r="IVE45" s="683"/>
      <c r="IVF45" s="683"/>
      <c r="IVG45" s="683"/>
      <c r="IVH45" s="683"/>
      <c r="IVI45" s="683"/>
      <c r="IVJ45" s="683"/>
      <c r="IVK45" s="683"/>
      <c r="IVL45" s="683"/>
      <c r="IVM45" s="683"/>
      <c r="IVN45" s="683"/>
      <c r="IVO45" s="683"/>
      <c r="IVP45" s="683"/>
      <c r="IVQ45" s="683"/>
      <c r="IVR45" s="683"/>
      <c r="IVS45" s="683"/>
      <c r="IVT45" s="683"/>
      <c r="IVU45" s="683"/>
      <c r="IVV45" s="683"/>
      <c r="IVW45" s="683"/>
      <c r="IVX45" s="683"/>
      <c r="IVY45" s="683"/>
      <c r="IVZ45" s="683"/>
      <c r="IWA45" s="683"/>
      <c r="IWB45" s="683"/>
      <c r="IWC45" s="683"/>
      <c r="IWD45" s="683"/>
      <c r="IWE45" s="683"/>
      <c r="IWF45" s="683"/>
      <c r="IWG45" s="683" t="s">
        <v>1100</v>
      </c>
      <c r="IWH45" s="683"/>
      <c r="IWI45" s="683"/>
      <c r="IWJ45" s="683"/>
      <c r="IWK45" s="683"/>
      <c r="IWL45" s="683"/>
      <c r="IWM45" s="683"/>
      <c r="IWN45" s="683"/>
      <c r="IWO45" s="683"/>
      <c r="IWP45" s="683"/>
      <c r="IWQ45" s="683"/>
      <c r="IWR45" s="683"/>
      <c r="IWS45" s="683"/>
      <c r="IWT45" s="683"/>
      <c r="IWU45" s="683"/>
      <c r="IWV45" s="683"/>
      <c r="IWW45" s="683"/>
      <c r="IWX45" s="683"/>
      <c r="IWY45" s="683"/>
      <c r="IWZ45" s="683"/>
      <c r="IXA45" s="683"/>
      <c r="IXB45" s="683"/>
      <c r="IXC45" s="683"/>
      <c r="IXD45" s="683"/>
      <c r="IXE45" s="683"/>
      <c r="IXF45" s="683"/>
      <c r="IXG45" s="683"/>
      <c r="IXH45" s="683"/>
      <c r="IXI45" s="683"/>
      <c r="IXJ45" s="683"/>
      <c r="IXK45" s="683"/>
      <c r="IXL45" s="683"/>
      <c r="IXM45" s="683" t="s">
        <v>1100</v>
      </c>
      <c r="IXN45" s="683"/>
      <c r="IXO45" s="683"/>
      <c r="IXP45" s="683"/>
      <c r="IXQ45" s="683"/>
      <c r="IXR45" s="683"/>
      <c r="IXS45" s="683"/>
      <c r="IXT45" s="683"/>
      <c r="IXU45" s="683"/>
      <c r="IXV45" s="683"/>
      <c r="IXW45" s="683"/>
      <c r="IXX45" s="683"/>
      <c r="IXY45" s="683"/>
      <c r="IXZ45" s="683"/>
      <c r="IYA45" s="683"/>
      <c r="IYB45" s="683"/>
      <c r="IYC45" s="683"/>
      <c r="IYD45" s="683"/>
      <c r="IYE45" s="683"/>
      <c r="IYF45" s="683"/>
      <c r="IYG45" s="683"/>
      <c r="IYH45" s="683"/>
      <c r="IYI45" s="683"/>
      <c r="IYJ45" s="683"/>
      <c r="IYK45" s="683"/>
      <c r="IYL45" s="683"/>
      <c r="IYM45" s="683"/>
      <c r="IYN45" s="683"/>
      <c r="IYO45" s="683"/>
      <c r="IYP45" s="683"/>
      <c r="IYQ45" s="683"/>
      <c r="IYR45" s="683"/>
      <c r="IYS45" s="683" t="s">
        <v>1100</v>
      </c>
      <c r="IYT45" s="683"/>
      <c r="IYU45" s="683"/>
      <c r="IYV45" s="683"/>
      <c r="IYW45" s="683"/>
      <c r="IYX45" s="683"/>
      <c r="IYY45" s="683"/>
      <c r="IYZ45" s="683"/>
      <c r="IZA45" s="683"/>
      <c r="IZB45" s="683"/>
      <c r="IZC45" s="683"/>
      <c r="IZD45" s="683"/>
      <c r="IZE45" s="683"/>
      <c r="IZF45" s="683"/>
      <c r="IZG45" s="683"/>
      <c r="IZH45" s="683"/>
      <c r="IZI45" s="683"/>
      <c r="IZJ45" s="683"/>
      <c r="IZK45" s="683"/>
      <c r="IZL45" s="683"/>
      <c r="IZM45" s="683"/>
      <c r="IZN45" s="683"/>
      <c r="IZO45" s="683"/>
      <c r="IZP45" s="683"/>
      <c r="IZQ45" s="683"/>
      <c r="IZR45" s="683"/>
      <c r="IZS45" s="683"/>
      <c r="IZT45" s="683"/>
      <c r="IZU45" s="683"/>
      <c r="IZV45" s="683"/>
      <c r="IZW45" s="683"/>
      <c r="IZX45" s="683"/>
      <c r="IZY45" s="683" t="s">
        <v>1100</v>
      </c>
      <c r="IZZ45" s="683"/>
      <c r="JAA45" s="683"/>
      <c r="JAB45" s="683"/>
      <c r="JAC45" s="683"/>
      <c r="JAD45" s="683"/>
      <c r="JAE45" s="683"/>
      <c r="JAF45" s="683"/>
      <c r="JAG45" s="683"/>
      <c r="JAH45" s="683"/>
      <c r="JAI45" s="683"/>
      <c r="JAJ45" s="683"/>
      <c r="JAK45" s="683"/>
      <c r="JAL45" s="683"/>
      <c r="JAM45" s="683"/>
      <c r="JAN45" s="683"/>
      <c r="JAO45" s="683"/>
      <c r="JAP45" s="683"/>
      <c r="JAQ45" s="683"/>
      <c r="JAR45" s="683"/>
      <c r="JAS45" s="683"/>
      <c r="JAT45" s="683"/>
      <c r="JAU45" s="683"/>
      <c r="JAV45" s="683"/>
      <c r="JAW45" s="683"/>
      <c r="JAX45" s="683"/>
      <c r="JAY45" s="683"/>
      <c r="JAZ45" s="683"/>
      <c r="JBA45" s="683"/>
      <c r="JBB45" s="683"/>
      <c r="JBC45" s="683"/>
      <c r="JBD45" s="683"/>
      <c r="JBE45" s="683" t="s">
        <v>1100</v>
      </c>
      <c r="JBF45" s="683"/>
      <c r="JBG45" s="683"/>
      <c r="JBH45" s="683"/>
      <c r="JBI45" s="683"/>
      <c r="JBJ45" s="683"/>
      <c r="JBK45" s="683"/>
      <c r="JBL45" s="683"/>
      <c r="JBM45" s="683"/>
      <c r="JBN45" s="683"/>
      <c r="JBO45" s="683"/>
      <c r="JBP45" s="683"/>
      <c r="JBQ45" s="683"/>
      <c r="JBR45" s="683"/>
      <c r="JBS45" s="683"/>
      <c r="JBT45" s="683"/>
      <c r="JBU45" s="683"/>
      <c r="JBV45" s="683"/>
      <c r="JBW45" s="683"/>
      <c r="JBX45" s="683"/>
      <c r="JBY45" s="683"/>
      <c r="JBZ45" s="683"/>
      <c r="JCA45" s="683"/>
      <c r="JCB45" s="683"/>
      <c r="JCC45" s="683"/>
      <c r="JCD45" s="683"/>
      <c r="JCE45" s="683"/>
      <c r="JCF45" s="683"/>
      <c r="JCG45" s="683"/>
      <c r="JCH45" s="683"/>
      <c r="JCI45" s="683"/>
      <c r="JCJ45" s="683"/>
      <c r="JCK45" s="683" t="s">
        <v>1100</v>
      </c>
      <c r="JCL45" s="683"/>
      <c r="JCM45" s="683"/>
      <c r="JCN45" s="683"/>
      <c r="JCO45" s="683"/>
      <c r="JCP45" s="683"/>
      <c r="JCQ45" s="683"/>
      <c r="JCR45" s="683"/>
      <c r="JCS45" s="683"/>
      <c r="JCT45" s="683"/>
      <c r="JCU45" s="683"/>
      <c r="JCV45" s="683"/>
      <c r="JCW45" s="683"/>
      <c r="JCX45" s="683"/>
      <c r="JCY45" s="683"/>
      <c r="JCZ45" s="683"/>
      <c r="JDA45" s="683"/>
      <c r="JDB45" s="683"/>
      <c r="JDC45" s="683"/>
      <c r="JDD45" s="683"/>
      <c r="JDE45" s="683"/>
      <c r="JDF45" s="683"/>
      <c r="JDG45" s="683"/>
      <c r="JDH45" s="683"/>
      <c r="JDI45" s="683"/>
      <c r="JDJ45" s="683"/>
      <c r="JDK45" s="683"/>
      <c r="JDL45" s="683"/>
      <c r="JDM45" s="683"/>
      <c r="JDN45" s="683"/>
      <c r="JDO45" s="683"/>
      <c r="JDP45" s="683"/>
      <c r="JDQ45" s="683" t="s">
        <v>1100</v>
      </c>
      <c r="JDR45" s="683"/>
      <c r="JDS45" s="683"/>
      <c r="JDT45" s="683"/>
      <c r="JDU45" s="683"/>
      <c r="JDV45" s="683"/>
      <c r="JDW45" s="683"/>
      <c r="JDX45" s="683"/>
      <c r="JDY45" s="683"/>
      <c r="JDZ45" s="683"/>
      <c r="JEA45" s="683"/>
      <c r="JEB45" s="683"/>
      <c r="JEC45" s="683"/>
      <c r="JED45" s="683"/>
      <c r="JEE45" s="683"/>
      <c r="JEF45" s="683"/>
      <c r="JEG45" s="683"/>
      <c r="JEH45" s="683"/>
      <c r="JEI45" s="683"/>
      <c r="JEJ45" s="683"/>
      <c r="JEK45" s="683"/>
      <c r="JEL45" s="683"/>
      <c r="JEM45" s="683"/>
      <c r="JEN45" s="683"/>
      <c r="JEO45" s="683"/>
      <c r="JEP45" s="683"/>
      <c r="JEQ45" s="683"/>
      <c r="JER45" s="683"/>
      <c r="JES45" s="683"/>
      <c r="JET45" s="683"/>
      <c r="JEU45" s="683"/>
      <c r="JEV45" s="683"/>
      <c r="JEW45" s="683" t="s">
        <v>1100</v>
      </c>
      <c r="JEX45" s="683"/>
      <c r="JEY45" s="683"/>
      <c r="JEZ45" s="683"/>
      <c r="JFA45" s="683"/>
      <c r="JFB45" s="683"/>
      <c r="JFC45" s="683"/>
      <c r="JFD45" s="683"/>
      <c r="JFE45" s="683"/>
      <c r="JFF45" s="683"/>
      <c r="JFG45" s="683"/>
      <c r="JFH45" s="683"/>
      <c r="JFI45" s="683"/>
      <c r="JFJ45" s="683"/>
      <c r="JFK45" s="683"/>
      <c r="JFL45" s="683"/>
      <c r="JFM45" s="683"/>
      <c r="JFN45" s="683"/>
      <c r="JFO45" s="683"/>
      <c r="JFP45" s="683"/>
      <c r="JFQ45" s="683"/>
      <c r="JFR45" s="683"/>
      <c r="JFS45" s="683"/>
      <c r="JFT45" s="683"/>
      <c r="JFU45" s="683"/>
      <c r="JFV45" s="683"/>
      <c r="JFW45" s="683"/>
      <c r="JFX45" s="683"/>
      <c r="JFY45" s="683"/>
      <c r="JFZ45" s="683"/>
      <c r="JGA45" s="683"/>
      <c r="JGB45" s="683"/>
      <c r="JGC45" s="683" t="s">
        <v>1100</v>
      </c>
      <c r="JGD45" s="683"/>
      <c r="JGE45" s="683"/>
      <c r="JGF45" s="683"/>
      <c r="JGG45" s="683"/>
      <c r="JGH45" s="683"/>
      <c r="JGI45" s="683"/>
      <c r="JGJ45" s="683"/>
      <c r="JGK45" s="683"/>
      <c r="JGL45" s="683"/>
      <c r="JGM45" s="683"/>
      <c r="JGN45" s="683"/>
      <c r="JGO45" s="683"/>
      <c r="JGP45" s="683"/>
      <c r="JGQ45" s="683"/>
      <c r="JGR45" s="683"/>
      <c r="JGS45" s="683"/>
      <c r="JGT45" s="683"/>
      <c r="JGU45" s="683"/>
      <c r="JGV45" s="683"/>
      <c r="JGW45" s="683"/>
      <c r="JGX45" s="683"/>
      <c r="JGY45" s="683"/>
      <c r="JGZ45" s="683"/>
      <c r="JHA45" s="683"/>
      <c r="JHB45" s="683"/>
      <c r="JHC45" s="683"/>
      <c r="JHD45" s="683"/>
      <c r="JHE45" s="683"/>
      <c r="JHF45" s="683"/>
      <c r="JHG45" s="683"/>
      <c r="JHH45" s="683"/>
      <c r="JHI45" s="683" t="s">
        <v>1100</v>
      </c>
      <c r="JHJ45" s="683"/>
      <c r="JHK45" s="683"/>
      <c r="JHL45" s="683"/>
      <c r="JHM45" s="683"/>
      <c r="JHN45" s="683"/>
      <c r="JHO45" s="683"/>
      <c r="JHP45" s="683"/>
      <c r="JHQ45" s="683"/>
      <c r="JHR45" s="683"/>
      <c r="JHS45" s="683"/>
      <c r="JHT45" s="683"/>
      <c r="JHU45" s="683"/>
      <c r="JHV45" s="683"/>
      <c r="JHW45" s="683"/>
      <c r="JHX45" s="683"/>
      <c r="JHY45" s="683"/>
      <c r="JHZ45" s="683"/>
      <c r="JIA45" s="683"/>
      <c r="JIB45" s="683"/>
      <c r="JIC45" s="683"/>
      <c r="JID45" s="683"/>
      <c r="JIE45" s="683"/>
      <c r="JIF45" s="683"/>
      <c r="JIG45" s="683"/>
      <c r="JIH45" s="683"/>
      <c r="JII45" s="683"/>
      <c r="JIJ45" s="683"/>
      <c r="JIK45" s="683"/>
      <c r="JIL45" s="683"/>
      <c r="JIM45" s="683"/>
      <c r="JIN45" s="683"/>
      <c r="JIO45" s="683" t="s">
        <v>1100</v>
      </c>
      <c r="JIP45" s="683"/>
      <c r="JIQ45" s="683"/>
      <c r="JIR45" s="683"/>
      <c r="JIS45" s="683"/>
      <c r="JIT45" s="683"/>
      <c r="JIU45" s="683"/>
      <c r="JIV45" s="683"/>
      <c r="JIW45" s="683"/>
      <c r="JIX45" s="683"/>
      <c r="JIY45" s="683"/>
      <c r="JIZ45" s="683"/>
      <c r="JJA45" s="683"/>
      <c r="JJB45" s="683"/>
      <c r="JJC45" s="683"/>
      <c r="JJD45" s="683"/>
      <c r="JJE45" s="683"/>
      <c r="JJF45" s="683"/>
      <c r="JJG45" s="683"/>
      <c r="JJH45" s="683"/>
      <c r="JJI45" s="683"/>
      <c r="JJJ45" s="683"/>
      <c r="JJK45" s="683"/>
      <c r="JJL45" s="683"/>
      <c r="JJM45" s="683"/>
      <c r="JJN45" s="683"/>
      <c r="JJO45" s="683"/>
      <c r="JJP45" s="683"/>
      <c r="JJQ45" s="683"/>
      <c r="JJR45" s="683"/>
      <c r="JJS45" s="683"/>
      <c r="JJT45" s="683"/>
      <c r="JJU45" s="683" t="s">
        <v>1100</v>
      </c>
      <c r="JJV45" s="683"/>
      <c r="JJW45" s="683"/>
      <c r="JJX45" s="683"/>
      <c r="JJY45" s="683"/>
      <c r="JJZ45" s="683"/>
      <c r="JKA45" s="683"/>
      <c r="JKB45" s="683"/>
      <c r="JKC45" s="683"/>
      <c r="JKD45" s="683"/>
      <c r="JKE45" s="683"/>
      <c r="JKF45" s="683"/>
      <c r="JKG45" s="683"/>
      <c r="JKH45" s="683"/>
      <c r="JKI45" s="683"/>
      <c r="JKJ45" s="683"/>
      <c r="JKK45" s="683"/>
      <c r="JKL45" s="683"/>
      <c r="JKM45" s="683"/>
      <c r="JKN45" s="683"/>
      <c r="JKO45" s="683"/>
      <c r="JKP45" s="683"/>
      <c r="JKQ45" s="683"/>
      <c r="JKR45" s="683"/>
      <c r="JKS45" s="683"/>
      <c r="JKT45" s="683"/>
      <c r="JKU45" s="683"/>
      <c r="JKV45" s="683"/>
      <c r="JKW45" s="683"/>
      <c r="JKX45" s="683"/>
      <c r="JKY45" s="683"/>
      <c r="JKZ45" s="683"/>
      <c r="JLA45" s="683" t="s">
        <v>1100</v>
      </c>
      <c r="JLB45" s="683"/>
      <c r="JLC45" s="683"/>
      <c r="JLD45" s="683"/>
      <c r="JLE45" s="683"/>
      <c r="JLF45" s="683"/>
      <c r="JLG45" s="683"/>
      <c r="JLH45" s="683"/>
      <c r="JLI45" s="683"/>
      <c r="JLJ45" s="683"/>
      <c r="JLK45" s="683"/>
      <c r="JLL45" s="683"/>
      <c r="JLM45" s="683"/>
      <c r="JLN45" s="683"/>
      <c r="JLO45" s="683"/>
      <c r="JLP45" s="683"/>
      <c r="JLQ45" s="683"/>
      <c r="JLR45" s="683"/>
      <c r="JLS45" s="683"/>
      <c r="JLT45" s="683"/>
      <c r="JLU45" s="683"/>
      <c r="JLV45" s="683"/>
      <c r="JLW45" s="683"/>
      <c r="JLX45" s="683"/>
      <c r="JLY45" s="683"/>
      <c r="JLZ45" s="683"/>
      <c r="JMA45" s="683"/>
      <c r="JMB45" s="683"/>
      <c r="JMC45" s="683"/>
      <c r="JMD45" s="683"/>
      <c r="JME45" s="683"/>
      <c r="JMF45" s="683"/>
      <c r="JMG45" s="683" t="s">
        <v>1100</v>
      </c>
      <c r="JMH45" s="683"/>
      <c r="JMI45" s="683"/>
      <c r="JMJ45" s="683"/>
      <c r="JMK45" s="683"/>
      <c r="JML45" s="683"/>
      <c r="JMM45" s="683"/>
      <c r="JMN45" s="683"/>
      <c r="JMO45" s="683"/>
      <c r="JMP45" s="683"/>
      <c r="JMQ45" s="683"/>
      <c r="JMR45" s="683"/>
      <c r="JMS45" s="683"/>
      <c r="JMT45" s="683"/>
      <c r="JMU45" s="683"/>
      <c r="JMV45" s="683"/>
      <c r="JMW45" s="683"/>
      <c r="JMX45" s="683"/>
      <c r="JMY45" s="683"/>
      <c r="JMZ45" s="683"/>
      <c r="JNA45" s="683"/>
      <c r="JNB45" s="683"/>
      <c r="JNC45" s="683"/>
      <c r="JND45" s="683"/>
      <c r="JNE45" s="683"/>
      <c r="JNF45" s="683"/>
      <c r="JNG45" s="683"/>
      <c r="JNH45" s="683"/>
      <c r="JNI45" s="683"/>
      <c r="JNJ45" s="683"/>
      <c r="JNK45" s="683"/>
      <c r="JNL45" s="683"/>
      <c r="JNM45" s="683" t="s">
        <v>1100</v>
      </c>
      <c r="JNN45" s="683"/>
      <c r="JNO45" s="683"/>
      <c r="JNP45" s="683"/>
      <c r="JNQ45" s="683"/>
      <c r="JNR45" s="683"/>
      <c r="JNS45" s="683"/>
      <c r="JNT45" s="683"/>
      <c r="JNU45" s="683"/>
      <c r="JNV45" s="683"/>
      <c r="JNW45" s="683"/>
      <c r="JNX45" s="683"/>
      <c r="JNY45" s="683"/>
      <c r="JNZ45" s="683"/>
      <c r="JOA45" s="683"/>
      <c r="JOB45" s="683"/>
      <c r="JOC45" s="683"/>
      <c r="JOD45" s="683"/>
      <c r="JOE45" s="683"/>
      <c r="JOF45" s="683"/>
      <c r="JOG45" s="683"/>
      <c r="JOH45" s="683"/>
      <c r="JOI45" s="683"/>
      <c r="JOJ45" s="683"/>
      <c r="JOK45" s="683"/>
      <c r="JOL45" s="683"/>
      <c r="JOM45" s="683"/>
      <c r="JON45" s="683"/>
      <c r="JOO45" s="683"/>
      <c r="JOP45" s="683"/>
      <c r="JOQ45" s="683"/>
      <c r="JOR45" s="683"/>
      <c r="JOS45" s="683" t="s">
        <v>1100</v>
      </c>
      <c r="JOT45" s="683"/>
      <c r="JOU45" s="683"/>
      <c r="JOV45" s="683"/>
      <c r="JOW45" s="683"/>
      <c r="JOX45" s="683"/>
      <c r="JOY45" s="683"/>
      <c r="JOZ45" s="683"/>
      <c r="JPA45" s="683"/>
      <c r="JPB45" s="683"/>
      <c r="JPC45" s="683"/>
      <c r="JPD45" s="683"/>
      <c r="JPE45" s="683"/>
      <c r="JPF45" s="683"/>
      <c r="JPG45" s="683"/>
      <c r="JPH45" s="683"/>
      <c r="JPI45" s="683"/>
      <c r="JPJ45" s="683"/>
      <c r="JPK45" s="683"/>
      <c r="JPL45" s="683"/>
      <c r="JPM45" s="683"/>
      <c r="JPN45" s="683"/>
      <c r="JPO45" s="683"/>
      <c r="JPP45" s="683"/>
      <c r="JPQ45" s="683"/>
      <c r="JPR45" s="683"/>
      <c r="JPS45" s="683"/>
      <c r="JPT45" s="683"/>
      <c r="JPU45" s="683"/>
      <c r="JPV45" s="683"/>
      <c r="JPW45" s="683"/>
      <c r="JPX45" s="683"/>
      <c r="JPY45" s="683" t="s">
        <v>1100</v>
      </c>
      <c r="JPZ45" s="683"/>
      <c r="JQA45" s="683"/>
      <c r="JQB45" s="683"/>
      <c r="JQC45" s="683"/>
      <c r="JQD45" s="683"/>
      <c r="JQE45" s="683"/>
      <c r="JQF45" s="683"/>
      <c r="JQG45" s="683"/>
      <c r="JQH45" s="683"/>
      <c r="JQI45" s="683"/>
      <c r="JQJ45" s="683"/>
      <c r="JQK45" s="683"/>
      <c r="JQL45" s="683"/>
      <c r="JQM45" s="683"/>
      <c r="JQN45" s="683"/>
      <c r="JQO45" s="683"/>
      <c r="JQP45" s="683"/>
      <c r="JQQ45" s="683"/>
      <c r="JQR45" s="683"/>
      <c r="JQS45" s="683"/>
      <c r="JQT45" s="683"/>
      <c r="JQU45" s="683"/>
      <c r="JQV45" s="683"/>
      <c r="JQW45" s="683"/>
      <c r="JQX45" s="683"/>
      <c r="JQY45" s="683"/>
      <c r="JQZ45" s="683"/>
      <c r="JRA45" s="683"/>
      <c r="JRB45" s="683"/>
      <c r="JRC45" s="683"/>
      <c r="JRD45" s="683"/>
      <c r="JRE45" s="683" t="s">
        <v>1100</v>
      </c>
      <c r="JRF45" s="683"/>
      <c r="JRG45" s="683"/>
      <c r="JRH45" s="683"/>
      <c r="JRI45" s="683"/>
      <c r="JRJ45" s="683"/>
      <c r="JRK45" s="683"/>
      <c r="JRL45" s="683"/>
      <c r="JRM45" s="683"/>
      <c r="JRN45" s="683"/>
      <c r="JRO45" s="683"/>
      <c r="JRP45" s="683"/>
      <c r="JRQ45" s="683"/>
      <c r="JRR45" s="683"/>
      <c r="JRS45" s="683"/>
      <c r="JRT45" s="683"/>
      <c r="JRU45" s="683"/>
      <c r="JRV45" s="683"/>
      <c r="JRW45" s="683"/>
      <c r="JRX45" s="683"/>
      <c r="JRY45" s="683"/>
      <c r="JRZ45" s="683"/>
      <c r="JSA45" s="683"/>
      <c r="JSB45" s="683"/>
      <c r="JSC45" s="683"/>
      <c r="JSD45" s="683"/>
      <c r="JSE45" s="683"/>
      <c r="JSF45" s="683"/>
      <c r="JSG45" s="683"/>
      <c r="JSH45" s="683"/>
      <c r="JSI45" s="683"/>
      <c r="JSJ45" s="683"/>
      <c r="JSK45" s="683" t="s">
        <v>1100</v>
      </c>
      <c r="JSL45" s="683"/>
      <c r="JSM45" s="683"/>
      <c r="JSN45" s="683"/>
      <c r="JSO45" s="683"/>
      <c r="JSP45" s="683"/>
      <c r="JSQ45" s="683"/>
      <c r="JSR45" s="683"/>
      <c r="JSS45" s="683"/>
      <c r="JST45" s="683"/>
      <c r="JSU45" s="683"/>
      <c r="JSV45" s="683"/>
      <c r="JSW45" s="683"/>
      <c r="JSX45" s="683"/>
      <c r="JSY45" s="683"/>
      <c r="JSZ45" s="683"/>
      <c r="JTA45" s="683"/>
      <c r="JTB45" s="683"/>
      <c r="JTC45" s="683"/>
      <c r="JTD45" s="683"/>
      <c r="JTE45" s="683"/>
      <c r="JTF45" s="683"/>
      <c r="JTG45" s="683"/>
      <c r="JTH45" s="683"/>
      <c r="JTI45" s="683"/>
      <c r="JTJ45" s="683"/>
      <c r="JTK45" s="683"/>
      <c r="JTL45" s="683"/>
      <c r="JTM45" s="683"/>
      <c r="JTN45" s="683"/>
      <c r="JTO45" s="683"/>
      <c r="JTP45" s="683"/>
      <c r="JTQ45" s="683" t="s">
        <v>1100</v>
      </c>
      <c r="JTR45" s="683"/>
      <c r="JTS45" s="683"/>
      <c r="JTT45" s="683"/>
      <c r="JTU45" s="683"/>
      <c r="JTV45" s="683"/>
      <c r="JTW45" s="683"/>
      <c r="JTX45" s="683"/>
      <c r="JTY45" s="683"/>
      <c r="JTZ45" s="683"/>
      <c r="JUA45" s="683"/>
      <c r="JUB45" s="683"/>
      <c r="JUC45" s="683"/>
      <c r="JUD45" s="683"/>
      <c r="JUE45" s="683"/>
      <c r="JUF45" s="683"/>
      <c r="JUG45" s="683"/>
      <c r="JUH45" s="683"/>
      <c r="JUI45" s="683"/>
      <c r="JUJ45" s="683"/>
      <c r="JUK45" s="683"/>
      <c r="JUL45" s="683"/>
      <c r="JUM45" s="683"/>
      <c r="JUN45" s="683"/>
      <c r="JUO45" s="683"/>
      <c r="JUP45" s="683"/>
      <c r="JUQ45" s="683"/>
      <c r="JUR45" s="683"/>
      <c r="JUS45" s="683"/>
      <c r="JUT45" s="683"/>
      <c r="JUU45" s="683"/>
      <c r="JUV45" s="683"/>
      <c r="JUW45" s="683" t="s">
        <v>1100</v>
      </c>
      <c r="JUX45" s="683"/>
      <c r="JUY45" s="683"/>
      <c r="JUZ45" s="683"/>
      <c r="JVA45" s="683"/>
      <c r="JVB45" s="683"/>
      <c r="JVC45" s="683"/>
      <c r="JVD45" s="683"/>
      <c r="JVE45" s="683"/>
      <c r="JVF45" s="683"/>
      <c r="JVG45" s="683"/>
      <c r="JVH45" s="683"/>
      <c r="JVI45" s="683"/>
      <c r="JVJ45" s="683"/>
      <c r="JVK45" s="683"/>
      <c r="JVL45" s="683"/>
      <c r="JVM45" s="683"/>
      <c r="JVN45" s="683"/>
      <c r="JVO45" s="683"/>
      <c r="JVP45" s="683"/>
      <c r="JVQ45" s="683"/>
      <c r="JVR45" s="683"/>
      <c r="JVS45" s="683"/>
      <c r="JVT45" s="683"/>
      <c r="JVU45" s="683"/>
      <c r="JVV45" s="683"/>
      <c r="JVW45" s="683"/>
      <c r="JVX45" s="683"/>
      <c r="JVY45" s="683"/>
      <c r="JVZ45" s="683"/>
      <c r="JWA45" s="683"/>
      <c r="JWB45" s="683"/>
      <c r="JWC45" s="683" t="s">
        <v>1100</v>
      </c>
      <c r="JWD45" s="683"/>
      <c r="JWE45" s="683"/>
      <c r="JWF45" s="683"/>
      <c r="JWG45" s="683"/>
      <c r="JWH45" s="683"/>
      <c r="JWI45" s="683"/>
      <c r="JWJ45" s="683"/>
      <c r="JWK45" s="683"/>
      <c r="JWL45" s="683"/>
      <c r="JWM45" s="683"/>
      <c r="JWN45" s="683"/>
      <c r="JWO45" s="683"/>
      <c r="JWP45" s="683"/>
      <c r="JWQ45" s="683"/>
      <c r="JWR45" s="683"/>
      <c r="JWS45" s="683"/>
      <c r="JWT45" s="683"/>
      <c r="JWU45" s="683"/>
      <c r="JWV45" s="683"/>
      <c r="JWW45" s="683"/>
      <c r="JWX45" s="683"/>
      <c r="JWY45" s="683"/>
      <c r="JWZ45" s="683"/>
      <c r="JXA45" s="683"/>
      <c r="JXB45" s="683"/>
      <c r="JXC45" s="683"/>
      <c r="JXD45" s="683"/>
      <c r="JXE45" s="683"/>
      <c r="JXF45" s="683"/>
      <c r="JXG45" s="683"/>
      <c r="JXH45" s="683"/>
      <c r="JXI45" s="683" t="s">
        <v>1100</v>
      </c>
      <c r="JXJ45" s="683"/>
      <c r="JXK45" s="683"/>
      <c r="JXL45" s="683"/>
      <c r="JXM45" s="683"/>
      <c r="JXN45" s="683"/>
      <c r="JXO45" s="683"/>
      <c r="JXP45" s="683"/>
      <c r="JXQ45" s="683"/>
      <c r="JXR45" s="683"/>
      <c r="JXS45" s="683"/>
      <c r="JXT45" s="683"/>
      <c r="JXU45" s="683"/>
      <c r="JXV45" s="683"/>
      <c r="JXW45" s="683"/>
      <c r="JXX45" s="683"/>
      <c r="JXY45" s="683"/>
      <c r="JXZ45" s="683"/>
      <c r="JYA45" s="683"/>
      <c r="JYB45" s="683"/>
      <c r="JYC45" s="683"/>
      <c r="JYD45" s="683"/>
      <c r="JYE45" s="683"/>
      <c r="JYF45" s="683"/>
      <c r="JYG45" s="683"/>
      <c r="JYH45" s="683"/>
      <c r="JYI45" s="683"/>
      <c r="JYJ45" s="683"/>
      <c r="JYK45" s="683"/>
      <c r="JYL45" s="683"/>
      <c r="JYM45" s="683"/>
      <c r="JYN45" s="683"/>
      <c r="JYO45" s="683" t="s">
        <v>1100</v>
      </c>
      <c r="JYP45" s="683"/>
      <c r="JYQ45" s="683"/>
      <c r="JYR45" s="683"/>
      <c r="JYS45" s="683"/>
      <c r="JYT45" s="683"/>
      <c r="JYU45" s="683"/>
      <c r="JYV45" s="683"/>
      <c r="JYW45" s="683"/>
      <c r="JYX45" s="683"/>
      <c r="JYY45" s="683"/>
      <c r="JYZ45" s="683"/>
      <c r="JZA45" s="683"/>
      <c r="JZB45" s="683"/>
      <c r="JZC45" s="683"/>
      <c r="JZD45" s="683"/>
      <c r="JZE45" s="683"/>
      <c r="JZF45" s="683"/>
      <c r="JZG45" s="683"/>
      <c r="JZH45" s="683"/>
      <c r="JZI45" s="683"/>
      <c r="JZJ45" s="683"/>
      <c r="JZK45" s="683"/>
      <c r="JZL45" s="683"/>
      <c r="JZM45" s="683"/>
      <c r="JZN45" s="683"/>
      <c r="JZO45" s="683"/>
      <c r="JZP45" s="683"/>
      <c r="JZQ45" s="683"/>
      <c r="JZR45" s="683"/>
      <c r="JZS45" s="683"/>
      <c r="JZT45" s="683"/>
      <c r="JZU45" s="683" t="s">
        <v>1100</v>
      </c>
      <c r="JZV45" s="683"/>
      <c r="JZW45" s="683"/>
      <c r="JZX45" s="683"/>
      <c r="JZY45" s="683"/>
      <c r="JZZ45" s="683"/>
      <c r="KAA45" s="683"/>
      <c r="KAB45" s="683"/>
      <c r="KAC45" s="683"/>
      <c r="KAD45" s="683"/>
      <c r="KAE45" s="683"/>
      <c r="KAF45" s="683"/>
      <c r="KAG45" s="683"/>
      <c r="KAH45" s="683"/>
      <c r="KAI45" s="683"/>
      <c r="KAJ45" s="683"/>
      <c r="KAK45" s="683"/>
      <c r="KAL45" s="683"/>
      <c r="KAM45" s="683"/>
      <c r="KAN45" s="683"/>
      <c r="KAO45" s="683"/>
      <c r="KAP45" s="683"/>
      <c r="KAQ45" s="683"/>
      <c r="KAR45" s="683"/>
      <c r="KAS45" s="683"/>
      <c r="KAT45" s="683"/>
      <c r="KAU45" s="683"/>
      <c r="KAV45" s="683"/>
      <c r="KAW45" s="683"/>
      <c r="KAX45" s="683"/>
      <c r="KAY45" s="683"/>
      <c r="KAZ45" s="683"/>
      <c r="KBA45" s="683" t="s">
        <v>1100</v>
      </c>
      <c r="KBB45" s="683"/>
      <c r="KBC45" s="683"/>
      <c r="KBD45" s="683"/>
      <c r="KBE45" s="683"/>
      <c r="KBF45" s="683"/>
      <c r="KBG45" s="683"/>
      <c r="KBH45" s="683"/>
      <c r="KBI45" s="683"/>
      <c r="KBJ45" s="683"/>
      <c r="KBK45" s="683"/>
      <c r="KBL45" s="683"/>
      <c r="KBM45" s="683"/>
      <c r="KBN45" s="683"/>
      <c r="KBO45" s="683"/>
      <c r="KBP45" s="683"/>
      <c r="KBQ45" s="683"/>
      <c r="KBR45" s="683"/>
      <c r="KBS45" s="683"/>
      <c r="KBT45" s="683"/>
      <c r="KBU45" s="683"/>
      <c r="KBV45" s="683"/>
      <c r="KBW45" s="683"/>
      <c r="KBX45" s="683"/>
      <c r="KBY45" s="683"/>
      <c r="KBZ45" s="683"/>
      <c r="KCA45" s="683"/>
      <c r="KCB45" s="683"/>
      <c r="KCC45" s="683"/>
      <c r="KCD45" s="683"/>
      <c r="KCE45" s="683"/>
      <c r="KCF45" s="683"/>
      <c r="KCG45" s="683" t="s">
        <v>1100</v>
      </c>
      <c r="KCH45" s="683"/>
      <c r="KCI45" s="683"/>
      <c r="KCJ45" s="683"/>
      <c r="KCK45" s="683"/>
      <c r="KCL45" s="683"/>
      <c r="KCM45" s="683"/>
      <c r="KCN45" s="683"/>
      <c r="KCO45" s="683"/>
      <c r="KCP45" s="683"/>
      <c r="KCQ45" s="683"/>
      <c r="KCR45" s="683"/>
      <c r="KCS45" s="683"/>
      <c r="KCT45" s="683"/>
      <c r="KCU45" s="683"/>
      <c r="KCV45" s="683"/>
      <c r="KCW45" s="683"/>
      <c r="KCX45" s="683"/>
      <c r="KCY45" s="683"/>
      <c r="KCZ45" s="683"/>
      <c r="KDA45" s="683"/>
      <c r="KDB45" s="683"/>
      <c r="KDC45" s="683"/>
      <c r="KDD45" s="683"/>
      <c r="KDE45" s="683"/>
      <c r="KDF45" s="683"/>
      <c r="KDG45" s="683"/>
      <c r="KDH45" s="683"/>
      <c r="KDI45" s="683"/>
      <c r="KDJ45" s="683"/>
      <c r="KDK45" s="683"/>
      <c r="KDL45" s="683"/>
      <c r="KDM45" s="683" t="s">
        <v>1100</v>
      </c>
      <c r="KDN45" s="683"/>
      <c r="KDO45" s="683"/>
      <c r="KDP45" s="683"/>
      <c r="KDQ45" s="683"/>
      <c r="KDR45" s="683"/>
      <c r="KDS45" s="683"/>
      <c r="KDT45" s="683"/>
      <c r="KDU45" s="683"/>
      <c r="KDV45" s="683"/>
      <c r="KDW45" s="683"/>
      <c r="KDX45" s="683"/>
      <c r="KDY45" s="683"/>
      <c r="KDZ45" s="683"/>
      <c r="KEA45" s="683"/>
      <c r="KEB45" s="683"/>
      <c r="KEC45" s="683"/>
      <c r="KED45" s="683"/>
      <c r="KEE45" s="683"/>
      <c r="KEF45" s="683"/>
      <c r="KEG45" s="683"/>
      <c r="KEH45" s="683"/>
      <c r="KEI45" s="683"/>
      <c r="KEJ45" s="683"/>
      <c r="KEK45" s="683"/>
      <c r="KEL45" s="683"/>
      <c r="KEM45" s="683"/>
      <c r="KEN45" s="683"/>
      <c r="KEO45" s="683"/>
      <c r="KEP45" s="683"/>
      <c r="KEQ45" s="683"/>
      <c r="KER45" s="683"/>
      <c r="KES45" s="683" t="s">
        <v>1100</v>
      </c>
      <c r="KET45" s="683"/>
      <c r="KEU45" s="683"/>
      <c r="KEV45" s="683"/>
      <c r="KEW45" s="683"/>
      <c r="KEX45" s="683"/>
      <c r="KEY45" s="683"/>
      <c r="KEZ45" s="683"/>
      <c r="KFA45" s="683"/>
      <c r="KFB45" s="683"/>
      <c r="KFC45" s="683"/>
      <c r="KFD45" s="683"/>
      <c r="KFE45" s="683"/>
      <c r="KFF45" s="683"/>
      <c r="KFG45" s="683"/>
      <c r="KFH45" s="683"/>
      <c r="KFI45" s="683"/>
      <c r="KFJ45" s="683"/>
      <c r="KFK45" s="683"/>
      <c r="KFL45" s="683"/>
      <c r="KFM45" s="683"/>
      <c r="KFN45" s="683"/>
      <c r="KFO45" s="683"/>
      <c r="KFP45" s="683"/>
      <c r="KFQ45" s="683"/>
      <c r="KFR45" s="683"/>
      <c r="KFS45" s="683"/>
      <c r="KFT45" s="683"/>
      <c r="KFU45" s="683"/>
      <c r="KFV45" s="683"/>
      <c r="KFW45" s="683"/>
      <c r="KFX45" s="683"/>
      <c r="KFY45" s="683" t="s">
        <v>1100</v>
      </c>
      <c r="KFZ45" s="683"/>
      <c r="KGA45" s="683"/>
      <c r="KGB45" s="683"/>
      <c r="KGC45" s="683"/>
      <c r="KGD45" s="683"/>
      <c r="KGE45" s="683"/>
      <c r="KGF45" s="683"/>
      <c r="KGG45" s="683"/>
      <c r="KGH45" s="683"/>
      <c r="KGI45" s="683"/>
      <c r="KGJ45" s="683"/>
      <c r="KGK45" s="683"/>
      <c r="KGL45" s="683"/>
      <c r="KGM45" s="683"/>
      <c r="KGN45" s="683"/>
      <c r="KGO45" s="683"/>
      <c r="KGP45" s="683"/>
      <c r="KGQ45" s="683"/>
      <c r="KGR45" s="683"/>
      <c r="KGS45" s="683"/>
      <c r="KGT45" s="683"/>
      <c r="KGU45" s="683"/>
      <c r="KGV45" s="683"/>
      <c r="KGW45" s="683"/>
      <c r="KGX45" s="683"/>
      <c r="KGY45" s="683"/>
      <c r="KGZ45" s="683"/>
      <c r="KHA45" s="683"/>
      <c r="KHB45" s="683"/>
      <c r="KHC45" s="683"/>
      <c r="KHD45" s="683"/>
      <c r="KHE45" s="683" t="s">
        <v>1100</v>
      </c>
      <c r="KHF45" s="683"/>
      <c r="KHG45" s="683"/>
      <c r="KHH45" s="683"/>
      <c r="KHI45" s="683"/>
      <c r="KHJ45" s="683"/>
      <c r="KHK45" s="683"/>
      <c r="KHL45" s="683"/>
      <c r="KHM45" s="683"/>
      <c r="KHN45" s="683"/>
      <c r="KHO45" s="683"/>
      <c r="KHP45" s="683"/>
      <c r="KHQ45" s="683"/>
      <c r="KHR45" s="683"/>
      <c r="KHS45" s="683"/>
      <c r="KHT45" s="683"/>
      <c r="KHU45" s="683"/>
      <c r="KHV45" s="683"/>
      <c r="KHW45" s="683"/>
      <c r="KHX45" s="683"/>
      <c r="KHY45" s="683"/>
      <c r="KHZ45" s="683"/>
      <c r="KIA45" s="683"/>
      <c r="KIB45" s="683"/>
      <c r="KIC45" s="683"/>
      <c r="KID45" s="683"/>
      <c r="KIE45" s="683"/>
      <c r="KIF45" s="683"/>
      <c r="KIG45" s="683"/>
      <c r="KIH45" s="683"/>
      <c r="KII45" s="683"/>
      <c r="KIJ45" s="683"/>
      <c r="KIK45" s="683" t="s">
        <v>1100</v>
      </c>
      <c r="KIL45" s="683"/>
      <c r="KIM45" s="683"/>
      <c r="KIN45" s="683"/>
      <c r="KIO45" s="683"/>
      <c r="KIP45" s="683"/>
      <c r="KIQ45" s="683"/>
      <c r="KIR45" s="683"/>
      <c r="KIS45" s="683"/>
      <c r="KIT45" s="683"/>
      <c r="KIU45" s="683"/>
      <c r="KIV45" s="683"/>
      <c r="KIW45" s="683"/>
      <c r="KIX45" s="683"/>
      <c r="KIY45" s="683"/>
      <c r="KIZ45" s="683"/>
      <c r="KJA45" s="683"/>
      <c r="KJB45" s="683"/>
      <c r="KJC45" s="683"/>
      <c r="KJD45" s="683"/>
      <c r="KJE45" s="683"/>
      <c r="KJF45" s="683"/>
      <c r="KJG45" s="683"/>
      <c r="KJH45" s="683"/>
      <c r="KJI45" s="683"/>
      <c r="KJJ45" s="683"/>
      <c r="KJK45" s="683"/>
      <c r="KJL45" s="683"/>
      <c r="KJM45" s="683"/>
      <c r="KJN45" s="683"/>
      <c r="KJO45" s="683"/>
      <c r="KJP45" s="683"/>
      <c r="KJQ45" s="683" t="s">
        <v>1100</v>
      </c>
      <c r="KJR45" s="683"/>
      <c r="KJS45" s="683"/>
      <c r="KJT45" s="683"/>
      <c r="KJU45" s="683"/>
      <c r="KJV45" s="683"/>
      <c r="KJW45" s="683"/>
      <c r="KJX45" s="683"/>
      <c r="KJY45" s="683"/>
      <c r="KJZ45" s="683"/>
      <c r="KKA45" s="683"/>
      <c r="KKB45" s="683"/>
      <c r="KKC45" s="683"/>
      <c r="KKD45" s="683"/>
      <c r="KKE45" s="683"/>
      <c r="KKF45" s="683"/>
      <c r="KKG45" s="683"/>
      <c r="KKH45" s="683"/>
      <c r="KKI45" s="683"/>
      <c r="KKJ45" s="683"/>
      <c r="KKK45" s="683"/>
      <c r="KKL45" s="683"/>
      <c r="KKM45" s="683"/>
      <c r="KKN45" s="683"/>
      <c r="KKO45" s="683"/>
      <c r="KKP45" s="683"/>
      <c r="KKQ45" s="683"/>
      <c r="KKR45" s="683"/>
      <c r="KKS45" s="683"/>
      <c r="KKT45" s="683"/>
      <c r="KKU45" s="683"/>
      <c r="KKV45" s="683"/>
      <c r="KKW45" s="683" t="s">
        <v>1100</v>
      </c>
      <c r="KKX45" s="683"/>
      <c r="KKY45" s="683"/>
      <c r="KKZ45" s="683"/>
      <c r="KLA45" s="683"/>
      <c r="KLB45" s="683"/>
      <c r="KLC45" s="683"/>
      <c r="KLD45" s="683"/>
      <c r="KLE45" s="683"/>
      <c r="KLF45" s="683"/>
      <c r="KLG45" s="683"/>
      <c r="KLH45" s="683"/>
      <c r="KLI45" s="683"/>
      <c r="KLJ45" s="683"/>
      <c r="KLK45" s="683"/>
      <c r="KLL45" s="683"/>
      <c r="KLM45" s="683"/>
      <c r="KLN45" s="683"/>
      <c r="KLO45" s="683"/>
      <c r="KLP45" s="683"/>
      <c r="KLQ45" s="683"/>
      <c r="KLR45" s="683"/>
      <c r="KLS45" s="683"/>
      <c r="KLT45" s="683"/>
      <c r="KLU45" s="683"/>
      <c r="KLV45" s="683"/>
      <c r="KLW45" s="683"/>
      <c r="KLX45" s="683"/>
      <c r="KLY45" s="683"/>
      <c r="KLZ45" s="683"/>
      <c r="KMA45" s="683"/>
      <c r="KMB45" s="683"/>
      <c r="KMC45" s="683" t="s">
        <v>1100</v>
      </c>
      <c r="KMD45" s="683"/>
      <c r="KME45" s="683"/>
      <c r="KMF45" s="683"/>
      <c r="KMG45" s="683"/>
      <c r="KMH45" s="683"/>
      <c r="KMI45" s="683"/>
      <c r="KMJ45" s="683"/>
      <c r="KMK45" s="683"/>
      <c r="KML45" s="683"/>
      <c r="KMM45" s="683"/>
      <c r="KMN45" s="683"/>
      <c r="KMO45" s="683"/>
      <c r="KMP45" s="683"/>
      <c r="KMQ45" s="683"/>
      <c r="KMR45" s="683"/>
      <c r="KMS45" s="683"/>
      <c r="KMT45" s="683"/>
      <c r="KMU45" s="683"/>
      <c r="KMV45" s="683"/>
      <c r="KMW45" s="683"/>
      <c r="KMX45" s="683"/>
      <c r="KMY45" s="683"/>
      <c r="KMZ45" s="683"/>
      <c r="KNA45" s="683"/>
      <c r="KNB45" s="683"/>
      <c r="KNC45" s="683"/>
      <c r="KND45" s="683"/>
      <c r="KNE45" s="683"/>
      <c r="KNF45" s="683"/>
      <c r="KNG45" s="683"/>
      <c r="KNH45" s="683"/>
      <c r="KNI45" s="683" t="s">
        <v>1100</v>
      </c>
      <c r="KNJ45" s="683"/>
      <c r="KNK45" s="683"/>
      <c r="KNL45" s="683"/>
      <c r="KNM45" s="683"/>
      <c r="KNN45" s="683"/>
      <c r="KNO45" s="683"/>
      <c r="KNP45" s="683"/>
      <c r="KNQ45" s="683"/>
      <c r="KNR45" s="683"/>
      <c r="KNS45" s="683"/>
      <c r="KNT45" s="683"/>
      <c r="KNU45" s="683"/>
      <c r="KNV45" s="683"/>
      <c r="KNW45" s="683"/>
      <c r="KNX45" s="683"/>
      <c r="KNY45" s="683"/>
      <c r="KNZ45" s="683"/>
      <c r="KOA45" s="683"/>
      <c r="KOB45" s="683"/>
      <c r="KOC45" s="683"/>
      <c r="KOD45" s="683"/>
      <c r="KOE45" s="683"/>
      <c r="KOF45" s="683"/>
      <c r="KOG45" s="683"/>
      <c r="KOH45" s="683"/>
      <c r="KOI45" s="683"/>
      <c r="KOJ45" s="683"/>
      <c r="KOK45" s="683"/>
      <c r="KOL45" s="683"/>
      <c r="KOM45" s="683"/>
      <c r="KON45" s="683"/>
      <c r="KOO45" s="683" t="s">
        <v>1100</v>
      </c>
      <c r="KOP45" s="683"/>
      <c r="KOQ45" s="683"/>
      <c r="KOR45" s="683"/>
      <c r="KOS45" s="683"/>
      <c r="KOT45" s="683"/>
      <c r="KOU45" s="683"/>
      <c r="KOV45" s="683"/>
      <c r="KOW45" s="683"/>
      <c r="KOX45" s="683"/>
      <c r="KOY45" s="683"/>
      <c r="KOZ45" s="683"/>
      <c r="KPA45" s="683"/>
      <c r="KPB45" s="683"/>
      <c r="KPC45" s="683"/>
      <c r="KPD45" s="683"/>
      <c r="KPE45" s="683"/>
      <c r="KPF45" s="683"/>
      <c r="KPG45" s="683"/>
      <c r="KPH45" s="683"/>
      <c r="KPI45" s="683"/>
      <c r="KPJ45" s="683"/>
      <c r="KPK45" s="683"/>
      <c r="KPL45" s="683"/>
      <c r="KPM45" s="683"/>
      <c r="KPN45" s="683"/>
      <c r="KPO45" s="683"/>
      <c r="KPP45" s="683"/>
      <c r="KPQ45" s="683"/>
      <c r="KPR45" s="683"/>
      <c r="KPS45" s="683"/>
      <c r="KPT45" s="683"/>
      <c r="KPU45" s="683" t="s">
        <v>1100</v>
      </c>
      <c r="KPV45" s="683"/>
      <c r="KPW45" s="683"/>
      <c r="KPX45" s="683"/>
      <c r="KPY45" s="683"/>
      <c r="KPZ45" s="683"/>
      <c r="KQA45" s="683"/>
      <c r="KQB45" s="683"/>
      <c r="KQC45" s="683"/>
      <c r="KQD45" s="683"/>
      <c r="KQE45" s="683"/>
      <c r="KQF45" s="683"/>
      <c r="KQG45" s="683"/>
      <c r="KQH45" s="683"/>
      <c r="KQI45" s="683"/>
      <c r="KQJ45" s="683"/>
      <c r="KQK45" s="683"/>
      <c r="KQL45" s="683"/>
      <c r="KQM45" s="683"/>
      <c r="KQN45" s="683"/>
      <c r="KQO45" s="683"/>
      <c r="KQP45" s="683"/>
      <c r="KQQ45" s="683"/>
      <c r="KQR45" s="683"/>
      <c r="KQS45" s="683"/>
      <c r="KQT45" s="683"/>
      <c r="KQU45" s="683"/>
      <c r="KQV45" s="683"/>
      <c r="KQW45" s="683"/>
      <c r="KQX45" s="683"/>
      <c r="KQY45" s="683"/>
      <c r="KQZ45" s="683"/>
      <c r="KRA45" s="683" t="s">
        <v>1100</v>
      </c>
      <c r="KRB45" s="683"/>
      <c r="KRC45" s="683"/>
      <c r="KRD45" s="683"/>
      <c r="KRE45" s="683"/>
      <c r="KRF45" s="683"/>
      <c r="KRG45" s="683"/>
      <c r="KRH45" s="683"/>
      <c r="KRI45" s="683"/>
      <c r="KRJ45" s="683"/>
      <c r="KRK45" s="683"/>
      <c r="KRL45" s="683"/>
      <c r="KRM45" s="683"/>
      <c r="KRN45" s="683"/>
      <c r="KRO45" s="683"/>
      <c r="KRP45" s="683"/>
      <c r="KRQ45" s="683"/>
      <c r="KRR45" s="683"/>
      <c r="KRS45" s="683"/>
      <c r="KRT45" s="683"/>
      <c r="KRU45" s="683"/>
      <c r="KRV45" s="683"/>
      <c r="KRW45" s="683"/>
      <c r="KRX45" s="683"/>
      <c r="KRY45" s="683"/>
      <c r="KRZ45" s="683"/>
      <c r="KSA45" s="683"/>
      <c r="KSB45" s="683"/>
      <c r="KSC45" s="683"/>
      <c r="KSD45" s="683"/>
      <c r="KSE45" s="683"/>
      <c r="KSF45" s="683"/>
      <c r="KSG45" s="683" t="s">
        <v>1100</v>
      </c>
      <c r="KSH45" s="683"/>
      <c r="KSI45" s="683"/>
      <c r="KSJ45" s="683"/>
      <c r="KSK45" s="683"/>
      <c r="KSL45" s="683"/>
      <c r="KSM45" s="683"/>
      <c r="KSN45" s="683"/>
      <c r="KSO45" s="683"/>
      <c r="KSP45" s="683"/>
      <c r="KSQ45" s="683"/>
      <c r="KSR45" s="683"/>
      <c r="KSS45" s="683"/>
      <c r="KST45" s="683"/>
      <c r="KSU45" s="683"/>
      <c r="KSV45" s="683"/>
      <c r="KSW45" s="683"/>
      <c r="KSX45" s="683"/>
      <c r="KSY45" s="683"/>
      <c r="KSZ45" s="683"/>
      <c r="KTA45" s="683"/>
      <c r="KTB45" s="683"/>
      <c r="KTC45" s="683"/>
      <c r="KTD45" s="683"/>
      <c r="KTE45" s="683"/>
      <c r="KTF45" s="683"/>
      <c r="KTG45" s="683"/>
      <c r="KTH45" s="683"/>
      <c r="KTI45" s="683"/>
      <c r="KTJ45" s="683"/>
      <c r="KTK45" s="683"/>
      <c r="KTL45" s="683"/>
      <c r="KTM45" s="683" t="s">
        <v>1100</v>
      </c>
      <c r="KTN45" s="683"/>
      <c r="KTO45" s="683"/>
      <c r="KTP45" s="683"/>
      <c r="KTQ45" s="683"/>
      <c r="KTR45" s="683"/>
      <c r="KTS45" s="683"/>
      <c r="KTT45" s="683"/>
      <c r="KTU45" s="683"/>
      <c r="KTV45" s="683"/>
      <c r="KTW45" s="683"/>
      <c r="KTX45" s="683"/>
      <c r="KTY45" s="683"/>
      <c r="KTZ45" s="683"/>
      <c r="KUA45" s="683"/>
      <c r="KUB45" s="683"/>
      <c r="KUC45" s="683"/>
      <c r="KUD45" s="683"/>
      <c r="KUE45" s="683"/>
      <c r="KUF45" s="683"/>
      <c r="KUG45" s="683"/>
      <c r="KUH45" s="683"/>
      <c r="KUI45" s="683"/>
      <c r="KUJ45" s="683"/>
      <c r="KUK45" s="683"/>
      <c r="KUL45" s="683"/>
      <c r="KUM45" s="683"/>
      <c r="KUN45" s="683"/>
      <c r="KUO45" s="683"/>
      <c r="KUP45" s="683"/>
      <c r="KUQ45" s="683"/>
      <c r="KUR45" s="683"/>
      <c r="KUS45" s="683" t="s">
        <v>1100</v>
      </c>
      <c r="KUT45" s="683"/>
      <c r="KUU45" s="683"/>
      <c r="KUV45" s="683"/>
      <c r="KUW45" s="683"/>
      <c r="KUX45" s="683"/>
      <c r="KUY45" s="683"/>
      <c r="KUZ45" s="683"/>
      <c r="KVA45" s="683"/>
      <c r="KVB45" s="683"/>
      <c r="KVC45" s="683"/>
      <c r="KVD45" s="683"/>
      <c r="KVE45" s="683"/>
      <c r="KVF45" s="683"/>
      <c r="KVG45" s="683"/>
      <c r="KVH45" s="683"/>
      <c r="KVI45" s="683"/>
      <c r="KVJ45" s="683"/>
      <c r="KVK45" s="683"/>
      <c r="KVL45" s="683"/>
      <c r="KVM45" s="683"/>
      <c r="KVN45" s="683"/>
      <c r="KVO45" s="683"/>
      <c r="KVP45" s="683"/>
      <c r="KVQ45" s="683"/>
      <c r="KVR45" s="683"/>
      <c r="KVS45" s="683"/>
      <c r="KVT45" s="683"/>
      <c r="KVU45" s="683"/>
      <c r="KVV45" s="683"/>
      <c r="KVW45" s="683"/>
      <c r="KVX45" s="683"/>
      <c r="KVY45" s="683" t="s">
        <v>1100</v>
      </c>
      <c r="KVZ45" s="683"/>
      <c r="KWA45" s="683"/>
      <c r="KWB45" s="683"/>
      <c r="KWC45" s="683"/>
      <c r="KWD45" s="683"/>
      <c r="KWE45" s="683"/>
      <c r="KWF45" s="683"/>
      <c r="KWG45" s="683"/>
      <c r="KWH45" s="683"/>
      <c r="KWI45" s="683"/>
      <c r="KWJ45" s="683"/>
      <c r="KWK45" s="683"/>
      <c r="KWL45" s="683"/>
      <c r="KWM45" s="683"/>
      <c r="KWN45" s="683"/>
      <c r="KWO45" s="683"/>
      <c r="KWP45" s="683"/>
      <c r="KWQ45" s="683"/>
      <c r="KWR45" s="683"/>
      <c r="KWS45" s="683"/>
      <c r="KWT45" s="683"/>
      <c r="KWU45" s="683"/>
      <c r="KWV45" s="683"/>
      <c r="KWW45" s="683"/>
      <c r="KWX45" s="683"/>
      <c r="KWY45" s="683"/>
      <c r="KWZ45" s="683"/>
      <c r="KXA45" s="683"/>
      <c r="KXB45" s="683"/>
      <c r="KXC45" s="683"/>
      <c r="KXD45" s="683"/>
      <c r="KXE45" s="683" t="s">
        <v>1100</v>
      </c>
      <c r="KXF45" s="683"/>
      <c r="KXG45" s="683"/>
      <c r="KXH45" s="683"/>
      <c r="KXI45" s="683"/>
      <c r="KXJ45" s="683"/>
      <c r="KXK45" s="683"/>
      <c r="KXL45" s="683"/>
      <c r="KXM45" s="683"/>
      <c r="KXN45" s="683"/>
      <c r="KXO45" s="683"/>
      <c r="KXP45" s="683"/>
      <c r="KXQ45" s="683"/>
      <c r="KXR45" s="683"/>
      <c r="KXS45" s="683"/>
      <c r="KXT45" s="683"/>
      <c r="KXU45" s="683"/>
      <c r="KXV45" s="683"/>
      <c r="KXW45" s="683"/>
      <c r="KXX45" s="683"/>
      <c r="KXY45" s="683"/>
      <c r="KXZ45" s="683"/>
      <c r="KYA45" s="683"/>
      <c r="KYB45" s="683"/>
      <c r="KYC45" s="683"/>
      <c r="KYD45" s="683"/>
      <c r="KYE45" s="683"/>
      <c r="KYF45" s="683"/>
      <c r="KYG45" s="683"/>
      <c r="KYH45" s="683"/>
      <c r="KYI45" s="683"/>
      <c r="KYJ45" s="683"/>
      <c r="KYK45" s="683" t="s">
        <v>1100</v>
      </c>
      <c r="KYL45" s="683"/>
      <c r="KYM45" s="683"/>
      <c r="KYN45" s="683"/>
      <c r="KYO45" s="683"/>
      <c r="KYP45" s="683"/>
      <c r="KYQ45" s="683"/>
      <c r="KYR45" s="683"/>
      <c r="KYS45" s="683"/>
      <c r="KYT45" s="683"/>
      <c r="KYU45" s="683"/>
      <c r="KYV45" s="683"/>
      <c r="KYW45" s="683"/>
      <c r="KYX45" s="683"/>
      <c r="KYY45" s="683"/>
      <c r="KYZ45" s="683"/>
      <c r="KZA45" s="683"/>
      <c r="KZB45" s="683"/>
      <c r="KZC45" s="683"/>
      <c r="KZD45" s="683"/>
      <c r="KZE45" s="683"/>
      <c r="KZF45" s="683"/>
      <c r="KZG45" s="683"/>
      <c r="KZH45" s="683"/>
      <c r="KZI45" s="683"/>
      <c r="KZJ45" s="683"/>
      <c r="KZK45" s="683"/>
      <c r="KZL45" s="683"/>
      <c r="KZM45" s="683"/>
      <c r="KZN45" s="683"/>
      <c r="KZO45" s="683"/>
      <c r="KZP45" s="683"/>
      <c r="KZQ45" s="683" t="s">
        <v>1100</v>
      </c>
      <c r="KZR45" s="683"/>
      <c r="KZS45" s="683"/>
      <c r="KZT45" s="683"/>
      <c r="KZU45" s="683"/>
      <c r="KZV45" s="683"/>
      <c r="KZW45" s="683"/>
      <c r="KZX45" s="683"/>
      <c r="KZY45" s="683"/>
      <c r="KZZ45" s="683"/>
      <c r="LAA45" s="683"/>
      <c r="LAB45" s="683"/>
      <c r="LAC45" s="683"/>
      <c r="LAD45" s="683"/>
      <c r="LAE45" s="683"/>
      <c r="LAF45" s="683"/>
      <c r="LAG45" s="683"/>
      <c r="LAH45" s="683"/>
      <c r="LAI45" s="683"/>
      <c r="LAJ45" s="683"/>
      <c r="LAK45" s="683"/>
      <c r="LAL45" s="683"/>
      <c r="LAM45" s="683"/>
      <c r="LAN45" s="683"/>
      <c r="LAO45" s="683"/>
      <c r="LAP45" s="683"/>
      <c r="LAQ45" s="683"/>
      <c r="LAR45" s="683"/>
      <c r="LAS45" s="683"/>
      <c r="LAT45" s="683"/>
      <c r="LAU45" s="683"/>
      <c r="LAV45" s="683"/>
      <c r="LAW45" s="683" t="s">
        <v>1100</v>
      </c>
      <c r="LAX45" s="683"/>
      <c r="LAY45" s="683"/>
      <c r="LAZ45" s="683"/>
      <c r="LBA45" s="683"/>
      <c r="LBB45" s="683"/>
      <c r="LBC45" s="683"/>
      <c r="LBD45" s="683"/>
      <c r="LBE45" s="683"/>
      <c r="LBF45" s="683"/>
      <c r="LBG45" s="683"/>
      <c r="LBH45" s="683"/>
      <c r="LBI45" s="683"/>
      <c r="LBJ45" s="683"/>
      <c r="LBK45" s="683"/>
      <c r="LBL45" s="683"/>
      <c r="LBM45" s="683"/>
      <c r="LBN45" s="683"/>
      <c r="LBO45" s="683"/>
      <c r="LBP45" s="683"/>
      <c r="LBQ45" s="683"/>
      <c r="LBR45" s="683"/>
      <c r="LBS45" s="683"/>
      <c r="LBT45" s="683"/>
      <c r="LBU45" s="683"/>
      <c r="LBV45" s="683"/>
      <c r="LBW45" s="683"/>
      <c r="LBX45" s="683"/>
      <c r="LBY45" s="683"/>
      <c r="LBZ45" s="683"/>
      <c r="LCA45" s="683"/>
      <c r="LCB45" s="683"/>
      <c r="LCC45" s="683" t="s">
        <v>1100</v>
      </c>
      <c r="LCD45" s="683"/>
      <c r="LCE45" s="683"/>
      <c r="LCF45" s="683"/>
      <c r="LCG45" s="683"/>
      <c r="LCH45" s="683"/>
      <c r="LCI45" s="683"/>
      <c r="LCJ45" s="683"/>
      <c r="LCK45" s="683"/>
      <c r="LCL45" s="683"/>
      <c r="LCM45" s="683"/>
      <c r="LCN45" s="683"/>
      <c r="LCO45" s="683"/>
      <c r="LCP45" s="683"/>
      <c r="LCQ45" s="683"/>
      <c r="LCR45" s="683"/>
      <c r="LCS45" s="683"/>
      <c r="LCT45" s="683"/>
      <c r="LCU45" s="683"/>
      <c r="LCV45" s="683"/>
      <c r="LCW45" s="683"/>
      <c r="LCX45" s="683"/>
      <c r="LCY45" s="683"/>
      <c r="LCZ45" s="683"/>
      <c r="LDA45" s="683"/>
      <c r="LDB45" s="683"/>
      <c r="LDC45" s="683"/>
      <c r="LDD45" s="683"/>
      <c r="LDE45" s="683"/>
      <c r="LDF45" s="683"/>
      <c r="LDG45" s="683"/>
      <c r="LDH45" s="683"/>
      <c r="LDI45" s="683" t="s">
        <v>1100</v>
      </c>
      <c r="LDJ45" s="683"/>
      <c r="LDK45" s="683"/>
      <c r="LDL45" s="683"/>
      <c r="LDM45" s="683"/>
      <c r="LDN45" s="683"/>
      <c r="LDO45" s="683"/>
      <c r="LDP45" s="683"/>
      <c r="LDQ45" s="683"/>
      <c r="LDR45" s="683"/>
      <c r="LDS45" s="683"/>
      <c r="LDT45" s="683"/>
      <c r="LDU45" s="683"/>
      <c r="LDV45" s="683"/>
      <c r="LDW45" s="683"/>
      <c r="LDX45" s="683"/>
      <c r="LDY45" s="683"/>
      <c r="LDZ45" s="683"/>
      <c r="LEA45" s="683"/>
      <c r="LEB45" s="683"/>
      <c r="LEC45" s="683"/>
      <c r="LED45" s="683"/>
      <c r="LEE45" s="683"/>
      <c r="LEF45" s="683"/>
      <c r="LEG45" s="683"/>
      <c r="LEH45" s="683"/>
      <c r="LEI45" s="683"/>
      <c r="LEJ45" s="683"/>
      <c r="LEK45" s="683"/>
      <c r="LEL45" s="683"/>
      <c r="LEM45" s="683"/>
      <c r="LEN45" s="683"/>
      <c r="LEO45" s="683" t="s">
        <v>1100</v>
      </c>
      <c r="LEP45" s="683"/>
      <c r="LEQ45" s="683"/>
      <c r="LER45" s="683"/>
      <c r="LES45" s="683"/>
      <c r="LET45" s="683"/>
      <c r="LEU45" s="683"/>
      <c r="LEV45" s="683"/>
      <c r="LEW45" s="683"/>
      <c r="LEX45" s="683"/>
      <c r="LEY45" s="683"/>
      <c r="LEZ45" s="683"/>
      <c r="LFA45" s="683"/>
      <c r="LFB45" s="683"/>
      <c r="LFC45" s="683"/>
      <c r="LFD45" s="683"/>
      <c r="LFE45" s="683"/>
      <c r="LFF45" s="683"/>
      <c r="LFG45" s="683"/>
      <c r="LFH45" s="683"/>
      <c r="LFI45" s="683"/>
      <c r="LFJ45" s="683"/>
      <c r="LFK45" s="683"/>
      <c r="LFL45" s="683"/>
      <c r="LFM45" s="683"/>
      <c r="LFN45" s="683"/>
      <c r="LFO45" s="683"/>
      <c r="LFP45" s="683"/>
      <c r="LFQ45" s="683"/>
      <c r="LFR45" s="683"/>
      <c r="LFS45" s="683"/>
      <c r="LFT45" s="683"/>
      <c r="LFU45" s="683" t="s">
        <v>1100</v>
      </c>
      <c r="LFV45" s="683"/>
      <c r="LFW45" s="683"/>
      <c r="LFX45" s="683"/>
      <c r="LFY45" s="683"/>
      <c r="LFZ45" s="683"/>
      <c r="LGA45" s="683"/>
      <c r="LGB45" s="683"/>
      <c r="LGC45" s="683"/>
      <c r="LGD45" s="683"/>
      <c r="LGE45" s="683"/>
      <c r="LGF45" s="683"/>
      <c r="LGG45" s="683"/>
      <c r="LGH45" s="683"/>
      <c r="LGI45" s="683"/>
      <c r="LGJ45" s="683"/>
      <c r="LGK45" s="683"/>
      <c r="LGL45" s="683"/>
      <c r="LGM45" s="683"/>
      <c r="LGN45" s="683"/>
      <c r="LGO45" s="683"/>
      <c r="LGP45" s="683"/>
      <c r="LGQ45" s="683"/>
      <c r="LGR45" s="683"/>
      <c r="LGS45" s="683"/>
      <c r="LGT45" s="683"/>
      <c r="LGU45" s="683"/>
      <c r="LGV45" s="683"/>
      <c r="LGW45" s="683"/>
      <c r="LGX45" s="683"/>
      <c r="LGY45" s="683"/>
      <c r="LGZ45" s="683"/>
      <c r="LHA45" s="683" t="s">
        <v>1100</v>
      </c>
      <c r="LHB45" s="683"/>
      <c r="LHC45" s="683"/>
      <c r="LHD45" s="683"/>
      <c r="LHE45" s="683"/>
      <c r="LHF45" s="683"/>
      <c r="LHG45" s="683"/>
      <c r="LHH45" s="683"/>
      <c r="LHI45" s="683"/>
      <c r="LHJ45" s="683"/>
      <c r="LHK45" s="683"/>
      <c r="LHL45" s="683"/>
      <c r="LHM45" s="683"/>
      <c r="LHN45" s="683"/>
      <c r="LHO45" s="683"/>
      <c r="LHP45" s="683"/>
      <c r="LHQ45" s="683"/>
      <c r="LHR45" s="683"/>
      <c r="LHS45" s="683"/>
      <c r="LHT45" s="683"/>
      <c r="LHU45" s="683"/>
      <c r="LHV45" s="683"/>
      <c r="LHW45" s="683"/>
      <c r="LHX45" s="683"/>
      <c r="LHY45" s="683"/>
      <c r="LHZ45" s="683"/>
      <c r="LIA45" s="683"/>
      <c r="LIB45" s="683"/>
      <c r="LIC45" s="683"/>
      <c r="LID45" s="683"/>
      <c r="LIE45" s="683"/>
      <c r="LIF45" s="683"/>
      <c r="LIG45" s="683" t="s">
        <v>1100</v>
      </c>
      <c r="LIH45" s="683"/>
      <c r="LII45" s="683"/>
      <c r="LIJ45" s="683"/>
      <c r="LIK45" s="683"/>
      <c r="LIL45" s="683"/>
      <c r="LIM45" s="683"/>
      <c r="LIN45" s="683"/>
      <c r="LIO45" s="683"/>
      <c r="LIP45" s="683"/>
      <c r="LIQ45" s="683"/>
      <c r="LIR45" s="683"/>
      <c r="LIS45" s="683"/>
      <c r="LIT45" s="683"/>
      <c r="LIU45" s="683"/>
      <c r="LIV45" s="683"/>
      <c r="LIW45" s="683"/>
      <c r="LIX45" s="683"/>
      <c r="LIY45" s="683"/>
      <c r="LIZ45" s="683"/>
      <c r="LJA45" s="683"/>
      <c r="LJB45" s="683"/>
      <c r="LJC45" s="683"/>
      <c r="LJD45" s="683"/>
      <c r="LJE45" s="683"/>
      <c r="LJF45" s="683"/>
      <c r="LJG45" s="683"/>
      <c r="LJH45" s="683"/>
      <c r="LJI45" s="683"/>
      <c r="LJJ45" s="683"/>
      <c r="LJK45" s="683"/>
      <c r="LJL45" s="683"/>
      <c r="LJM45" s="683" t="s">
        <v>1100</v>
      </c>
      <c r="LJN45" s="683"/>
      <c r="LJO45" s="683"/>
      <c r="LJP45" s="683"/>
      <c r="LJQ45" s="683"/>
      <c r="LJR45" s="683"/>
      <c r="LJS45" s="683"/>
      <c r="LJT45" s="683"/>
      <c r="LJU45" s="683"/>
      <c r="LJV45" s="683"/>
      <c r="LJW45" s="683"/>
      <c r="LJX45" s="683"/>
      <c r="LJY45" s="683"/>
      <c r="LJZ45" s="683"/>
      <c r="LKA45" s="683"/>
      <c r="LKB45" s="683"/>
      <c r="LKC45" s="683"/>
      <c r="LKD45" s="683"/>
      <c r="LKE45" s="683"/>
      <c r="LKF45" s="683"/>
      <c r="LKG45" s="683"/>
      <c r="LKH45" s="683"/>
      <c r="LKI45" s="683"/>
      <c r="LKJ45" s="683"/>
      <c r="LKK45" s="683"/>
      <c r="LKL45" s="683"/>
      <c r="LKM45" s="683"/>
      <c r="LKN45" s="683"/>
      <c r="LKO45" s="683"/>
      <c r="LKP45" s="683"/>
      <c r="LKQ45" s="683"/>
      <c r="LKR45" s="683"/>
      <c r="LKS45" s="683" t="s">
        <v>1100</v>
      </c>
      <c r="LKT45" s="683"/>
      <c r="LKU45" s="683"/>
      <c r="LKV45" s="683"/>
      <c r="LKW45" s="683"/>
      <c r="LKX45" s="683"/>
      <c r="LKY45" s="683"/>
      <c r="LKZ45" s="683"/>
      <c r="LLA45" s="683"/>
      <c r="LLB45" s="683"/>
      <c r="LLC45" s="683"/>
      <c r="LLD45" s="683"/>
      <c r="LLE45" s="683"/>
      <c r="LLF45" s="683"/>
      <c r="LLG45" s="683"/>
      <c r="LLH45" s="683"/>
      <c r="LLI45" s="683"/>
      <c r="LLJ45" s="683"/>
      <c r="LLK45" s="683"/>
      <c r="LLL45" s="683"/>
      <c r="LLM45" s="683"/>
      <c r="LLN45" s="683"/>
      <c r="LLO45" s="683"/>
      <c r="LLP45" s="683"/>
      <c r="LLQ45" s="683"/>
      <c r="LLR45" s="683"/>
      <c r="LLS45" s="683"/>
      <c r="LLT45" s="683"/>
      <c r="LLU45" s="683"/>
      <c r="LLV45" s="683"/>
      <c r="LLW45" s="683"/>
      <c r="LLX45" s="683"/>
      <c r="LLY45" s="683" t="s">
        <v>1100</v>
      </c>
      <c r="LLZ45" s="683"/>
      <c r="LMA45" s="683"/>
      <c r="LMB45" s="683"/>
      <c r="LMC45" s="683"/>
      <c r="LMD45" s="683"/>
      <c r="LME45" s="683"/>
      <c r="LMF45" s="683"/>
      <c r="LMG45" s="683"/>
      <c r="LMH45" s="683"/>
      <c r="LMI45" s="683"/>
      <c r="LMJ45" s="683"/>
      <c r="LMK45" s="683"/>
      <c r="LML45" s="683"/>
      <c r="LMM45" s="683"/>
      <c r="LMN45" s="683"/>
      <c r="LMO45" s="683"/>
      <c r="LMP45" s="683"/>
      <c r="LMQ45" s="683"/>
      <c r="LMR45" s="683"/>
      <c r="LMS45" s="683"/>
      <c r="LMT45" s="683"/>
      <c r="LMU45" s="683"/>
      <c r="LMV45" s="683"/>
      <c r="LMW45" s="683"/>
      <c r="LMX45" s="683"/>
      <c r="LMY45" s="683"/>
      <c r="LMZ45" s="683"/>
      <c r="LNA45" s="683"/>
      <c r="LNB45" s="683"/>
      <c r="LNC45" s="683"/>
      <c r="LND45" s="683"/>
      <c r="LNE45" s="683" t="s">
        <v>1100</v>
      </c>
      <c r="LNF45" s="683"/>
      <c r="LNG45" s="683"/>
      <c r="LNH45" s="683"/>
      <c r="LNI45" s="683"/>
      <c r="LNJ45" s="683"/>
      <c r="LNK45" s="683"/>
      <c r="LNL45" s="683"/>
      <c r="LNM45" s="683"/>
      <c r="LNN45" s="683"/>
      <c r="LNO45" s="683"/>
      <c r="LNP45" s="683"/>
      <c r="LNQ45" s="683"/>
      <c r="LNR45" s="683"/>
      <c r="LNS45" s="683"/>
      <c r="LNT45" s="683"/>
      <c r="LNU45" s="683"/>
      <c r="LNV45" s="683"/>
      <c r="LNW45" s="683"/>
      <c r="LNX45" s="683"/>
      <c r="LNY45" s="683"/>
      <c r="LNZ45" s="683"/>
      <c r="LOA45" s="683"/>
      <c r="LOB45" s="683"/>
      <c r="LOC45" s="683"/>
      <c r="LOD45" s="683"/>
      <c r="LOE45" s="683"/>
      <c r="LOF45" s="683"/>
      <c r="LOG45" s="683"/>
      <c r="LOH45" s="683"/>
      <c r="LOI45" s="683"/>
      <c r="LOJ45" s="683"/>
      <c r="LOK45" s="683" t="s">
        <v>1100</v>
      </c>
      <c r="LOL45" s="683"/>
      <c r="LOM45" s="683"/>
      <c r="LON45" s="683"/>
      <c r="LOO45" s="683"/>
      <c r="LOP45" s="683"/>
      <c r="LOQ45" s="683"/>
      <c r="LOR45" s="683"/>
      <c r="LOS45" s="683"/>
      <c r="LOT45" s="683"/>
      <c r="LOU45" s="683"/>
      <c r="LOV45" s="683"/>
      <c r="LOW45" s="683"/>
      <c r="LOX45" s="683"/>
      <c r="LOY45" s="683"/>
      <c r="LOZ45" s="683"/>
      <c r="LPA45" s="683"/>
      <c r="LPB45" s="683"/>
      <c r="LPC45" s="683"/>
      <c r="LPD45" s="683"/>
      <c r="LPE45" s="683"/>
      <c r="LPF45" s="683"/>
      <c r="LPG45" s="683"/>
      <c r="LPH45" s="683"/>
      <c r="LPI45" s="683"/>
      <c r="LPJ45" s="683"/>
      <c r="LPK45" s="683"/>
      <c r="LPL45" s="683"/>
      <c r="LPM45" s="683"/>
      <c r="LPN45" s="683"/>
      <c r="LPO45" s="683"/>
      <c r="LPP45" s="683"/>
      <c r="LPQ45" s="683" t="s">
        <v>1100</v>
      </c>
      <c r="LPR45" s="683"/>
      <c r="LPS45" s="683"/>
      <c r="LPT45" s="683"/>
      <c r="LPU45" s="683"/>
      <c r="LPV45" s="683"/>
      <c r="LPW45" s="683"/>
      <c r="LPX45" s="683"/>
      <c r="LPY45" s="683"/>
      <c r="LPZ45" s="683"/>
      <c r="LQA45" s="683"/>
      <c r="LQB45" s="683"/>
      <c r="LQC45" s="683"/>
      <c r="LQD45" s="683"/>
      <c r="LQE45" s="683"/>
      <c r="LQF45" s="683"/>
      <c r="LQG45" s="683"/>
      <c r="LQH45" s="683"/>
      <c r="LQI45" s="683"/>
      <c r="LQJ45" s="683"/>
      <c r="LQK45" s="683"/>
      <c r="LQL45" s="683"/>
      <c r="LQM45" s="683"/>
      <c r="LQN45" s="683"/>
      <c r="LQO45" s="683"/>
      <c r="LQP45" s="683"/>
      <c r="LQQ45" s="683"/>
      <c r="LQR45" s="683"/>
      <c r="LQS45" s="683"/>
      <c r="LQT45" s="683"/>
      <c r="LQU45" s="683"/>
      <c r="LQV45" s="683"/>
      <c r="LQW45" s="683" t="s">
        <v>1100</v>
      </c>
      <c r="LQX45" s="683"/>
      <c r="LQY45" s="683"/>
      <c r="LQZ45" s="683"/>
      <c r="LRA45" s="683"/>
      <c r="LRB45" s="683"/>
      <c r="LRC45" s="683"/>
      <c r="LRD45" s="683"/>
      <c r="LRE45" s="683"/>
      <c r="LRF45" s="683"/>
      <c r="LRG45" s="683"/>
      <c r="LRH45" s="683"/>
      <c r="LRI45" s="683"/>
      <c r="LRJ45" s="683"/>
      <c r="LRK45" s="683"/>
      <c r="LRL45" s="683"/>
      <c r="LRM45" s="683"/>
      <c r="LRN45" s="683"/>
      <c r="LRO45" s="683"/>
      <c r="LRP45" s="683"/>
      <c r="LRQ45" s="683"/>
      <c r="LRR45" s="683"/>
      <c r="LRS45" s="683"/>
      <c r="LRT45" s="683"/>
      <c r="LRU45" s="683"/>
      <c r="LRV45" s="683"/>
      <c r="LRW45" s="683"/>
      <c r="LRX45" s="683"/>
      <c r="LRY45" s="683"/>
      <c r="LRZ45" s="683"/>
      <c r="LSA45" s="683"/>
      <c r="LSB45" s="683"/>
      <c r="LSC45" s="683" t="s">
        <v>1100</v>
      </c>
      <c r="LSD45" s="683"/>
      <c r="LSE45" s="683"/>
      <c r="LSF45" s="683"/>
      <c r="LSG45" s="683"/>
      <c r="LSH45" s="683"/>
      <c r="LSI45" s="683"/>
      <c r="LSJ45" s="683"/>
      <c r="LSK45" s="683"/>
      <c r="LSL45" s="683"/>
      <c r="LSM45" s="683"/>
      <c r="LSN45" s="683"/>
      <c r="LSO45" s="683"/>
      <c r="LSP45" s="683"/>
      <c r="LSQ45" s="683"/>
      <c r="LSR45" s="683"/>
      <c r="LSS45" s="683"/>
      <c r="LST45" s="683"/>
      <c r="LSU45" s="683"/>
      <c r="LSV45" s="683"/>
      <c r="LSW45" s="683"/>
      <c r="LSX45" s="683"/>
      <c r="LSY45" s="683"/>
      <c r="LSZ45" s="683"/>
      <c r="LTA45" s="683"/>
      <c r="LTB45" s="683"/>
      <c r="LTC45" s="683"/>
      <c r="LTD45" s="683"/>
      <c r="LTE45" s="683"/>
      <c r="LTF45" s="683"/>
      <c r="LTG45" s="683"/>
      <c r="LTH45" s="683"/>
      <c r="LTI45" s="683" t="s">
        <v>1100</v>
      </c>
      <c r="LTJ45" s="683"/>
      <c r="LTK45" s="683"/>
      <c r="LTL45" s="683"/>
      <c r="LTM45" s="683"/>
      <c r="LTN45" s="683"/>
      <c r="LTO45" s="683"/>
      <c r="LTP45" s="683"/>
      <c r="LTQ45" s="683"/>
      <c r="LTR45" s="683"/>
      <c r="LTS45" s="683"/>
      <c r="LTT45" s="683"/>
      <c r="LTU45" s="683"/>
      <c r="LTV45" s="683"/>
      <c r="LTW45" s="683"/>
      <c r="LTX45" s="683"/>
      <c r="LTY45" s="683"/>
      <c r="LTZ45" s="683"/>
      <c r="LUA45" s="683"/>
      <c r="LUB45" s="683"/>
      <c r="LUC45" s="683"/>
      <c r="LUD45" s="683"/>
      <c r="LUE45" s="683"/>
      <c r="LUF45" s="683"/>
      <c r="LUG45" s="683"/>
      <c r="LUH45" s="683"/>
      <c r="LUI45" s="683"/>
      <c r="LUJ45" s="683"/>
      <c r="LUK45" s="683"/>
      <c r="LUL45" s="683"/>
      <c r="LUM45" s="683"/>
      <c r="LUN45" s="683"/>
      <c r="LUO45" s="683" t="s">
        <v>1100</v>
      </c>
      <c r="LUP45" s="683"/>
      <c r="LUQ45" s="683"/>
      <c r="LUR45" s="683"/>
      <c r="LUS45" s="683"/>
      <c r="LUT45" s="683"/>
      <c r="LUU45" s="683"/>
      <c r="LUV45" s="683"/>
      <c r="LUW45" s="683"/>
      <c r="LUX45" s="683"/>
      <c r="LUY45" s="683"/>
      <c r="LUZ45" s="683"/>
      <c r="LVA45" s="683"/>
      <c r="LVB45" s="683"/>
      <c r="LVC45" s="683"/>
      <c r="LVD45" s="683"/>
      <c r="LVE45" s="683"/>
      <c r="LVF45" s="683"/>
      <c r="LVG45" s="683"/>
      <c r="LVH45" s="683"/>
      <c r="LVI45" s="683"/>
      <c r="LVJ45" s="683"/>
      <c r="LVK45" s="683"/>
      <c r="LVL45" s="683"/>
      <c r="LVM45" s="683"/>
      <c r="LVN45" s="683"/>
      <c r="LVO45" s="683"/>
      <c r="LVP45" s="683"/>
      <c r="LVQ45" s="683"/>
      <c r="LVR45" s="683"/>
      <c r="LVS45" s="683"/>
      <c r="LVT45" s="683"/>
      <c r="LVU45" s="683" t="s">
        <v>1100</v>
      </c>
      <c r="LVV45" s="683"/>
      <c r="LVW45" s="683"/>
      <c r="LVX45" s="683"/>
      <c r="LVY45" s="683"/>
      <c r="LVZ45" s="683"/>
      <c r="LWA45" s="683"/>
      <c r="LWB45" s="683"/>
      <c r="LWC45" s="683"/>
      <c r="LWD45" s="683"/>
      <c r="LWE45" s="683"/>
      <c r="LWF45" s="683"/>
      <c r="LWG45" s="683"/>
      <c r="LWH45" s="683"/>
      <c r="LWI45" s="683"/>
      <c r="LWJ45" s="683"/>
      <c r="LWK45" s="683"/>
      <c r="LWL45" s="683"/>
      <c r="LWM45" s="683"/>
      <c r="LWN45" s="683"/>
      <c r="LWO45" s="683"/>
      <c r="LWP45" s="683"/>
      <c r="LWQ45" s="683"/>
      <c r="LWR45" s="683"/>
      <c r="LWS45" s="683"/>
      <c r="LWT45" s="683"/>
      <c r="LWU45" s="683"/>
      <c r="LWV45" s="683"/>
      <c r="LWW45" s="683"/>
      <c r="LWX45" s="683"/>
      <c r="LWY45" s="683"/>
      <c r="LWZ45" s="683"/>
      <c r="LXA45" s="683" t="s">
        <v>1100</v>
      </c>
      <c r="LXB45" s="683"/>
      <c r="LXC45" s="683"/>
      <c r="LXD45" s="683"/>
      <c r="LXE45" s="683"/>
      <c r="LXF45" s="683"/>
      <c r="LXG45" s="683"/>
      <c r="LXH45" s="683"/>
      <c r="LXI45" s="683"/>
      <c r="LXJ45" s="683"/>
      <c r="LXK45" s="683"/>
      <c r="LXL45" s="683"/>
      <c r="LXM45" s="683"/>
      <c r="LXN45" s="683"/>
      <c r="LXO45" s="683"/>
      <c r="LXP45" s="683"/>
      <c r="LXQ45" s="683"/>
      <c r="LXR45" s="683"/>
      <c r="LXS45" s="683"/>
      <c r="LXT45" s="683"/>
      <c r="LXU45" s="683"/>
      <c r="LXV45" s="683"/>
      <c r="LXW45" s="683"/>
      <c r="LXX45" s="683"/>
      <c r="LXY45" s="683"/>
      <c r="LXZ45" s="683"/>
      <c r="LYA45" s="683"/>
      <c r="LYB45" s="683"/>
      <c r="LYC45" s="683"/>
      <c r="LYD45" s="683"/>
      <c r="LYE45" s="683"/>
      <c r="LYF45" s="683"/>
      <c r="LYG45" s="683" t="s">
        <v>1100</v>
      </c>
      <c r="LYH45" s="683"/>
      <c r="LYI45" s="683"/>
      <c r="LYJ45" s="683"/>
      <c r="LYK45" s="683"/>
      <c r="LYL45" s="683"/>
      <c r="LYM45" s="683"/>
      <c r="LYN45" s="683"/>
      <c r="LYO45" s="683"/>
      <c r="LYP45" s="683"/>
      <c r="LYQ45" s="683"/>
      <c r="LYR45" s="683"/>
      <c r="LYS45" s="683"/>
      <c r="LYT45" s="683"/>
      <c r="LYU45" s="683"/>
      <c r="LYV45" s="683"/>
      <c r="LYW45" s="683"/>
      <c r="LYX45" s="683"/>
      <c r="LYY45" s="683"/>
      <c r="LYZ45" s="683"/>
      <c r="LZA45" s="683"/>
      <c r="LZB45" s="683"/>
      <c r="LZC45" s="683"/>
      <c r="LZD45" s="683"/>
      <c r="LZE45" s="683"/>
      <c r="LZF45" s="683"/>
      <c r="LZG45" s="683"/>
      <c r="LZH45" s="683"/>
      <c r="LZI45" s="683"/>
      <c r="LZJ45" s="683"/>
      <c r="LZK45" s="683"/>
      <c r="LZL45" s="683"/>
      <c r="LZM45" s="683" t="s">
        <v>1100</v>
      </c>
      <c r="LZN45" s="683"/>
      <c r="LZO45" s="683"/>
      <c r="LZP45" s="683"/>
      <c r="LZQ45" s="683"/>
      <c r="LZR45" s="683"/>
      <c r="LZS45" s="683"/>
      <c r="LZT45" s="683"/>
      <c r="LZU45" s="683"/>
      <c r="LZV45" s="683"/>
      <c r="LZW45" s="683"/>
      <c r="LZX45" s="683"/>
      <c r="LZY45" s="683"/>
      <c r="LZZ45" s="683"/>
      <c r="MAA45" s="683"/>
      <c r="MAB45" s="683"/>
      <c r="MAC45" s="683"/>
      <c r="MAD45" s="683"/>
      <c r="MAE45" s="683"/>
      <c r="MAF45" s="683"/>
      <c r="MAG45" s="683"/>
      <c r="MAH45" s="683"/>
      <c r="MAI45" s="683"/>
      <c r="MAJ45" s="683"/>
      <c r="MAK45" s="683"/>
      <c r="MAL45" s="683"/>
      <c r="MAM45" s="683"/>
      <c r="MAN45" s="683"/>
      <c r="MAO45" s="683"/>
      <c r="MAP45" s="683"/>
      <c r="MAQ45" s="683"/>
      <c r="MAR45" s="683"/>
      <c r="MAS45" s="683" t="s">
        <v>1100</v>
      </c>
      <c r="MAT45" s="683"/>
      <c r="MAU45" s="683"/>
      <c r="MAV45" s="683"/>
      <c r="MAW45" s="683"/>
      <c r="MAX45" s="683"/>
      <c r="MAY45" s="683"/>
      <c r="MAZ45" s="683"/>
      <c r="MBA45" s="683"/>
      <c r="MBB45" s="683"/>
      <c r="MBC45" s="683"/>
      <c r="MBD45" s="683"/>
      <c r="MBE45" s="683"/>
      <c r="MBF45" s="683"/>
      <c r="MBG45" s="683"/>
      <c r="MBH45" s="683"/>
      <c r="MBI45" s="683"/>
      <c r="MBJ45" s="683"/>
      <c r="MBK45" s="683"/>
      <c r="MBL45" s="683"/>
      <c r="MBM45" s="683"/>
      <c r="MBN45" s="683"/>
      <c r="MBO45" s="683"/>
      <c r="MBP45" s="683"/>
      <c r="MBQ45" s="683"/>
      <c r="MBR45" s="683"/>
      <c r="MBS45" s="683"/>
      <c r="MBT45" s="683"/>
      <c r="MBU45" s="683"/>
      <c r="MBV45" s="683"/>
      <c r="MBW45" s="683"/>
      <c r="MBX45" s="683"/>
      <c r="MBY45" s="683" t="s">
        <v>1100</v>
      </c>
      <c r="MBZ45" s="683"/>
      <c r="MCA45" s="683"/>
      <c r="MCB45" s="683"/>
      <c r="MCC45" s="683"/>
      <c r="MCD45" s="683"/>
      <c r="MCE45" s="683"/>
      <c r="MCF45" s="683"/>
      <c r="MCG45" s="683"/>
      <c r="MCH45" s="683"/>
      <c r="MCI45" s="683"/>
      <c r="MCJ45" s="683"/>
      <c r="MCK45" s="683"/>
      <c r="MCL45" s="683"/>
      <c r="MCM45" s="683"/>
      <c r="MCN45" s="683"/>
      <c r="MCO45" s="683"/>
      <c r="MCP45" s="683"/>
      <c r="MCQ45" s="683"/>
      <c r="MCR45" s="683"/>
      <c r="MCS45" s="683"/>
      <c r="MCT45" s="683"/>
      <c r="MCU45" s="683"/>
      <c r="MCV45" s="683"/>
      <c r="MCW45" s="683"/>
      <c r="MCX45" s="683"/>
      <c r="MCY45" s="683"/>
      <c r="MCZ45" s="683"/>
      <c r="MDA45" s="683"/>
      <c r="MDB45" s="683"/>
      <c r="MDC45" s="683"/>
      <c r="MDD45" s="683"/>
      <c r="MDE45" s="683" t="s">
        <v>1100</v>
      </c>
      <c r="MDF45" s="683"/>
      <c r="MDG45" s="683"/>
      <c r="MDH45" s="683"/>
      <c r="MDI45" s="683"/>
      <c r="MDJ45" s="683"/>
      <c r="MDK45" s="683"/>
      <c r="MDL45" s="683"/>
      <c r="MDM45" s="683"/>
      <c r="MDN45" s="683"/>
      <c r="MDO45" s="683"/>
      <c r="MDP45" s="683"/>
      <c r="MDQ45" s="683"/>
      <c r="MDR45" s="683"/>
      <c r="MDS45" s="683"/>
      <c r="MDT45" s="683"/>
      <c r="MDU45" s="683"/>
      <c r="MDV45" s="683"/>
      <c r="MDW45" s="683"/>
      <c r="MDX45" s="683"/>
      <c r="MDY45" s="683"/>
      <c r="MDZ45" s="683"/>
      <c r="MEA45" s="683"/>
      <c r="MEB45" s="683"/>
      <c r="MEC45" s="683"/>
      <c r="MED45" s="683"/>
      <c r="MEE45" s="683"/>
      <c r="MEF45" s="683"/>
      <c r="MEG45" s="683"/>
      <c r="MEH45" s="683"/>
      <c r="MEI45" s="683"/>
      <c r="MEJ45" s="683"/>
      <c r="MEK45" s="683" t="s">
        <v>1100</v>
      </c>
      <c r="MEL45" s="683"/>
      <c r="MEM45" s="683"/>
      <c r="MEN45" s="683"/>
      <c r="MEO45" s="683"/>
      <c r="MEP45" s="683"/>
      <c r="MEQ45" s="683"/>
      <c r="MER45" s="683"/>
      <c r="MES45" s="683"/>
      <c r="MET45" s="683"/>
      <c r="MEU45" s="683"/>
      <c r="MEV45" s="683"/>
      <c r="MEW45" s="683"/>
      <c r="MEX45" s="683"/>
      <c r="MEY45" s="683"/>
      <c r="MEZ45" s="683"/>
      <c r="MFA45" s="683"/>
      <c r="MFB45" s="683"/>
      <c r="MFC45" s="683"/>
      <c r="MFD45" s="683"/>
      <c r="MFE45" s="683"/>
      <c r="MFF45" s="683"/>
      <c r="MFG45" s="683"/>
      <c r="MFH45" s="683"/>
      <c r="MFI45" s="683"/>
      <c r="MFJ45" s="683"/>
      <c r="MFK45" s="683"/>
      <c r="MFL45" s="683"/>
      <c r="MFM45" s="683"/>
      <c r="MFN45" s="683"/>
      <c r="MFO45" s="683"/>
      <c r="MFP45" s="683"/>
      <c r="MFQ45" s="683" t="s">
        <v>1100</v>
      </c>
      <c r="MFR45" s="683"/>
      <c r="MFS45" s="683"/>
      <c r="MFT45" s="683"/>
      <c r="MFU45" s="683"/>
      <c r="MFV45" s="683"/>
      <c r="MFW45" s="683"/>
      <c r="MFX45" s="683"/>
      <c r="MFY45" s="683"/>
      <c r="MFZ45" s="683"/>
      <c r="MGA45" s="683"/>
      <c r="MGB45" s="683"/>
      <c r="MGC45" s="683"/>
      <c r="MGD45" s="683"/>
      <c r="MGE45" s="683"/>
      <c r="MGF45" s="683"/>
      <c r="MGG45" s="683"/>
      <c r="MGH45" s="683"/>
      <c r="MGI45" s="683"/>
      <c r="MGJ45" s="683"/>
      <c r="MGK45" s="683"/>
      <c r="MGL45" s="683"/>
      <c r="MGM45" s="683"/>
      <c r="MGN45" s="683"/>
      <c r="MGO45" s="683"/>
      <c r="MGP45" s="683"/>
      <c r="MGQ45" s="683"/>
      <c r="MGR45" s="683"/>
      <c r="MGS45" s="683"/>
      <c r="MGT45" s="683"/>
      <c r="MGU45" s="683"/>
      <c r="MGV45" s="683"/>
      <c r="MGW45" s="683" t="s">
        <v>1100</v>
      </c>
      <c r="MGX45" s="683"/>
      <c r="MGY45" s="683"/>
      <c r="MGZ45" s="683"/>
      <c r="MHA45" s="683"/>
      <c r="MHB45" s="683"/>
      <c r="MHC45" s="683"/>
      <c r="MHD45" s="683"/>
      <c r="MHE45" s="683"/>
      <c r="MHF45" s="683"/>
      <c r="MHG45" s="683"/>
      <c r="MHH45" s="683"/>
      <c r="MHI45" s="683"/>
      <c r="MHJ45" s="683"/>
      <c r="MHK45" s="683"/>
      <c r="MHL45" s="683"/>
      <c r="MHM45" s="683"/>
      <c r="MHN45" s="683"/>
      <c r="MHO45" s="683"/>
      <c r="MHP45" s="683"/>
      <c r="MHQ45" s="683"/>
      <c r="MHR45" s="683"/>
      <c r="MHS45" s="683"/>
      <c r="MHT45" s="683"/>
      <c r="MHU45" s="683"/>
      <c r="MHV45" s="683"/>
      <c r="MHW45" s="683"/>
      <c r="MHX45" s="683"/>
      <c r="MHY45" s="683"/>
      <c r="MHZ45" s="683"/>
      <c r="MIA45" s="683"/>
      <c r="MIB45" s="683"/>
      <c r="MIC45" s="683" t="s">
        <v>1100</v>
      </c>
      <c r="MID45" s="683"/>
      <c r="MIE45" s="683"/>
      <c r="MIF45" s="683"/>
      <c r="MIG45" s="683"/>
      <c r="MIH45" s="683"/>
      <c r="MII45" s="683"/>
      <c r="MIJ45" s="683"/>
      <c r="MIK45" s="683"/>
      <c r="MIL45" s="683"/>
      <c r="MIM45" s="683"/>
      <c r="MIN45" s="683"/>
      <c r="MIO45" s="683"/>
      <c r="MIP45" s="683"/>
      <c r="MIQ45" s="683"/>
      <c r="MIR45" s="683"/>
      <c r="MIS45" s="683"/>
      <c r="MIT45" s="683"/>
      <c r="MIU45" s="683"/>
      <c r="MIV45" s="683"/>
      <c r="MIW45" s="683"/>
      <c r="MIX45" s="683"/>
      <c r="MIY45" s="683"/>
      <c r="MIZ45" s="683"/>
      <c r="MJA45" s="683"/>
      <c r="MJB45" s="683"/>
      <c r="MJC45" s="683"/>
      <c r="MJD45" s="683"/>
      <c r="MJE45" s="683"/>
      <c r="MJF45" s="683"/>
      <c r="MJG45" s="683"/>
      <c r="MJH45" s="683"/>
      <c r="MJI45" s="683" t="s">
        <v>1100</v>
      </c>
      <c r="MJJ45" s="683"/>
      <c r="MJK45" s="683"/>
      <c r="MJL45" s="683"/>
      <c r="MJM45" s="683"/>
      <c r="MJN45" s="683"/>
      <c r="MJO45" s="683"/>
      <c r="MJP45" s="683"/>
      <c r="MJQ45" s="683"/>
      <c r="MJR45" s="683"/>
      <c r="MJS45" s="683"/>
      <c r="MJT45" s="683"/>
      <c r="MJU45" s="683"/>
      <c r="MJV45" s="683"/>
      <c r="MJW45" s="683"/>
      <c r="MJX45" s="683"/>
      <c r="MJY45" s="683"/>
      <c r="MJZ45" s="683"/>
      <c r="MKA45" s="683"/>
      <c r="MKB45" s="683"/>
      <c r="MKC45" s="683"/>
      <c r="MKD45" s="683"/>
      <c r="MKE45" s="683"/>
      <c r="MKF45" s="683"/>
      <c r="MKG45" s="683"/>
      <c r="MKH45" s="683"/>
      <c r="MKI45" s="683"/>
      <c r="MKJ45" s="683"/>
      <c r="MKK45" s="683"/>
      <c r="MKL45" s="683"/>
      <c r="MKM45" s="683"/>
      <c r="MKN45" s="683"/>
      <c r="MKO45" s="683" t="s">
        <v>1100</v>
      </c>
      <c r="MKP45" s="683"/>
      <c r="MKQ45" s="683"/>
      <c r="MKR45" s="683"/>
      <c r="MKS45" s="683"/>
      <c r="MKT45" s="683"/>
      <c r="MKU45" s="683"/>
      <c r="MKV45" s="683"/>
      <c r="MKW45" s="683"/>
      <c r="MKX45" s="683"/>
      <c r="MKY45" s="683"/>
      <c r="MKZ45" s="683"/>
      <c r="MLA45" s="683"/>
      <c r="MLB45" s="683"/>
      <c r="MLC45" s="683"/>
      <c r="MLD45" s="683"/>
      <c r="MLE45" s="683"/>
      <c r="MLF45" s="683"/>
      <c r="MLG45" s="683"/>
      <c r="MLH45" s="683"/>
      <c r="MLI45" s="683"/>
      <c r="MLJ45" s="683"/>
      <c r="MLK45" s="683"/>
      <c r="MLL45" s="683"/>
      <c r="MLM45" s="683"/>
      <c r="MLN45" s="683"/>
      <c r="MLO45" s="683"/>
      <c r="MLP45" s="683"/>
      <c r="MLQ45" s="683"/>
      <c r="MLR45" s="683"/>
      <c r="MLS45" s="683"/>
      <c r="MLT45" s="683"/>
      <c r="MLU45" s="683" t="s">
        <v>1100</v>
      </c>
      <c r="MLV45" s="683"/>
      <c r="MLW45" s="683"/>
      <c r="MLX45" s="683"/>
      <c r="MLY45" s="683"/>
      <c r="MLZ45" s="683"/>
      <c r="MMA45" s="683"/>
      <c r="MMB45" s="683"/>
      <c r="MMC45" s="683"/>
      <c r="MMD45" s="683"/>
      <c r="MME45" s="683"/>
      <c r="MMF45" s="683"/>
      <c r="MMG45" s="683"/>
      <c r="MMH45" s="683"/>
      <c r="MMI45" s="683"/>
      <c r="MMJ45" s="683"/>
      <c r="MMK45" s="683"/>
      <c r="MML45" s="683"/>
      <c r="MMM45" s="683"/>
      <c r="MMN45" s="683"/>
      <c r="MMO45" s="683"/>
      <c r="MMP45" s="683"/>
      <c r="MMQ45" s="683"/>
      <c r="MMR45" s="683"/>
      <c r="MMS45" s="683"/>
      <c r="MMT45" s="683"/>
      <c r="MMU45" s="683"/>
      <c r="MMV45" s="683"/>
      <c r="MMW45" s="683"/>
      <c r="MMX45" s="683"/>
      <c r="MMY45" s="683"/>
      <c r="MMZ45" s="683"/>
      <c r="MNA45" s="683" t="s">
        <v>1100</v>
      </c>
      <c r="MNB45" s="683"/>
      <c r="MNC45" s="683"/>
      <c r="MND45" s="683"/>
      <c r="MNE45" s="683"/>
      <c r="MNF45" s="683"/>
      <c r="MNG45" s="683"/>
      <c r="MNH45" s="683"/>
      <c r="MNI45" s="683"/>
      <c r="MNJ45" s="683"/>
      <c r="MNK45" s="683"/>
      <c r="MNL45" s="683"/>
      <c r="MNM45" s="683"/>
      <c r="MNN45" s="683"/>
      <c r="MNO45" s="683"/>
      <c r="MNP45" s="683"/>
      <c r="MNQ45" s="683"/>
      <c r="MNR45" s="683"/>
      <c r="MNS45" s="683"/>
      <c r="MNT45" s="683"/>
      <c r="MNU45" s="683"/>
      <c r="MNV45" s="683"/>
      <c r="MNW45" s="683"/>
      <c r="MNX45" s="683"/>
      <c r="MNY45" s="683"/>
      <c r="MNZ45" s="683"/>
      <c r="MOA45" s="683"/>
      <c r="MOB45" s="683"/>
      <c r="MOC45" s="683"/>
      <c r="MOD45" s="683"/>
      <c r="MOE45" s="683"/>
      <c r="MOF45" s="683"/>
      <c r="MOG45" s="683" t="s">
        <v>1100</v>
      </c>
      <c r="MOH45" s="683"/>
      <c r="MOI45" s="683"/>
      <c r="MOJ45" s="683"/>
      <c r="MOK45" s="683"/>
      <c r="MOL45" s="683"/>
      <c r="MOM45" s="683"/>
      <c r="MON45" s="683"/>
      <c r="MOO45" s="683"/>
      <c r="MOP45" s="683"/>
      <c r="MOQ45" s="683"/>
      <c r="MOR45" s="683"/>
      <c r="MOS45" s="683"/>
      <c r="MOT45" s="683"/>
      <c r="MOU45" s="683"/>
      <c r="MOV45" s="683"/>
      <c r="MOW45" s="683"/>
      <c r="MOX45" s="683"/>
      <c r="MOY45" s="683"/>
      <c r="MOZ45" s="683"/>
      <c r="MPA45" s="683"/>
      <c r="MPB45" s="683"/>
      <c r="MPC45" s="683"/>
      <c r="MPD45" s="683"/>
      <c r="MPE45" s="683"/>
      <c r="MPF45" s="683"/>
      <c r="MPG45" s="683"/>
      <c r="MPH45" s="683"/>
      <c r="MPI45" s="683"/>
      <c r="MPJ45" s="683"/>
      <c r="MPK45" s="683"/>
      <c r="MPL45" s="683"/>
      <c r="MPM45" s="683" t="s">
        <v>1100</v>
      </c>
      <c r="MPN45" s="683"/>
      <c r="MPO45" s="683"/>
      <c r="MPP45" s="683"/>
      <c r="MPQ45" s="683"/>
      <c r="MPR45" s="683"/>
      <c r="MPS45" s="683"/>
      <c r="MPT45" s="683"/>
      <c r="MPU45" s="683"/>
      <c r="MPV45" s="683"/>
      <c r="MPW45" s="683"/>
      <c r="MPX45" s="683"/>
      <c r="MPY45" s="683"/>
      <c r="MPZ45" s="683"/>
      <c r="MQA45" s="683"/>
      <c r="MQB45" s="683"/>
      <c r="MQC45" s="683"/>
      <c r="MQD45" s="683"/>
      <c r="MQE45" s="683"/>
      <c r="MQF45" s="683"/>
      <c r="MQG45" s="683"/>
      <c r="MQH45" s="683"/>
      <c r="MQI45" s="683"/>
      <c r="MQJ45" s="683"/>
      <c r="MQK45" s="683"/>
      <c r="MQL45" s="683"/>
      <c r="MQM45" s="683"/>
      <c r="MQN45" s="683"/>
      <c r="MQO45" s="683"/>
      <c r="MQP45" s="683"/>
      <c r="MQQ45" s="683"/>
      <c r="MQR45" s="683"/>
      <c r="MQS45" s="683" t="s">
        <v>1100</v>
      </c>
      <c r="MQT45" s="683"/>
      <c r="MQU45" s="683"/>
      <c r="MQV45" s="683"/>
      <c r="MQW45" s="683"/>
      <c r="MQX45" s="683"/>
      <c r="MQY45" s="683"/>
      <c r="MQZ45" s="683"/>
      <c r="MRA45" s="683"/>
      <c r="MRB45" s="683"/>
      <c r="MRC45" s="683"/>
      <c r="MRD45" s="683"/>
      <c r="MRE45" s="683"/>
      <c r="MRF45" s="683"/>
      <c r="MRG45" s="683"/>
      <c r="MRH45" s="683"/>
      <c r="MRI45" s="683"/>
      <c r="MRJ45" s="683"/>
      <c r="MRK45" s="683"/>
      <c r="MRL45" s="683"/>
      <c r="MRM45" s="683"/>
      <c r="MRN45" s="683"/>
      <c r="MRO45" s="683"/>
      <c r="MRP45" s="683"/>
      <c r="MRQ45" s="683"/>
      <c r="MRR45" s="683"/>
      <c r="MRS45" s="683"/>
      <c r="MRT45" s="683"/>
      <c r="MRU45" s="683"/>
      <c r="MRV45" s="683"/>
      <c r="MRW45" s="683"/>
      <c r="MRX45" s="683"/>
      <c r="MRY45" s="683" t="s">
        <v>1100</v>
      </c>
      <c r="MRZ45" s="683"/>
      <c r="MSA45" s="683"/>
      <c r="MSB45" s="683"/>
      <c r="MSC45" s="683"/>
      <c r="MSD45" s="683"/>
      <c r="MSE45" s="683"/>
      <c r="MSF45" s="683"/>
      <c r="MSG45" s="683"/>
      <c r="MSH45" s="683"/>
      <c r="MSI45" s="683"/>
      <c r="MSJ45" s="683"/>
      <c r="MSK45" s="683"/>
      <c r="MSL45" s="683"/>
      <c r="MSM45" s="683"/>
      <c r="MSN45" s="683"/>
      <c r="MSO45" s="683"/>
      <c r="MSP45" s="683"/>
      <c r="MSQ45" s="683"/>
      <c r="MSR45" s="683"/>
      <c r="MSS45" s="683"/>
      <c r="MST45" s="683"/>
      <c r="MSU45" s="683"/>
      <c r="MSV45" s="683"/>
      <c r="MSW45" s="683"/>
      <c r="MSX45" s="683"/>
      <c r="MSY45" s="683"/>
      <c r="MSZ45" s="683"/>
      <c r="MTA45" s="683"/>
      <c r="MTB45" s="683"/>
      <c r="MTC45" s="683"/>
      <c r="MTD45" s="683"/>
      <c r="MTE45" s="683" t="s">
        <v>1100</v>
      </c>
      <c r="MTF45" s="683"/>
      <c r="MTG45" s="683"/>
      <c r="MTH45" s="683"/>
      <c r="MTI45" s="683"/>
      <c r="MTJ45" s="683"/>
      <c r="MTK45" s="683"/>
      <c r="MTL45" s="683"/>
      <c r="MTM45" s="683"/>
      <c r="MTN45" s="683"/>
      <c r="MTO45" s="683"/>
      <c r="MTP45" s="683"/>
      <c r="MTQ45" s="683"/>
      <c r="MTR45" s="683"/>
      <c r="MTS45" s="683"/>
      <c r="MTT45" s="683"/>
      <c r="MTU45" s="683"/>
      <c r="MTV45" s="683"/>
      <c r="MTW45" s="683"/>
      <c r="MTX45" s="683"/>
      <c r="MTY45" s="683"/>
      <c r="MTZ45" s="683"/>
      <c r="MUA45" s="683"/>
      <c r="MUB45" s="683"/>
      <c r="MUC45" s="683"/>
      <c r="MUD45" s="683"/>
      <c r="MUE45" s="683"/>
      <c r="MUF45" s="683"/>
      <c r="MUG45" s="683"/>
      <c r="MUH45" s="683"/>
      <c r="MUI45" s="683"/>
      <c r="MUJ45" s="683"/>
      <c r="MUK45" s="683" t="s">
        <v>1100</v>
      </c>
      <c r="MUL45" s="683"/>
      <c r="MUM45" s="683"/>
      <c r="MUN45" s="683"/>
      <c r="MUO45" s="683"/>
      <c r="MUP45" s="683"/>
      <c r="MUQ45" s="683"/>
      <c r="MUR45" s="683"/>
      <c r="MUS45" s="683"/>
      <c r="MUT45" s="683"/>
      <c r="MUU45" s="683"/>
      <c r="MUV45" s="683"/>
      <c r="MUW45" s="683"/>
      <c r="MUX45" s="683"/>
      <c r="MUY45" s="683"/>
      <c r="MUZ45" s="683"/>
      <c r="MVA45" s="683"/>
      <c r="MVB45" s="683"/>
      <c r="MVC45" s="683"/>
      <c r="MVD45" s="683"/>
      <c r="MVE45" s="683"/>
      <c r="MVF45" s="683"/>
      <c r="MVG45" s="683"/>
      <c r="MVH45" s="683"/>
      <c r="MVI45" s="683"/>
      <c r="MVJ45" s="683"/>
      <c r="MVK45" s="683"/>
      <c r="MVL45" s="683"/>
      <c r="MVM45" s="683"/>
      <c r="MVN45" s="683"/>
      <c r="MVO45" s="683"/>
      <c r="MVP45" s="683"/>
      <c r="MVQ45" s="683" t="s">
        <v>1100</v>
      </c>
      <c r="MVR45" s="683"/>
      <c r="MVS45" s="683"/>
      <c r="MVT45" s="683"/>
      <c r="MVU45" s="683"/>
      <c r="MVV45" s="683"/>
      <c r="MVW45" s="683"/>
      <c r="MVX45" s="683"/>
      <c r="MVY45" s="683"/>
      <c r="MVZ45" s="683"/>
      <c r="MWA45" s="683"/>
      <c r="MWB45" s="683"/>
      <c r="MWC45" s="683"/>
      <c r="MWD45" s="683"/>
      <c r="MWE45" s="683"/>
      <c r="MWF45" s="683"/>
      <c r="MWG45" s="683"/>
      <c r="MWH45" s="683"/>
      <c r="MWI45" s="683"/>
      <c r="MWJ45" s="683"/>
      <c r="MWK45" s="683"/>
      <c r="MWL45" s="683"/>
      <c r="MWM45" s="683"/>
      <c r="MWN45" s="683"/>
      <c r="MWO45" s="683"/>
      <c r="MWP45" s="683"/>
      <c r="MWQ45" s="683"/>
      <c r="MWR45" s="683"/>
      <c r="MWS45" s="683"/>
      <c r="MWT45" s="683"/>
      <c r="MWU45" s="683"/>
      <c r="MWV45" s="683"/>
      <c r="MWW45" s="683" t="s">
        <v>1100</v>
      </c>
      <c r="MWX45" s="683"/>
      <c r="MWY45" s="683"/>
      <c r="MWZ45" s="683"/>
      <c r="MXA45" s="683"/>
      <c r="MXB45" s="683"/>
      <c r="MXC45" s="683"/>
      <c r="MXD45" s="683"/>
      <c r="MXE45" s="683"/>
      <c r="MXF45" s="683"/>
      <c r="MXG45" s="683"/>
      <c r="MXH45" s="683"/>
      <c r="MXI45" s="683"/>
      <c r="MXJ45" s="683"/>
      <c r="MXK45" s="683"/>
      <c r="MXL45" s="683"/>
      <c r="MXM45" s="683"/>
      <c r="MXN45" s="683"/>
      <c r="MXO45" s="683"/>
      <c r="MXP45" s="683"/>
      <c r="MXQ45" s="683"/>
      <c r="MXR45" s="683"/>
      <c r="MXS45" s="683"/>
      <c r="MXT45" s="683"/>
      <c r="MXU45" s="683"/>
      <c r="MXV45" s="683"/>
      <c r="MXW45" s="683"/>
      <c r="MXX45" s="683"/>
      <c r="MXY45" s="683"/>
      <c r="MXZ45" s="683"/>
      <c r="MYA45" s="683"/>
      <c r="MYB45" s="683"/>
      <c r="MYC45" s="683" t="s">
        <v>1100</v>
      </c>
      <c r="MYD45" s="683"/>
      <c r="MYE45" s="683"/>
      <c r="MYF45" s="683"/>
      <c r="MYG45" s="683"/>
      <c r="MYH45" s="683"/>
      <c r="MYI45" s="683"/>
      <c r="MYJ45" s="683"/>
      <c r="MYK45" s="683"/>
      <c r="MYL45" s="683"/>
      <c r="MYM45" s="683"/>
      <c r="MYN45" s="683"/>
      <c r="MYO45" s="683"/>
      <c r="MYP45" s="683"/>
      <c r="MYQ45" s="683"/>
      <c r="MYR45" s="683"/>
      <c r="MYS45" s="683"/>
      <c r="MYT45" s="683"/>
      <c r="MYU45" s="683"/>
      <c r="MYV45" s="683"/>
      <c r="MYW45" s="683"/>
      <c r="MYX45" s="683"/>
      <c r="MYY45" s="683"/>
      <c r="MYZ45" s="683"/>
      <c r="MZA45" s="683"/>
      <c r="MZB45" s="683"/>
      <c r="MZC45" s="683"/>
      <c r="MZD45" s="683"/>
      <c r="MZE45" s="683"/>
      <c r="MZF45" s="683"/>
      <c r="MZG45" s="683"/>
      <c r="MZH45" s="683"/>
      <c r="MZI45" s="683" t="s">
        <v>1100</v>
      </c>
      <c r="MZJ45" s="683"/>
      <c r="MZK45" s="683"/>
      <c r="MZL45" s="683"/>
      <c r="MZM45" s="683"/>
      <c r="MZN45" s="683"/>
      <c r="MZO45" s="683"/>
      <c r="MZP45" s="683"/>
      <c r="MZQ45" s="683"/>
      <c r="MZR45" s="683"/>
      <c r="MZS45" s="683"/>
      <c r="MZT45" s="683"/>
      <c r="MZU45" s="683"/>
      <c r="MZV45" s="683"/>
      <c r="MZW45" s="683"/>
      <c r="MZX45" s="683"/>
      <c r="MZY45" s="683"/>
      <c r="MZZ45" s="683"/>
      <c r="NAA45" s="683"/>
      <c r="NAB45" s="683"/>
      <c r="NAC45" s="683"/>
      <c r="NAD45" s="683"/>
      <c r="NAE45" s="683"/>
      <c r="NAF45" s="683"/>
      <c r="NAG45" s="683"/>
      <c r="NAH45" s="683"/>
      <c r="NAI45" s="683"/>
      <c r="NAJ45" s="683"/>
      <c r="NAK45" s="683"/>
      <c r="NAL45" s="683"/>
      <c r="NAM45" s="683"/>
      <c r="NAN45" s="683"/>
      <c r="NAO45" s="683" t="s">
        <v>1100</v>
      </c>
      <c r="NAP45" s="683"/>
      <c r="NAQ45" s="683"/>
      <c r="NAR45" s="683"/>
      <c r="NAS45" s="683"/>
      <c r="NAT45" s="683"/>
      <c r="NAU45" s="683"/>
      <c r="NAV45" s="683"/>
      <c r="NAW45" s="683"/>
      <c r="NAX45" s="683"/>
      <c r="NAY45" s="683"/>
      <c r="NAZ45" s="683"/>
      <c r="NBA45" s="683"/>
      <c r="NBB45" s="683"/>
      <c r="NBC45" s="683"/>
      <c r="NBD45" s="683"/>
      <c r="NBE45" s="683"/>
      <c r="NBF45" s="683"/>
      <c r="NBG45" s="683"/>
      <c r="NBH45" s="683"/>
      <c r="NBI45" s="683"/>
      <c r="NBJ45" s="683"/>
      <c r="NBK45" s="683"/>
      <c r="NBL45" s="683"/>
      <c r="NBM45" s="683"/>
      <c r="NBN45" s="683"/>
      <c r="NBO45" s="683"/>
      <c r="NBP45" s="683"/>
      <c r="NBQ45" s="683"/>
      <c r="NBR45" s="683"/>
      <c r="NBS45" s="683"/>
      <c r="NBT45" s="683"/>
      <c r="NBU45" s="683" t="s">
        <v>1100</v>
      </c>
      <c r="NBV45" s="683"/>
      <c r="NBW45" s="683"/>
      <c r="NBX45" s="683"/>
      <c r="NBY45" s="683"/>
      <c r="NBZ45" s="683"/>
      <c r="NCA45" s="683"/>
      <c r="NCB45" s="683"/>
      <c r="NCC45" s="683"/>
      <c r="NCD45" s="683"/>
      <c r="NCE45" s="683"/>
      <c r="NCF45" s="683"/>
      <c r="NCG45" s="683"/>
      <c r="NCH45" s="683"/>
      <c r="NCI45" s="683"/>
      <c r="NCJ45" s="683"/>
      <c r="NCK45" s="683"/>
      <c r="NCL45" s="683"/>
      <c r="NCM45" s="683"/>
      <c r="NCN45" s="683"/>
      <c r="NCO45" s="683"/>
      <c r="NCP45" s="683"/>
      <c r="NCQ45" s="683"/>
      <c r="NCR45" s="683"/>
      <c r="NCS45" s="683"/>
      <c r="NCT45" s="683"/>
      <c r="NCU45" s="683"/>
      <c r="NCV45" s="683"/>
      <c r="NCW45" s="683"/>
      <c r="NCX45" s="683"/>
      <c r="NCY45" s="683"/>
      <c r="NCZ45" s="683"/>
      <c r="NDA45" s="683" t="s">
        <v>1100</v>
      </c>
      <c r="NDB45" s="683"/>
      <c r="NDC45" s="683"/>
      <c r="NDD45" s="683"/>
      <c r="NDE45" s="683"/>
      <c r="NDF45" s="683"/>
      <c r="NDG45" s="683"/>
      <c r="NDH45" s="683"/>
      <c r="NDI45" s="683"/>
      <c r="NDJ45" s="683"/>
      <c r="NDK45" s="683"/>
      <c r="NDL45" s="683"/>
      <c r="NDM45" s="683"/>
      <c r="NDN45" s="683"/>
      <c r="NDO45" s="683"/>
      <c r="NDP45" s="683"/>
      <c r="NDQ45" s="683"/>
      <c r="NDR45" s="683"/>
      <c r="NDS45" s="683"/>
      <c r="NDT45" s="683"/>
      <c r="NDU45" s="683"/>
      <c r="NDV45" s="683"/>
      <c r="NDW45" s="683"/>
      <c r="NDX45" s="683"/>
      <c r="NDY45" s="683"/>
      <c r="NDZ45" s="683"/>
      <c r="NEA45" s="683"/>
      <c r="NEB45" s="683"/>
      <c r="NEC45" s="683"/>
      <c r="NED45" s="683"/>
      <c r="NEE45" s="683"/>
      <c r="NEF45" s="683"/>
      <c r="NEG45" s="683" t="s">
        <v>1100</v>
      </c>
      <c r="NEH45" s="683"/>
      <c r="NEI45" s="683"/>
      <c r="NEJ45" s="683"/>
      <c r="NEK45" s="683"/>
      <c r="NEL45" s="683"/>
      <c r="NEM45" s="683"/>
      <c r="NEN45" s="683"/>
      <c r="NEO45" s="683"/>
      <c r="NEP45" s="683"/>
      <c r="NEQ45" s="683"/>
      <c r="NER45" s="683"/>
      <c r="NES45" s="683"/>
      <c r="NET45" s="683"/>
      <c r="NEU45" s="683"/>
      <c r="NEV45" s="683"/>
      <c r="NEW45" s="683"/>
      <c r="NEX45" s="683"/>
      <c r="NEY45" s="683"/>
      <c r="NEZ45" s="683"/>
      <c r="NFA45" s="683"/>
      <c r="NFB45" s="683"/>
      <c r="NFC45" s="683"/>
      <c r="NFD45" s="683"/>
      <c r="NFE45" s="683"/>
      <c r="NFF45" s="683"/>
      <c r="NFG45" s="683"/>
      <c r="NFH45" s="683"/>
      <c r="NFI45" s="683"/>
      <c r="NFJ45" s="683"/>
      <c r="NFK45" s="683"/>
      <c r="NFL45" s="683"/>
      <c r="NFM45" s="683" t="s">
        <v>1100</v>
      </c>
      <c r="NFN45" s="683"/>
      <c r="NFO45" s="683"/>
      <c r="NFP45" s="683"/>
      <c r="NFQ45" s="683"/>
      <c r="NFR45" s="683"/>
      <c r="NFS45" s="683"/>
      <c r="NFT45" s="683"/>
      <c r="NFU45" s="683"/>
      <c r="NFV45" s="683"/>
      <c r="NFW45" s="683"/>
      <c r="NFX45" s="683"/>
      <c r="NFY45" s="683"/>
      <c r="NFZ45" s="683"/>
      <c r="NGA45" s="683"/>
      <c r="NGB45" s="683"/>
      <c r="NGC45" s="683"/>
      <c r="NGD45" s="683"/>
      <c r="NGE45" s="683"/>
      <c r="NGF45" s="683"/>
      <c r="NGG45" s="683"/>
      <c r="NGH45" s="683"/>
      <c r="NGI45" s="683"/>
      <c r="NGJ45" s="683"/>
      <c r="NGK45" s="683"/>
      <c r="NGL45" s="683"/>
      <c r="NGM45" s="683"/>
      <c r="NGN45" s="683"/>
      <c r="NGO45" s="683"/>
      <c r="NGP45" s="683"/>
      <c r="NGQ45" s="683"/>
      <c r="NGR45" s="683"/>
      <c r="NGS45" s="683" t="s">
        <v>1100</v>
      </c>
      <c r="NGT45" s="683"/>
      <c r="NGU45" s="683"/>
      <c r="NGV45" s="683"/>
      <c r="NGW45" s="683"/>
      <c r="NGX45" s="683"/>
      <c r="NGY45" s="683"/>
      <c r="NGZ45" s="683"/>
      <c r="NHA45" s="683"/>
      <c r="NHB45" s="683"/>
      <c r="NHC45" s="683"/>
      <c r="NHD45" s="683"/>
      <c r="NHE45" s="683"/>
      <c r="NHF45" s="683"/>
      <c r="NHG45" s="683"/>
      <c r="NHH45" s="683"/>
      <c r="NHI45" s="683"/>
      <c r="NHJ45" s="683"/>
      <c r="NHK45" s="683"/>
      <c r="NHL45" s="683"/>
      <c r="NHM45" s="683"/>
      <c r="NHN45" s="683"/>
      <c r="NHO45" s="683"/>
      <c r="NHP45" s="683"/>
      <c r="NHQ45" s="683"/>
      <c r="NHR45" s="683"/>
      <c r="NHS45" s="683"/>
      <c r="NHT45" s="683"/>
      <c r="NHU45" s="683"/>
      <c r="NHV45" s="683"/>
      <c r="NHW45" s="683"/>
      <c r="NHX45" s="683"/>
      <c r="NHY45" s="683" t="s">
        <v>1100</v>
      </c>
      <c r="NHZ45" s="683"/>
      <c r="NIA45" s="683"/>
      <c r="NIB45" s="683"/>
      <c r="NIC45" s="683"/>
      <c r="NID45" s="683"/>
      <c r="NIE45" s="683"/>
      <c r="NIF45" s="683"/>
      <c r="NIG45" s="683"/>
      <c r="NIH45" s="683"/>
      <c r="NII45" s="683"/>
      <c r="NIJ45" s="683"/>
      <c r="NIK45" s="683"/>
      <c r="NIL45" s="683"/>
      <c r="NIM45" s="683"/>
      <c r="NIN45" s="683"/>
      <c r="NIO45" s="683"/>
      <c r="NIP45" s="683"/>
      <c r="NIQ45" s="683"/>
      <c r="NIR45" s="683"/>
      <c r="NIS45" s="683"/>
      <c r="NIT45" s="683"/>
      <c r="NIU45" s="683"/>
      <c r="NIV45" s="683"/>
      <c r="NIW45" s="683"/>
      <c r="NIX45" s="683"/>
      <c r="NIY45" s="683"/>
      <c r="NIZ45" s="683"/>
      <c r="NJA45" s="683"/>
      <c r="NJB45" s="683"/>
      <c r="NJC45" s="683"/>
      <c r="NJD45" s="683"/>
      <c r="NJE45" s="683" t="s">
        <v>1100</v>
      </c>
      <c r="NJF45" s="683"/>
      <c r="NJG45" s="683"/>
      <c r="NJH45" s="683"/>
      <c r="NJI45" s="683"/>
      <c r="NJJ45" s="683"/>
      <c r="NJK45" s="683"/>
      <c r="NJL45" s="683"/>
      <c r="NJM45" s="683"/>
      <c r="NJN45" s="683"/>
      <c r="NJO45" s="683"/>
      <c r="NJP45" s="683"/>
      <c r="NJQ45" s="683"/>
      <c r="NJR45" s="683"/>
      <c r="NJS45" s="683"/>
      <c r="NJT45" s="683"/>
      <c r="NJU45" s="683"/>
      <c r="NJV45" s="683"/>
      <c r="NJW45" s="683"/>
      <c r="NJX45" s="683"/>
      <c r="NJY45" s="683"/>
      <c r="NJZ45" s="683"/>
      <c r="NKA45" s="683"/>
      <c r="NKB45" s="683"/>
      <c r="NKC45" s="683"/>
      <c r="NKD45" s="683"/>
      <c r="NKE45" s="683"/>
      <c r="NKF45" s="683"/>
      <c r="NKG45" s="683"/>
      <c r="NKH45" s="683"/>
      <c r="NKI45" s="683"/>
      <c r="NKJ45" s="683"/>
      <c r="NKK45" s="683" t="s">
        <v>1100</v>
      </c>
      <c r="NKL45" s="683"/>
      <c r="NKM45" s="683"/>
      <c r="NKN45" s="683"/>
      <c r="NKO45" s="683"/>
      <c r="NKP45" s="683"/>
      <c r="NKQ45" s="683"/>
      <c r="NKR45" s="683"/>
      <c r="NKS45" s="683"/>
      <c r="NKT45" s="683"/>
      <c r="NKU45" s="683"/>
      <c r="NKV45" s="683"/>
      <c r="NKW45" s="683"/>
      <c r="NKX45" s="683"/>
      <c r="NKY45" s="683"/>
      <c r="NKZ45" s="683"/>
      <c r="NLA45" s="683"/>
      <c r="NLB45" s="683"/>
      <c r="NLC45" s="683"/>
      <c r="NLD45" s="683"/>
      <c r="NLE45" s="683"/>
      <c r="NLF45" s="683"/>
      <c r="NLG45" s="683"/>
      <c r="NLH45" s="683"/>
      <c r="NLI45" s="683"/>
      <c r="NLJ45" s="683"/>
      <c r="NLK45" s="683"/>
      <c r="NLL45" s="683"/>
      <c r="NLM45" s="683"/>
      <c r="NLN45" s="683"/>
      <c r="NLO45" s="683"/>
      <c r="NLP45" s="683"/>
      <c r="NLQ45" s="683" t="s">
        <v>1100</v>
      </c>
      <c r="NLR45" s="683"/>
      <c r="NLS45" s="683"/>
      <c r="NLT45" s="683"/>
      <c r="NLU45" s="683"/>
      <c r="NLV45" s="683"/>
      <c r="NLW45" s="683"/>
      <c r="NLX45" s="683"/>
      <c r="NLY45" s="683"/>
      <c r="NLZ45" s="683"/>
      <c r="NMA45" s="683"/>
      <c r="NMB45" s="683"/>
      <c r="NMC45" s="683"/>
      <c r="NMD45" s="683"/>
      <c r="NME45" s="683"/>
      <c r="NMF45" s="683"/>
      <c r="NMG45" s="683"/>
      <c r="NMH45" s="683"/>
      <c r="NMI45" s="683"/>
      <c r="NMJ45" s="683"/>
      <c r="NMK45" s="683"/>
      <c r="NML45" s="683"/>
      <c r="NMM45" s="683"/>
      <c r="NMN45" s="683"/>
      <c r="NMO45" s="683"/>
      <c r="NMP45" s="683"/>
      <c r="NMQ45" s="683"/>
      <c r="NMR45" s="683"/>
      <c r="NMS45" s="683"/>
      <c r="NMT45" s="683"/>
      <c r="NMU45" s="683"/>
      <c r="NMV45" s="683"/>
      <c r="NMW45" s="683" t="s">
        <v>1100</v>
      </c>
      <c r="NMX45" s="683"/>
      <c r="NMY45" s="683"/>
      <c r="NMZ45" s="683"/>
      <c r="NNA45" s="683"/>
      <c r="NNB45" s="683"/>
      <c r="NNC45" s="683"/>
      <c r="NND45" s="683"/>
      <c r="NNE45" s="683"/>
      <c r="NNF45" s="683"/>
      <c r="NNG45" s="683"/>
      <c r="NNH45" s="683"/>
      <c r="NNI45" s="683"/>
      <c r="NNJ45" s="683"/>
      <c r="NNK45" s="683"/>
      <c r="NNL45" s="683"/>
      <c r="NNM45" s="683"/>
      <c r="NNN45" s="683"/>
      <c r="NNO45" s="683"/>
      <c r="NNP45" s="683"/>
      <c r="NNQ45" s="683"/>
      <c r="NNR45" s="683"/>
      <c r="NNS45" s="683"/>
      <c r="NNT45" s="683"/>
      <c r="NNU45" s="683"/>
      <c r="NNV45" s="683"/>
      <c r="NNW45" s="683"/>
      <c r="NNX45" s="683"/>
      <c r="NNY45" s="683"/>
      <c r="NNZ45" s="683"/>
      <c r="NOA45" s="683"/>
      <c r="NOB45" s="683"/>
      <c r="NOC45" s="683" t="s">
        <v>1100</v>
      </c>
      <c r="NOD45" s="683"/>
      <c r="NOE45" s="683"/>
      <c r="NOF45" s="683"/>
      <c r="NOG45" s="683"/>
      <c r="NOH45" s="683"/>
      <c r="NOI45" s="683"/>
      <c r="NOJ45" s="683"/>
      <c r="NOK45" s="683"/>
      <c r="NOL45" s="683"/>
      <c r="NOM45" s="683"/>
      <c r="NON45" s="683"/>
      <c r="NOO45" s="683"/>
      <c r="NOP45" s="683"/>
      <c r="NOQ45" s="683"/>
      <c r="NOR45" s="683"/>
      <c r="NOS45" s="683"/>
      <c r="NOT45" s="683"/>
      <c r="NOU45" s="683"/>
      <c r="NOV45" s="683"/>
      <c r="NOW45" s="683"/>
      <c r="NOX45" s="683"/>
      <c r="NOY45" s="683"/>
      <c r="NOZ45" s="683"/>
      <c r="NPA45" s="683"/>
      <c r="NPB45" s="683"/>
      <c r="NPC45" s="683"/>
      <c r="NPD45" s="683"/>
      <c r="NPE45" s="683"/>
      <c r="NPF45" s="683"/>
      <c r="NPG45" s="683"/>
      <c r="NPH45" s="683"/>
      <c r="NPI45" s="683" t="s">
        <v>1100</v>
      </c>
      <c r="NPJ45" s="683"/>
      <c r="NPK45" s="683"/>
      <c r="NPL45" s="683"/>
      <c r="NPM45" s="683"/>
      <c r="NPN45" s="683"/>
      <c r="NPO45" s="683"/>
      <c r="NPP45" s="683"/>
      <c r="NPQ45" s="683"/>
      <c r="NPR45" s="683"/>
      <c r="NPS45" s="683"/>
      <c r="NPT45" s="683"/>
      <c r="NPU45" s="683"/>
      <c r="NPV45" s="683"/>
      <c r="NPW45" s="683"/>
      <c r="NPX45" s="683"/>
      <c r="NPY45" s="683"/>
      <c r="NPZ45" s="683"/>
      <c r="NQA45" s="683"/>
      <c r="NQB45" s="683"/>
      <c r="NQC45" s="683"/>
      <c r="NQD45" s="683"/>
      <c r="NQE45" s="683"/>
      <c r="NQF45" s="683"/>
      <c r="NQG45" s="683"/>
      <c r="NQH45" s="683"/>
      <c r="NQI45" s="683"/>
      <c r="NQJ45" s="683"/>
      <c r="NQK45" s="683"/>
      <c r="NQL45" s="683"/>
      <c r="NQM45" s="683"/>
      <c r="NQN45" s="683"/>
      <c r="NQO45" s="683" t="s">
        <v>1100</v>
      </c>
      <c r="NQP45" s="683"/>
      <c r="NQQ45" s="683"/>
      <c r="NQR45" s="683"/>
      <c r="NQS45" s="683"/>
      <c r="NQT45" s="683"/>
      <c r="NQU45" s="683"/>
      <c r="NQV45" s="683"/>
      <c r="NQW45" s="683"/>
      <c r="NQX45" s="683"/>
      <c r="NQY45" s="683"/>
      <c r="NQZ45" s="683"/>
      <c r="NRA45" s="683"/>
      <c r="NRB45" s="683"/>
      <c r="NRC45" s="683"/>
      <c r="NRD45" s="683"/>
      <c r="NRE45" s="683"/>
      <c r="NRF45" s="683"/>
      <c r="NRG45" s="683"/>
      <c r="NRH45" s="683"/>
      <c r="NRI45" s="683"/>
      <c r="NRJ45" s="683"/>
      <c r="NRK45" s="683"/>
      <c r="NRL45" s="683"/>
      <c r="NRM45" s="683"/>
      <c r="NRN45" s="683"/>
      <c r="NRO45" s="683"/>
      <c r="NRP45" s="683"/>
      <c r="NRQ45" s="683"/>
      <c r="NRR45" s="683"/>
      <c r="NRS45" s="683"/>
      <c r="NRT45" s="683"/>
      <c r="NRU45" s="683" t="s">
        <v>1100</v>
      </c>
      <c r="NRV45" s="683"/>
      <c r="NRW45" s="683"/>
      <c r="NRX45" s="683"/>
      <c r="NRY45" s="683"/>
      <c r="NRZ45" s="683"/>
      <c r="NSA45" s="683"/>
      <c r="NSB45" s="683"/>
      <c r="NSC45" s="683"/>
      <c r="NSD45" s="683"/>
      <c r="NSE45" s="683"/>
      <c r="NSF45" s="683"/>
      <c r="NSG45" s="683"/>
      <c r="NSH45" s="683"/>
      <c r="NSI45" s="683"/>
      <c r="NSJ45" s="683"/>
      <c r="NSK45" s="683"/>
      <c r="NSL45" s="683"/>
      <c r="NSM45" s="683"/>
      <c r="NSN45" s="683"/>
      <c r="NSO45" s="683"/>
      <c r="NSP45" s="683"/>
      <c r="NSQ45" s="683"/>
      <c r="NSR45" s="683"/>
      <c r="NSS45" s="683"/>
      <c r="NST45" s="683"/>
      <c r="NSU45" s="683"/>
      <c r="NSV45" s="683"/>
      <c r="NSW45" s="683"/>
      <c r="NSX45" s="683"/>
      <c r="NSY45" s="683"/>
      <c r="NSZ45" s="683"/>
      <c r="NTA45" s="683" t="s">
        <v>1100</v>
      </c>
      <c r="NTB45" s="683"/>
      <c r="NTC45" s="683"/>
      <c r="NTD45" s="683"/>
      <c r="NTE45" s="683"/>
      <c r="NTF45" s="683"/>
      <c r="NTG45" s="683"/>
      <c r="NTH45" s="683"/>
      <c r="NTI45" s="683"/>
      <c r="NTJ45" s="683"/>
      <c r="NTK45" s="683"/>
      <c r="NTL45" s="683"/>
      <c r="NTM45" s="683"/>
      <c r="NTN45" s="683"/>
      <c r="NTO45" s="683"/>
      <c r="NTP45" s="683"/>
      <c r="NTQ45" s="683"/>
      <c r="NTR45" s="683"/>
      <c r="NTS45" s="683"/>
      <c r="NTT45" s="683"/>
      <c r="NTU45" s="683"/>
      <c r="NTV45" s="683"/>
      <c r="NTW45" s="683"/>
      <c r="NTX45" s="683"/>
      <c r="NTY45" s="683"/>
      <c r="NTZ45" s="683"/>
      <c r="NUA45" s="683"/>
      <c r="NUB45" s="683"/>
      <c r="NUC45" s="683"/>
      <c r="NUD45" s="683"/>
      <c r="NUE45" s="683"/>
      <c r="NUF45" s="683"/>
      <c r="NUG45" s="683" t="s">
        <v>1100</v>
      </c>
      <c r="NUH45" s="683"/>
      <c r="NUI45" s="683"/>
      <c r="NUJ45" s="683"/>
      <c r="NUK45" s="683"/>
      <c r="NUL45" s="683"/>
      <c r="NUM45" s="683"/>
      <c r="NUN45" s="683"/>
      <c r="NUO45" s="683"/>
      <c r="NUP45" s="683"/>
      <c r="NUQ45" s="683"/>
      <c r="NUR45" s="683"/>
      <c r="NUS45" s="683"/>
      <c r="NUT45" s="683"/>
      <c r="NUU45" s="683"/>
      <c r="NUV45" s="683"/>
      <c r="NUW45" s="683"/>
      <c r="NUX45" s="683"/>
      <c r="NUY45" s="683"/>
      <c r="NUZ45" s="683"/>
      <c r="NVA45" s="683"/>
      <c r="NVB45" s="683"/>
      <c r="NVC45" s="683"/>
      <c r="NVD45" s="683"/>
      <c r="NVE45" s="683"/>
      <c r="NVF45" s="683"/>
      <c r="NVG45" s="683"/>
      <c r="NVH45" s="683"/>
      <c r="NVI45" s="683"/>
      <c r="NVJ45" s="683"/>
      <c r="NVK45" s="683"/>
      <c r="NVL45" s="683"/>
      <c r="NVM45" s="683" t="s">
        <v>1100</v>
      </c>
      <c r="NVN45" s="683"/>
      <c r="NVO45" s="683"/>
      <c r="NVP45" s="683"/>
      <c r="NVQ45" s="683"/>
      <c r="NVR45" s="683"/>
      <c r="NVS45" s="683"/>
      <c r="NVT45" s="683"/>
      <c r="NVU45" s="683"/>
      <c r="NVV45" s="683"/>
      <c r="NVW45" s="683"/>
      <c r="NVX45" s="683"/>
      <c r="NVY45" s="683"/>
      <c r="NVZ45" s="683"/>
      <c r="NWA45" s="683"/>
      <c r="NWB45" s="683"/>
      <c r="NWC45" s="683"/>
      <c r="NWD45" s="683"/>
      <c r="NWE45" s="683"/>
      <c r="NWF45" s="683"/>
      <c r="NWG45" s="683"/>
      <c r="NWH45" s="683"/>
      <c r="NWI45" s="683"/>
      <c r="NWJ45" s="683"/>
      <c r="NWK45" s="683"/>
      <c r="NWL45" s="683"/>
      <c r="NWM45" s="683"/>
      <c r="NWN45" s="683"/>
      <c r="NWO45" s="683"/>
      <c r="NWP45" s="683"/>
      <c r="NWQ45" s="683"/>
      <c r="NWR45" s="683"/>
      <c r="NWS45" s="683" t="s">
        <v>1100</v>
      </c>
      <c r="NWT45" s="683"/>
      <c r="NWU45" s="683"/>
      <c r="NWV45" s="683"/>
      <c r="NWW45" s="683"/>
      <c r="NWX45" s="683"/>
      <c r="NWY45" s="683"/>
      <c r="NWZ45" s="683"/>
      <c r="NXA45" s="683"/>
      <c r="NXB45" s="683"/>
      <c r="NXC45" s="683"/>
      <c r="NXD45" s="683"/>
      <c r="NXE45" s="683"/>
      <c r="NXF45" s="683"/>
      <c r="NXG45" s="683"/>
      <c r="NXH45" s="683"/>
      <c r="NXI45" s="683"/>
      <c r="NXJ45" s="683"/>
      <c r="NXK45" s="683"/>
      <c r="NXL45" s="683"/>
      <c r="NXM45" s="683"/>
      <c r="NXN45" s="683"/>
      <c r="NXO45" s="683"/>
      <c r="NXP45" s="683"/>
      <c r="NXQ45" s="683"/>
      <c r="NXR45" s="683"/>
      <c r="NXS45" s="683"/>
      <c r="NXT45" s="683"/>
      <c r="NXU45" s="683"/>
      <c r="NXV45" s="683"/>
      <c r="NXW45" s="683"/>
      <c r="NXX45" s="683"/>
      <c r="NXY45" s="683" t="s">
        <v>1100</v>
      </c>
      <c r="NXZ45" s="683"/>
      <c r="NYA45" s="683"/>
      <c r="NYB45" s="683"/>
      <c r="NYC45" s="683"/>
      <c r="NYD45" s="683"/>
      <c r="NYE45" s="683"/>
      <c r="NYF45" s="683"/>
      <c r="NYG45" s="683"/>
      <c r="NYH45" s="683"/>
      <c r="NYI45" s="683"/>
      <c r="NYJ45" s="683"/>
      <c r="NYK45" s="683"/>
      <c r="NYL45" s="683"/>
      <c r="NYM45" s="683"/>
      <c r="NYN45" s="683"/>
      <c r="NYO45" s="683"/>
      <c r="NYP45" s="683"/>
      <c r="NYQ45" s="683"/>
      <c r="NYR45" s="683"/>
      <c r="NYS45" s="683"/>
      <c r="NYT45" s="683"/>
      <c r="NYU45" s="683"/>
      <c r="NYV45" s="683"/>
      <c r="NYW45" s="683"/>
      <c r="NYX45" s="683"/>
      <c r="NYY45" s="683"/>
      <c r="NYZ45" s="683"/>
      <c r="NZA45" s="683"/>
      <c r="NZB45" s="683"/>
      <c r="NZC45" s="683"/>
      <c r="NZD45" s="683"/>
      <c r="NZE45" s="683" t="s">
        <v>1100</v>
      </c>
      <c r="NZF45" s="683"/>
      <c r="NZG45" s="683"/>
      <c r="NZH45" s="683"/>
      <c r="NZI45" s="683"/>
      <c r="NZJ45" s="683"/>
      <c r="NZK45" s="683"/>
      <c r="NZL45" s="683"/>
      <c r="NZM45" s="683"/>
      <c r="NZN45" s="683"/>
      <c r="NZO45" s="683"/>
      <c r="NZP45" s="683"/>
      <c r="NZQ45" s="683"/>
      <c r="NZR45" s="683"/>
      <c r="NZS45" s="683"/>
      <c r="NZT45" s="683"/>
      <c r="NZU45" s="683"/>
      <c r="NZV45" s="683"/>
      <c r="NZW45" s="683"/>
      <c r="NZX45" s="683"/>
      <c r="NZY45" s="683"/>
      <c r="NZZ45" s="683"/>
      <c r="OAA45" s="683"/>
      <c r="OAB45" s="683"/>
      <c r="OAC45" s="683"/>
      <c r="OAD45" s="683"/>
      <c r="OAE45" s="683"/>
      <c r="OAF45" s="683"/>
      <c r="OAG45" s="683"/>
      <c r="OAH45" s="683"/>
      <c r="OAI45" s="683"/>
      <c r="OAJ45" s="683"/>
      <c r="OAK45" s="683" t="s">
        <v>1100</v>
      </c>
      <c r="OAL45" s="683"/>
      <c r="OAM45" s="683"/>
      <c r="OAN45" s="683"/>
      <c r="OAO45" s="683"/>
      <c r="OAP45" s="683"/>
      <c r="OAQ45" s="683"/>
      <c r="OAR45" s="683"/>
      <c r="OAS45" s="683"/>
      <c r="OAT45" s="683"/>
      <c r="OAU45" s="683"/>
      <c r="OAV45" s="683"/>
      <c r="OAW45" s="683"/>
      <c r="OAX45" s="683"/>
      <c r="OAY45" s="683"/>
      <c r="OAZ45" s="683"/>
      <c r="OBA45" s="683"/>
      <c r="OBB45" s="683"/>
      <c r="OBC45" s="683"/>
      <c r="OBD45" s="683"/>
      <c r="OBE45" s="683"/>
      <c r="OBF45" s="683"/>
      <c r="OBG45" s="683"/>
      <c r="OBH45" s="683"/>
      <c r="OBI45" s="683"/>
      <c r="OBJ45" s="683"/>
      <c r="OBK45" s="683"/>
      <c r="OBL45" s="683"/>
      <c r="OBM45" s="683"/>
      <c r="OBN45" s="683"/>
      <c r="OBO45" s="683"/>
      <c r="OBP45" s="683"/>
      <c r="OBQ45" s="683" t="s">
        <v>1100</v>
      </c>
      <c r="OBR45" s="683"/>
      <c r="OBS45" s="683"/>
      <c r="OBT45" s="683"/>
      <c r="OBU45" s="683"/>
      <c r="OBV45" s="683"/>
      <c r="OBW45" s="683"/>
      <c r="OBX45" s="683"/>
      <c r="OBY45" s="683"/>
      <c r="OBZ45" s="683"/>
      <c r="OCA45" s="683"/>
      <c r="OCB45" s="683"/>
      <c r="OCC45" s="683"/>
      <c r="OCD45" s="683"/>
      <c r="OCE45" s="683"/>
      <c r="OCF45" s="683"/>
      <c r="OCG45" s="683"/>
      <c r="OCH45" s="683"/>
      <c r="OCI45" s="683"/>
      <c r="OCJ45" s="683"/>
      <c r="OCK45" s="683"/>
      <c r="OCL45" s="683"/>
      <c r="OCM45" s="683"/>
      <c r="OCN45" s="683"/>
      <c r="OCO45" s="683"/>
      <c r="OCP45" s="683"/>
      <c r="OCQ45" s="683"/>
      <c r="OCR45" s="683"/>
      <c r="OCS45" s="683"/>
      <c r="OCT45" s="683"/>
      <c r="OCU45" s="683"/>
      <c r="OCV45" s="683"/>
      <c r="OCW45" s="683" t="s">
        <v>1100</v>
      </c>
      <c r="OCX45" s="683"/>
      <c r="OCY45" s="683"/>
      <c r="OCZ45" s="683"/>
      <c r="ODA45" s="683"/>
      <c r="ODB45" s="683"/>
      <c r="ODC45" s="683"/>
      <c r="ODD45" s="683"/>
      <c r="ODE45" s="683"/>
      <c r="ODF45" s="683"/>
      <c r="ODG45" s="683"/>
      <c r="ODH45" s="683"/>
      <c r="ODI45" s="683"/>
      <c r="ODJ45" s="683"/>
      <c r="ODK45" s="683"/>
      <c r="ODL45" s="683"/>
      <c r="ODM45" s="683"/>
      <c r="ODN45" s="683"/>
      <c r="ODO45" s="683"/>
      <c r="ODP45" s="683"/>
      <c r="ODQ45" s="683"/>
      <c r="ODR45" s="683"/>
      <c r="ODS45" s="683"/>
      <c r="ODT45" s="683"/>
      <c r="ODU45" s="683"/>
      <c r="ODV45" s="683"/>
      <c r="ODW45" s="683"/>
      <c r="ODX45" s="683"/>
      <c r="ODY45" s="683"/>
      <c r="ODZ45" s="683"/>
      <c r="OEA45" s="683"/>
      <c r="OEB45" s="683"/>
      <c r="OEC45" s="683" t="s">
        <v>1100</v>
      </c>
      <c r="OED45" s="683"/>
      <c r="OEE45" s="683"/>
      <c r="OEF45" s="683"/>
      <c r="OEG45" s="683"/>
      <c r="OEH45" s="683"/>
      <c r="OEI45" s="683"/>
      <c r="OEJ45" s="683"/>
      <c r="OEK45" s="683"/>
      <c r="OEL45" s="683"/>
      <c r="OEM45" s="683"/>
      <c r="OEN45" s="683"/>
      <c r="OEO45" s="683"/>
      <c r="OEP45" s="683"/>
      <c r="OEQ45" s="683"/>
      <c r="OER45" s="683"/>
      <c r="OES45" s="683"/>
      <c r="OET45" s="683"/>
      <c r="OEU45" s="683"/>
      <c r="OEV45" s="683"/>
      <c r="OEW45" s="683"/>
      <c r="OEX45" s="683"/>
      <c r="OEY45" s="683"/>
      <c r="OEZ45" s="683"/>
      <c r="OFA45" s="683"/>
      <c r="OFB45" s="683"/>
      <c r="OFC45" s="683"/>
      <c r="OFD45" s="683"/>
      <c r="OFE45" s="683"/>
      <c r="OFF45" s="683"/>
      <c r="OFG45" s="683"/>
      <c r="OFH45" s="683"/>
      <c r="OFI45" s="683" t="s">
        <v>1100</v>
      </c>
      <c r="OFJ45" s="683"/>
      <c r="OFK45" s="683"/>
      <c r="OFL45" s="683"/>
      <c r="OFM45" s="683"/>
      <c r="OFN45" s="683"/>
      <c r="OFO45" s="683"/>
      <c r="OFP45" s="683"/>
      <c r="OFQ45" s="683"/>
      <c r="OFR45" s="683"/>
      <c r="OFS45" s="683"/>
      <c r="OFT45" s="683"/>
      <c r="OFU45" s="683"/>
      <c r="OFV45" s="683"/>
      <c r="OFW45" s="683"/>
      <c r="OFX45" s="683"/>
      <c r="OFY45" s="683"/>
      <c r="OFZ45" s="683"/>
      <c r="OGA45" s="683"/>
      <c r="OGB45" s="683"/>
      <c r="OGC45" s="683"/>
      <c r="OGD45" s="683"/>
      <c r="OGE45" s="683"/>
      <c r="OGF45" s="683"/>
      <c r="OGG45" s="683"/>
      <c r="OGH45" s="683"/>
      <c r="OGI45" s="683"/>
      <c r="OGJ45" s="683"/>
      <c r="OGK45" s="683"/>
      <c r="OGL45" s="683"/>
      <c r="OGM45" s="683"/>
      <c r="OGN45" s="683"/>
      <c r="OGO45" s="683" t="s">
        <v>1100</v>
      </c>
      <c r="OGP45" s="683"/>
      <c r="OGQ45" s="683"/>
      <c r="OGR45" s="683"/>
      <c r="OGS45" s="683"/>
      <c r="OGT45" s="683"/>
      <c r="OGU45" s="683"/>
      <c r="OGV45" s="683"/>
      <c r="OGW45" s="683"/>
      <c r="OGX45" s="683"/>
      <c r="OGY45" s="683"/>
      <c r="OGZ45" s="683"/>
      <c r="OHA45" s="683"/>
      <c r="OHB45" s="683"/>
      <c r="OHC45" s="683"/>
      <c r="OHD45" s="683"/>
      <c r="OHE45" s="683"/>
      <c r="OHF45" s="683"/>
      <c r="OHG45" s="683"/>
      <c r="OHH45" s="683"/>
      <c r="OHI45" s="683"/>
      <c r="OHJ45" s="683"/>
      <c r="OHK45" s="683"/>
      <c r="OHL45" s="683"/>
      <c r="OHM45" s="683"/>
      <c r="OHN45" s="683"/>
      <c r="OHO45" s="683"/>
      <c r="OHP45" s="683"/>
      <c r="OHQ45" s="683"/>
      <c r="OHR45" s="683"/>
      <c r="OHS45" s="683"/>
      <c r="OHT45" s="683"/>
      <c r="OHU45" s="683" t="s">
        <v>1100</v>
      </c>
      <c r="OHV45" s="683"/>
      <c r="OHW45" s="683"/>
      <c r="OHX45" s="683"/>
      <c r="OHY45" s="683"/>
      <c r="OHZ45" s="683"/>
      <c r="OIA45" s="683"/>
      <c r="OIB45" s="683"/>
      <c r="OIC45" s="683"/>
      <c r="OID45" s="683"/>
      <c r="OIE45" s="683"/>
      <c r="OIF45" s="683"/>
      <c r="OIG45" s="683"/>
      <c r="OIH45" s="683"/>
      <c r="OII45" s="683"/>
      <c r="OIJ45" s="683"/>
      <c r="OIK45" s="683"/>
      <c r="OIL45" s="683"/>
      <c r="OIM45" s="683"/>
      <c r="OIN45" s="683"/>
      <c r="OIO45" s="683"/>
      <c r="OIP45" s="683"/>
      <c r="OIQ45" s="683"/>
      <c r="OIR45" s="683"/>
      <c r="OIS45" s="683"/>
      <c r="OIT45" s="683"/>
      <c r="OIU45" s="683"/>
      <c r="OIV45" s="683"/>
      <c r="OIW45" s="683"/>
      <c r="OIX45" s="683"/>
      <c r="OIY45" s="683"/>
      <c r="OIZ45" s="683"/>
      <c r="OJA45" s="683" t="s">
        <v>1100</v>
      </c>
      <c r="OJB45" s="683"/>
      <c r="OJC45" s="683"/>
      <c r="OJD45" s="683"/>
      <c r="OJE45" s="683"/>
      <c r="OJF45" s="683"/>
      <c r="OJG45" s="683"/>
      <c r="OJH45" s="683"/>
      <c r="OJI45" s="683"/>
      <c r="OJJ45" s="683"/>
      <c r="OJK45" s="683"/>
      <c r="OJL45" s="683"/>
      <c r="OJM45" s="683"/>
      <c r="OJN45" s="683"/>
      <c r="OJO45" s="683"/>
      <c r="OJP45" s="683"/>
      <c r="OJQ45" s="683"/>
      <c r="OJR45" s="683"/>
      <c r="OJS45" s="683"/>
      <c r="OJT45" s="683"/>
      <c r="OJU45" s="683"/>
      <c r="OJV45" s="683"/>
      <c r="OJW45" s="683"/>
      <c r="OJX45" s="683"/>
      <c r="OJY45" s="683"/>
      <c r="OJZ45" s="683"/>
      <c r="OKA45" s="683"/>
      <c r="OKB45" s="683"/>
      <c r="OKC45" s="683"/>
      <c r="OKD45" s="683"/>
      <c r="OKE45" s="683"/>
      <c r="OKF45" s="683"/>
      <c r="OKG45" s="683" t="s">
        <v>1100</v>
      </c>
      <c r="OKH45" s="683"/>
      <c r="OKI45" s="683"/>
      <c r="OKJ45" s="683"/>
      <c r="OKK45" s="683"/>
      <c r="OKL45" s="683"/>
      <c r="OKM45" s="683"/>
      <c r="OKN45" s="683"/>
      <c r="OKO45" s="683"/>
      <c r="OKP45" s="683"/>
      <c r="OKQ45" s="683"/>
      <c r="OKR45" s="683"/>
      <c r="OKS45" s="683"/>
      <c r="OKT45" s="683"/>
      <c r="OKU45" s="683"/>
      <c r="OKV45" s="683"/>
      <c r="OKW45" s="683"/>
      <c r="OKX45" s="683"/>
      <c r="OKY45" s="683"/>
      <c r="OKZ45" s="683"/>
      <c r="OLA45" s="683"/>
      <c r="OLB45" s="683"/>
      <c r="OLC45" s="683"/>
      <c r="OLD45" s="683"/>
      <c r="OLE45" s="683"/>
      <c r="OLF45" s="683"/>
      <c r="OLG45" s="683"/>
      <c r="OLH45" s="683"/>
      <c r="OLI45" s="683"/>
      <c r="OLJ45" s="683"/>
      <c r="OLK45" s="683"/>
      <c r="OLL45" s="683"/>
      <c r="OLM45" s="683" t="s">
        <v>1100</v>
      </c>
      <c r="OLN45" s="683"/>
      <c r="OLO45" s="683"/>
      <c r="OLP45" s="683"/>
      <c r="OLQ45" s="683"/>
      <c r="OLR45" s="683"/>
      <c r="OLS45" s="683"/>
      <c r="OLT45" s="683"/>
      <c r="OLU45" s="683"/>
      <c r="OLV45" s="683"/>
      <c r="OLW45" s="683"/>
      <c r="OLX45" s="683"/>
      <c r="OLY45" s="683"/>
      <c r="OLZ45" s="683"/>
      <c r="OMA45" s="683"/>
      <c r="OMB45" s="683"/>
      <c r="OMC45" s="683"/>
      <c r="OMD45" s="683"/>
      <c r="OME45" s="683"/>
      <c r="OMF45" s="683"/>
      <c r="OMG45" s="683"/>
      <c r="OMH45" s="683"/>
      <c r="OMI45" s="683"/>
      <c r="OMJ45" s="683"/>
      <c r="OMK45" s="683"/>
      <c r="OML45" s="683"/>
      <c r="OMM45" s="683"/>
      <c r="OMN45" s="683"/>
      <c r="OMO45" s="683"/>
      <c r="OMP45" s="683"/>
      <c r="OMQ45" s="683"/>
      <c r="OMR45" s="683"/>
      <c r="OMS45" s="683" t="s">
        <v>1100</v>
      </c>
      <c r="OMT45" s="683"/>
      <c r="OMU45" s="683"/>
      <c r="OMV45" s="683"/>
      <c r="OMW45" s="683"/>
      <c r="OMX45" s="683"/>
      <c r="OMY45" s="683"/>
      <c r="OMZ45" s="683"/>
      <c r="ONA45" s="683"/>
      <c r="ONB45" s="683"/>
      <c r="ONC45" s="683"/>
      <c r="OND45" s="683"/>
      <c r="ONE45" s="683"/>
      <c r="ONF45" s="683"/>
      <c r="ONG45" s="683"/>
      <c r="ONH45" s="683"/>
      <c r="ONI45" s="683"/>
      <c r="ONJ45" s="683"/>
      <c r="ONK45" s="683"/>
      <c r="ONL45" s="683"/>
      <c r="ONM45" s="683"/>
      <c r="ONN45" s="683"/>
      <c r="ONO45" s="683"/>
      <c r="ONP45" s="683"/>
      <c r="ONQ45" s="683"/>
      <c r="ONR45" s="683"/>
      <c r="ONS45" s="683"/>
      <c r="ONT45" s="683"/>
      <c r="ONU45" s="683"/>
      <c r="ONV45" s="683"/>
      <c r="ONW45" s="683"/>
      <c r="ONX45" s="683"/>
      <c r="ONY45" s="683" t="s">
        <v>1100</v>
      </c>
      <c r="ONZ45" s="683"/>
      <c r="OOA45" s="683"/>
      <c r="OOB45" s="683"/>
      <c r="OOC45" s="683"/>
      <c r="OOD45" s="683"/>
      <c r="OOE45" s="683"/>
      <c r="OOF45" s="683"/>
      <c r="OOG45" s="683"/>
      <c r="OOH45" s="683"/>
      <c r="OOI45" s="683"/>
      <c r="OOJ45" s="683"/>
      <c r="OOK45" s="683"/>
      <c r="OOL45" s="683"/>
      <c r="OOM45" s="683"/>
      <c r="OON45" s="683"/>
      <c r="OOO45" s="683"/>
      <c r="OOP45" s="683"/>
      <c r="OOQ45" s="683"/>
      <c r="OOR45" s="683"/>
      <c r="OOS45" s="683"/>
      <c r="OOT45" s="683"/>
      <c r="OOU45" s="683"/>
      <c r="OOV45" s="683"/>
      <c r="OOW45" s="683"/>
      <c r="OOX45" s="683"/>
      <c r="OOY45" s="683"/>
      <c r="OOZ45" s="683"/>
      <c r="OPA45" s="683"/>
      <c r="OPB45" s="683"/>
      <c r="OPC45" s="683"/>
      <c r="OPD45" s="683"/>
      <c r="OPE45" s="683" t="s">
        <v>1100</v>
      </c>
      <c r="OPF45" s="683"/>
      <c r="OPG45" s="683"/>
      <c r="OPH45" s="683"/>
      <c r="OPI45" s="683"/>
      <c r="OPJ45" s="683"/>
      <c r="OPK45" s="683"/>
      <c r="OPL45" s="683"/>
      <c r="OPM45" s="683"/>
      <c r="OPN45" s="683"/>
      <c r="OPO45" s="683"/>
      <c r="OPP45" s="683"/>
      <c r="OPQ45" s="683"/>
      <c r="OPR45" s="683"/>
      <c r="OPS45" s="683"/>
      <c r="OPT45" s="683"/>
      <c r="OPU45" s="683"/>
      <c r="OPV45" s="683"/>
      <c r="OPW45" s="683"/>
      <c r="OPX45" s="683"/>
      <c r="OPY45" s="683"/>
      <c r="OPZ45" s="683"/>
      <c r="OQA45" s="683"/>
      <c r="OQB45" s="683"/>
      <c r="OQC45" s="683"/>
      <c r="OQD45" s="683"/>
      <c r="OQE45" s="683"/>
      <c r="OQF45" s="683"/>
      <c r="OQG45" s="683"/>
      <c r="OQH45" s="683"/>
      <c r="OQI45" s="683"/>
      <c r="OQJ45" s="683"/>
      <c r="OQK45" s="683" t="s">
        <v>1100</v>
      </c>
      <c r="OQL45" s="683"/>
      <c r="OQM45" s="683"/>
      <c r="OQN45" s="683"/>
      <c r="OQO45" s="683"/>
      <c r="OQP45" s="683"/>
      <c r="OQQ45" s="683"/>
      <c r="OQR45" s="683"/>
      <c r="OQS45" s="683"/>
      <c r="OQT45" s="683"/>
      <c r="OQU45" s="683"/>
      <c r="OQV45" s="683"/>
      <c r="OQW45" s="683"/>
      <c r="OQX45" s="683"/>
      <c r="OQY45" s="683"/>
      <c r="OQZ45" s="683"/>
      <c r="ORA45" s="683"/>
      <c r="ORB45" s="683"/>
      <c r="ORC45" s="683"/>
      <c r="ORD45" s="683"/>
      <c r="ORE45" s="683"/>
      <c r="ORF45" s="683"/>
      <c r="ORG45" s="683"/>
      <c r="ORH45" s="683"/>
      <c r="ORI45" s="683"/>
      <c r="ORJ45" s="683"/>
      <c r="ORK45" s="683"/>
      <c r="ORL45" s="683"/>
      <c r="ORM45" s="683"/>
      <c r="ORN45" s="683"/>
      <c r="ORO45" s="683"/>
      <c r="ORP45" s="683"/>
      <c r="ORQ45" s="683" t="s">
        <v>1100</v>
      </c>
      <c r="ORR45" s="683"/>
      <c r="ORS45" s="683"/>
      <c r="ORT45" s="683"/>
      <c r="ORU45" s="683"/>
      <c r="ORV45" s="683"/>
      <c r="ORW45" s="683"/>
      <c r="ORX45" s="683"/>
      <c r="ORY45" s="683"/>
      <c r="ORZ45" s="683"/>
      <c r="OSA45" s="683"/>
      <c r="OSB45" s="683"/>
      <c r="OSC45" s="683"/>
      <c r="OSD45" s="683"/>
      <c r="OSE45" s="683"/>
      <c r="OSF45" s="683"/>
      <c r="OSG45" s="683"/>
      <c r="OSH45" s="683"/>
      <c r="OSI45" s="683"/>
      <c r="OSJ45" s="683"/>
      <c r="OSK45" s="683"/>
      <c r="OSL45" s="683"/>
      <c r="OSM45" s="683"/>
      <c r="OSN45" s="683"/>
      <c r="OSO45" s="683"/>
      <c r="OSP45" s="683"/>
      <c r="OSQ45" s="683"/>
      <c r="OSR45" s="683"/>
      <c r="OSS45" s="683"/>
      <c r="OST45" s="683"/>
      <c r="OSU45" s="683"/>
      <c r="OSV45" s="683"/>
      <c r="OSW45" s="683" t="s">
        <v>1100</v>
      </c>
      <c r="OSX45" s="683"/>
      <c r="OSY45" s="683"/>
      <c r="OSZ45" s="683"/>
      <c r="OTA45" s="683"/>
      <c r="OTB45" s="683"/>
      <c r="OTC45" s="683"/>
      <c r="OTD45" s="683"/>
      <c r="OTE45" s="683"/>
      <c r="OTF45" s="683"/>
      <c r="OTG45" s="683"/>
      <c r="OTH45" s="683"/>
      <c r="OTI45" s="683"/>
      <c r="OTJ45" s="683"/>
      <c r="OTK45" s="683"/>
      <c r="OTL45" s="683"/>
      <c r="OTM45" s="683"/>
      <c r="OTN45" s="683"/>
      <c r="OTO45" s="683"/>
      <c r="OTP45" s="683"/>
      <c r="OTQ45" s="683"/>
      <c r="OTR45" s="683"/>
      <c r="OTS45" s="683"/>
      <c r="OTT45" s="683"/>
      <c r="OTU45" s="683"/>
      <c r="OTV45" s="683"/>
      <c r="OTW45" s="683"/>
      <c r="OTX45" s="683"/>
      <c r="OTY45" s="683"/>
      <c r="OTZ45" s="683"/>
      <c r="OUA45" s="683"/>
      <c r="OUB45" s="683"/>
      <c r="OUC45" s="683" t="s">
        <v>1100</v>
      </c>
      <c r="OUD45" s="683"/>
      <c r="OUE45" s="683"/>
      <c r="OUF45" s="683"/>
      <c r="OUG45" s="683"/>
      <c r="OUH45" s="683"/>
      <c r="OUI45" s="683"/>
      <c r="OUJ45" s="683"/>
      <c r="OUK45" s="683"/>
      <c r="OUL45" s="683"/>
      <c r="OUM45" s="683"/>
      <c r="OUN45" s="683"/>
      <c r="OUO45" s="683"/>
      <c r="OUP45" s="683"/>
      <c r="OUQ45" s="683"/>
      <c r="OUR45" s="683"/>
      <c r="OUS45" s="683"/>
      <c r="OUT45" s="683"/>
      <c r="OUU45" s="683"/>
      <c r="OUV45" s="683"/>
      <c r="OUW45" s="683"/>
      <c r="OUX45" s="683"/>
      <c r="OUY45" s="683"/>
      <c r="OUZ45" s="683"/>
      <c r="OVA45" s="683"/>
      <c r="OVB45" s="683"/>
      <c r="OVC45" s="683"/>
      <c r="OVD45" s="683"/>
      <c r="OVE45" s="683"/>
      <c r="OVF45" s="683"/>
      <c r="OVG45" s="683"/>
      <c r="OVH45" s="683"/>
      <c r="OVI45" s="683" t="s">
        <v>1100</v>
      </c>
      <c r="OVJ45" s="683"/>
      <c r="OVK45" s="683"/>
      <c r="OVL45" s="683"/>
      <c r="OVM45" s="683"/>
      <c r="OVN45" s="683"/>
      <c r="OVO45" s="683"/>
      <c r="OVP45" s="683"/>
      <c r="OVQ45" s="683"/>
      <c r="OVR45" s="683"/>
      <c r="OVS45" s="683"/>
      <c r="OVT45" s="683"/>
      <c r="OVU45" s="683"/>
      <c r="OVV45" s="683"/>
      <c r="OVW45" s="683"/>
      <c r="OVX45" s="683"/>
      <c r="OVY45" s="683"/>
      <c r="OVZ45" s="683"/>
      <c r="OWA45" s="683"/>
      <c r="OWB45" s="683"/>
      <c r="OWC45" s="683"/>
      <c r="OWD45" s="683"/>
      <c r="OWE45" s="683"/>
      <c r="OWF45" s="683"/>
      <c r="OWG45" s="683"/>
      <c r="OWH45" s="683"/>
      <c r="OWI45" s="683"/>
      <c r="OWJ45" s="683"/>
      <c r="OWK45" s="683"/>
      <c r="OWL45" s="683"/>
      <c r="OWM45" s="683"/>
      <c r="OWN45" s="683"/>
      <c r="OWO45" s="683" t="s">
        <v>1100</v>
      </c>
      <c r="OWP45" s="683"/>
      <c r="OWQ45" s="683"/>
      <c r="OWR45" s="683"/>
      <c r="OWS45" s="683"/>
      <c r="OWT45" s="683"/>
      <c r="OWU45" s="683"/>
      <c r="OWV45" s="683"/>
      <c r="OWW45" s="683"/>
      <c r="OWX45" s="683"/>
      <c r="OWY45" s="683"/>
      <c r="OWZ45" s="683"/>
      <c r="OXA45" s="683"/>
      <c r="OXB45" s="683"/>
      <c r="OXC45" s="683"/>
      <c r="OXD45" s="683"/>
      <c r="OXE45" s="683"/>
      <c r="OXF45" s="683"/>
      <c r="OXG45" s="683"/>
      <c r="OXH45" s="683"/>
      <c r="OXI45" s="683"/>
      <c r="OXJ45" s="683"/>
      <c r="OXK45" s="683"/>
      <c r="OXL45" s="683"/>
      <c r="OXM45" s="683"/>
      <c r="OXN45" s="683"/>
      <c r="OXO45" s="683"/>
      <c r="OXP45" s="683"/>
      <c r="OXQ45" s="683"/>
      <c r="OXR45" s="683"/>
      <c r="OXS45" s="683"/>
      <c r="OXT45" s="683"/>
      <c r="OXU45" s="683" t="s">
        <v>1100</v>
      </c>
      <c r="OXV45" s="683"/>
      <c r="OXW45" s="683"/>
      <c r="OXX45" s="683"/>
      <c r="OXY45" s="683"/>
      <c r="OXZ45" s="683"/>
      <c r="OYA45" s="683"/>
      <c r="OYB45" s="683"/>
      <c r="OYC45" s="683"/>
      <c r="OYD45" s="683"/>
      <c r="OYE45" s="683"/>
      <c r="OYF45" s="683"/>
      <c r="OYG45" s="683"/>
      <c r="OYH45" s="683"/>
      <c r="OYI45" s="683"/>
      <c r="OYJ45" s="683"/>
      <c r="OYK45" s="683"/>
      <c r="OYL45" s="683"/>
      <c r="OYM45" s="683"/>
      <c r="OYN45" s="683"/>
      <c r="OYO45" s="683"/>
      <c r="OYP45" s="683"/>
      <c r="OYQ45" s="683"/>
      <c r="OYR45" s="683"/>
      <c r="OYS45" s="683"/>
      <c r="OYT45" s="683"/>
      <c r="OYU45" s="683"/>
      <c r="OYV45" s="683"/>
      <c r="OYW45" s="683"/>
      <c r="OYX45" s="683"/>
      <c r="OYY45" s="683"/>
      <c r="OYZ45" s="683"/>
      <c r="OZA45" s="683" t="s">
        <v>1100</v>
      </c>
      <c r="OZB45" s="683"/>
      <c r="OZC45" s="683"/>
      <c r="OZD45" s="683"/>
      <c r="OZE45" s="683"/>
      <c r="OZF45" s="683"/>
      <c r="OZG45" s="683"/>
      <c r="OZH45" s="683"/>
      <c r="OZI45" s="683"/>
      <c r="OZJ45" s="683"/>
      <c r="OZK45" s="683"/>
      <c r="OZL45" s="683"/>
      <c r="OZM45" s="683"/>
      <c r="OZN45" s="683"/>
      <c r="OZO45" s="683"/>
      <c r="OZP45" s="683"/>
      <c r="OZQ45" s="683"/>
      <c r="OZR45" s="683"/>
      <c r="OZS45" s="683"/>
      <c r="OZT45" s="683"/>
      <c r="OZU45" s="683"/>
      <c r="OZV45" s="683"/>
      <c r="OZW45" s="683"/>
      <c r="OZX45" s="683"/>
      <c r="OZY45" s="683"/>
      <c r="OZZ45" s="683"/>
      <c r="PAA45" s="683"/>
      <c r="PAB45" s="683"/>
      <c r="PAC45" s="683"/>
      <c r="PAD45" s="683"/>
      <c r="PAE45" s="683"/>
      <c r="PAF45" s="683"/>
      <c r="PAG45" s="683" t="s">
        <v>1100</v>
      </c>
      <c r="PAH45" s="683"/>
      <c r="PAI45" s="683"/>
      <c r="PAJ45" s="683"/>
      <c r="PAK45" s="683"/>
      <c r="PAL45" s="683"/>
      <c r="PAM45" s="683"/>
      <c r="PAN45" s="683"/>
      <c r="PAO45" s="683"/>
      <c r="PAP45" s="683"/>
      <c r="PAQ45" s="683"/>
      <c r="PAR45" s="683"/>
      <c r="PAS45" s="683"/>
      <c r="PAT45" s="683"/>
      <c r="PAU45" s="683"/>
      <c r="PAV45" s="683"/>
      <c r="PAW45" s="683"/>
      <c r="PAX45" s="683"/>
      <c r="PAY45" s="683"/>
      <c r="PAZ45" s="683"/>
      <c r="PBA45" s="683"/>
      <c r="PBB45" s="683"/>
      <c r="PBC45" s="683"/>
      <c r="PBD45" s="683"/>
      <c r="PBE45" s="683"/>
      <c r="PBF45" s="683"/>
      <c r="PBG45" s="683"/>
      <c r="PBH45" s="683"/>
      <c r="PBI45" s="683"/>
      <c r="PBJ45" s="683"/>
      <c r="PBK45" s="683"/>
      <c r="PBL45" s="683"/>
      <c r="PBM45" s="683" t="s">
        <v>1100</v>
      </c>
      <c r="PBN45" s="683"/>
      <c r="PBO45" s="683"/>
      <c r="PBP45" s="683"/>
      <c r="PBQ45" s="683"/>
      <c r="PBR45" s="683"/>
      <c r="PBS45" s="683"/>
      <c r="PBT45" s="683"/>
      <c r="PBU45" s="683"/>
      <c r="PBV45" s="683"/>
      <c r="PBW45" s="683"/>
      <c r="PBX45" s="683"/>
      <c r="PBY45" s="683"/>
      <c r="PBZ45" s="683"/>
      <c r="PCA45" s="683"/>
      <c r="PCB45" s="683"/>
      <c r="PCC45" s="683"/>
      <c r="PCD45" s="683"/>
      <c r="PCE45" s="683"/>
      <c r="PCF45" s="683"/>
      <c r="PCG45" s="683"/>
      <c r="PCH45" s="683"/>
      <c r="PCI45" s="683"/>
      <c r="PCJ45" s="683"/>
      <c r="PCK45" s="683"/>
      <c r="PCL45" s="683"/>
      <c r="PCM45" s="683"/>
      <c r="PCN45" s="683"/>
      <c r="PCO45" s="683"/>
      <c r="PCP45" s="683"/>
      <c r="PCQ45" s="683"/>
      <c r="PCR45" s="683"/>
      <c r="PCS45" s="683" t="s">
        <v>1100</v>
      </c>
      <c r="PCT45" s="683"/>
      <c r="PCU45" s="683"/>
      <c r="PCV45" s="683"/>
      <c r="PCW45" s="683"/>
      <c r="PCX45" s="683"/>
      <c r="PCY45" s="683"/>
      <c r="PCZ45" s="683"/>
      <c r="PDA45" s="683"/>
      <c r="PDB45" s="683"/>
      <c r="PDC45" s="683"/>
      <c r="PDD45" s="683"/>
      <c r="PDE45" s="683"/>
      <c r="PDF45" s="683"/>
      <c r="PDG45" s="683"/>
      <c r="PDH45" s="683"/>
      <c r="PDI45" s="683"/>
      <c r="PDJ45" s="683"/>
      <c r="PDK45" s="683"/>
      <c r="PDL45" s="683"/>
      <c r="PDM45" s="683"/>
      <c r="PDN45" s="683"/>
      <c r="PDO45" s="683"/>
      <c r="PDP45" s="683"/>
      <c r="PDQ45" s="683"/>
      <c r="PDR45" s="683"/>
      <c r="PDS45" s="683"/>
      <c r="PDT45" s="683"/>
      <c r="PDU45" s="683"/>
      <c r="PDV45" s="683"/>
      <c r="PDW45" s="683"/>
      <c r="PDX45" s="683"/>
      <c r="PDY45" s="683" t="s">
        <v>1100</v>
      </c>
      <c r="PDZ45" s="683"/>
      <c r="PEA45" s="683"/>
      <c r="PEB45" s="683"/>
      <c r="PEC45" s="683"/>
      <c r="PED45" s="683"/>
      <c r="PEE45" s="683"/>
      <c r="PEF45" s="683"/>
      <c r="PEG45" s="683"/>
      <c r="PEH45" s="683"/>
      <c r="PEI45" s="683"/>
      <c r="PEJ45" s="683"/>
      <c r="PEK45" s="683"/>
      <c r="PEL45" s="683"/>
      <c r="PEM45" s="683"/>
      <c r="PEN45" s="683"/>
      <c r="PEO45" s="683"/>
      <c r="PEP45" s="683"/>
      <c r="PEQ45" s="683"/>
      <c r="PER45" s="683"/>
      <c r="PES45" s="683"/>
      <c r="PET45" s="683"/>
      <c r="PEU45" s="683"/>
      <c r="PEV45" s="683"/>
      <c r="PEW45" s="683"/>
      <c r="PEX45" s="683"/>
      <c r="PEY45" s="683"/>
      <c r="PEZ45" s="683"/>
      <c r="PFA45" s="683"/>
      <c r="PFB45" s="683"/>
      <c r="PFC45" s="683"/>
      <c r="PFD45" s="683"/>
      <c r="PFE45" s="683" t="s">
        <v>1100</v>
      </c>
      <c r="PFF45" s="683"/>
      <c r="PFG45" s="683"/>
      <c r="PFH45" s="683"/>
      <c r="PFI45" s="683"/>
      <c r="PFJ45" s="683"/>
      <c r="PFK45" s="683"/>
      <c r="PFL45" s="683"/>
      <c r="PFM45" s="683"/>
      <c r="PFN45" s="683"/>
      <c r="PFO45" s="683"/>
      <c r="PFP45" s="683"/>
      <c r="PFQ45" s="683"/>
      <c r="PFR45" s="683"/>
      <c r="PFS45" s="683"/>
      <c r="PFT45" s="683"/>
      <c r="PFU45" s="683"/>
      <c r="PFV45" s="683"/>
      <c r="PFW45" s="683"/>
      <c r="PFX45" s="683"/>
      <c r="PFY45" s="683"/>
      <c r="PFZ45" s="683"/>
      <c r="PGA45" s="683"/>
      <c r="PGB45" s="683"/>
      <c r="PGC45" s="683"/>
      <c r="PGD45" s="683"/>
      <c r="PGE45" s="683"/>
      <c r="PGF45" s="683"/>
      <c r="PGG45" s="683"/>
      <c r="PGH45" s="683"/>
      <c r="PGI45" s="683"/>
      <c r="PGJ45" s="683"/>
      <c r="PGK45" s="683" t="s">
        <v>1100</v>
      </c>
      <c r="PGL45" s="683"/>
      <c r="PGM45" s="683"/>
      <c r="PGN45" s="683"/>
      <c r="PGO45" s="683"/>
      <c r="PGP45" s="683"/>
      <c r="PGQ45" s="683"/>
      <c r="PGR45" s="683"/>
      <c r="PGS45" s="683"/>
      <c r="PGT45" s="683"/>
      <c r="PGU45" s="683"/>
      <c r="PGV45" s="683"/>
      <c r="PGW45" s="683"/>
      <c r="PGX45" s="683"/>
      <c r="PGY45" s="683"/>
      <c r="PGZ45" s="683"/>
      <c r="PHA45" s="683"/>
      <c r="PHB45" s="683"/>
      <c r="PHC45" s="683"/>
      <c r="PHD45" s="683"/>
      <c r="PHE45" s="683"/>
      <c r="PHF45" s="683"/>
      <c r="PHG45" s="683"/>
      <c r="PHH45" s="683"/>
      <c r="PHI45" s="683"/>
      <c r="PHJ45" s="683"/>
      <c r="PHK45" s="683"/>
      <c r="PHL45" s="683"/>
      <c r="PHM45" s="683"/>
      <c r="PHN45" s="683"/>
      <c r="PHO45" s="683"/>
      <c r="PHP45" s="683"/>
      <c r="PHQ45" s="683" t="s">
        <v>1100</v>
      </c>
      <c r="PHR45" s="683"/>
      <c r="PHS45" s="683"/>
      <c r="PHT45" s="683"/>
      <c r="PHU45" s="683"/>
      <c r="PHV45" s="683"/>
      <c r="PHW45" s="683"/>
      <c r="PHX45" s="683"/>
      <c r="PHY45" s="683"/>
      <c r="PHZ45" s="683"/>
      <c r="PIA45" s="683"/>
      <c r="PIB45" s="683"/>
      <c r="PIC45" s="683"/>
      <c r="PID45" s="683"/>
      <c r="PIE45" s="683"/>
      <c r="PIF45" s="683"/>
      <c r="PIG45" s="683"/>
      <c r="PIH45" s="683"/>
      <c r="PII45" s="683"/>
      <c r="PIJ45" s="683"/>
      <c r="PIK45" s="683"/>
      <c r="PIL45" s="683"/>
      <c r="PIM45" s="683"/>
      <c r="PIN45" s="683"/>
      <c r="PIO45" s="683"/>
      <c r="PIP45" s="683"/>
      <c r="PIQ45" s="683"/>
      <c r="PIR45" s="683"/>
      <c r="PIS45" s="683"/>
      <c r="PIT45" s="683"/>
      <c r="PIU45" s="683"/>
      <c r="PIV45" s="683"/>
      <c r="PIW45" s="683" t="s">
        <v>1100</v>
      </c>
      <c r="PIX45" s="683"/>
      <c r="PIY45" s="683"/>
      <c r="PIZ45" s="683"/>
      <c r="PJA45" s="683"/>
      <c r="PJB45" s="683"/>
      <c r="PJC45" s="683"/>
      <c r="PJD45" s="683"/>
      <c r="PJE45" s="683"/>
      <c r="PJF45" s="683"/>
      <c r="PJG45" s="683"/>
      <c r="PJH45" s="683"/>
      <c r="PJI45" s="683"/>
      <c r="PJJ45" s="683"/>
      <c r="PJK45" s="683"/>
      <c r="PJL45" s="683"/>
      <c r="PJM45" s="683"/>
      <c r="PJN45" s="683"/>
      <c r="PJO45" s="683"/>
      <c r="PJP45" s="683"/>
      <c r="PJQ45" s="683"/>
      <c r="PJR45" s="683"/>
      <c r="PJS45" s="683"/>
      <c r="PJT45" s="683"/>
      <c r="PJU45" s="683"/>
      <c r="PJV45" s="683"/>
      <c r="PJW45" s="683"/>
      <c r="PJX45" s="683"/>
      <c r="PJY45" s="683"/>
      <c r="PJZ45" s="683"/>
      <c r="PKA45" s="683"/>
      <c r="PKB45" s="683"/>
      <c r="PKC45" s="683" t="s">
        <v>1100</v>
      </c>
      <c r="PKD45" s="683"/>
      <c r="PKE45" s="683"/>
      <c r="PKF45" s="683"/>
      <c r="PKG45" s="683"/>
      <c r="PKH45" s="683"/>
      <c r="PKI45" s="683"/>
      <c r="PKJ45" s="683"/>
      <c r="PKK45" s="683"/>
      <c r="PKL45" s="683"/>
      <c r="PKM45" s="683"/>
      <c r="PKN45" s="683"/>
      <c r="PKO45" s="683"/>
      <c r="PKP45" s="683"/>
      <c r="PKQ45" s="683"/>
      <c r="PKR45" s="683"/>
      <c r="PKS45" s="683"/>
      <c r="PKT45" s="683"/>
      <c r="PKU45" s="683"/>
      <c r="PKV45" s="683"/>
      <c r="PKW45" s="683"/>
      <c r="PKX45" s="683"/>
      <c r="PKY45" s="683"/>
      <c r="PKZ45" s="683"/>
      <c r="PLA45" s="683"/>
      <c r="PLB45" s="683"/>
      <c r="PLC45" s="683"/>
      <c r="PLD45" s="683"/>
      <c r="PLE45" s="683"/>
      <c r="PLF45" s="683"/>
      <c r="PLG45" s="683"/>
      <c r="PLH45" s="683"/>
      <c r="PLI45" s="683" t="s">
        <v>1100</v>
      </c>
      <c r="PLJ45" s="683"/>
      <c r="PLK45" s="683"/>
      <c r="PLL45" s="683"/>
      <c r="PLM45" s="683"/>
      <c r="PLN45" s="683"/>
      <c r="PLO45" s="683"/>
      <c r="PLP45" s="683"/>
      <c r="PLQ45" s="683"/>
      <c r="PLR45" s="683"/>
      <c r="PLS45" s="683"/>
      <c r="PLT45" s="683"/>
      <c r="PLU45" s="683"/>
      <c r="PLV45" s="683"/>
      <c r="PLW45" s="683"/>
      <c r="PLX45" s="683"/>
      <c r="PLY45" s="683"/>
      <c r="PLZ45" s="683"/>
      <c r="PMA45" s="683"/>
      <c r="PMB45" s="683"/>
      <c r="PMC45" s="683"/>
      <c r="PMD45" s="683"/>
      <c r="PME45" s="683"/>
      <c r="PMF45" s="683"/>
      <c r="PMG45" s="683"/>
      <c r="PMH45" s="683"/>
      <c r="PMI45" s="683"/>
      <c r="PMJ45" s="683"/>
      <c r="PMK45" s="683"/>
      <c r="PML45" s="683"/>
      <c r="PMM45" s="683"/>
      <c r="PMN45" s="683"/>
      <c r="PMO45" s="683" t="s">
        <v>1100</v>
      </c>
      <c r="PMP45" s="683"/>
      <c r="PMQ45" s="683"/>
      <c r="PMR45" s="683"/>
      <c r="PMS45" s="683"/>
      <c r="PMT45" s="683"/>
      <c r="PMU45" s="683"/>
      <c r="PMV45" s="683"/>
      <c r="PMW45" s="683"/>
      <c r="PMX45" s="683"/>
      <c r="PMY45" s="683"/>
      <c r="PMZ45" s="683"/>
      <c r="PNA45" s="683"/>
      <c r="PNB45" s="683"/>
      <c r="PNC45" s="683"/>
      <c r="PND45" s="683"/>
      <c r="PNE45" s="683"/>
      <c r="PNF45" s="683"/>
      <c r="PNG45" s="683"/>
      <c r="PNH45" s="683"/>
      <c r="PNI45" s="683"/>
      <c r="PNJ45" s="683"/>
      <c r="PNK45" s="683"/>
      <c r="PNL45" s="683"/>
      <c r="PNM45" s="683"/>
      <c r="PNN45" s="683"/>
      <c r="PNO45" s="683"/>
      <c r="PNP45" s="683"/>
      <c r="PNQ45" s="683"/>
      <c r="PNR45" s="683"/>
      <c r="PNS45" s="683"/>
      <c r="PNT45" s="683"/>
      <c r="PNU45" s="683" t="s">
        <v>1100</v>
      </c>
      <c r="PNV45" s="683"/>
      <c r="PNW45" s="683"/>
      <c r="PNX45" s="683"/>
      <c r="PNY45" s="683"/>
      <c r="PNZ45" s="683"/>
      <c r="POA45" s="683"/>
      <c r="POB45" s="683"/>
      <c r="POC45" s="683"/>
      <c r="POD45" s="683"/>
      <c r="POE45" s="683"/>
      <c r="POF45" s="683"/>
      <c r="POG45" s="683"/>
      <c r="POH45" s="683"/>
      <c r="POI45" s="683"/>
      <c r="POJ45" s="683"/>
      <c r="POK45" s="683"/>
      <c r="POL45" s="683"/>
      <c r="POM45" s="683"/>
      <c r="PON45" s="683"/>
      <c r="POO45" s="683"/>
      <c r="POP45" s="683"/>
      <c r="POQ45" s="683"/>
      <c r="POR45" s="683"/>
      <c r="POS45" s="683"/>
      <c r="POT45" s="683"/>
      <c r="POU45" s="683"/>
      <c r="POV45" s="683"/>
      <c r="POW45" s="683"/>
      <c r="POX45" s="683"/>
      <c r="POY45" s="683"/>
      <c r="POZ45" s="683"/>
      <c r="PPA45" s="683" t="s">
        <v>1100</v>
      </c>
      <c r="PPB45" s="683"/>
      <c r="PPC45" s="683"/>
      <c r="PPD45" s="683"/>
      <c r="PPE45" s="683"/>
      <c r="PPF45" s="683"/>
      <c r="PPG45" s="683"/>
      <c r="PPH45" s="683"/>
      <c r="PPI45" s="683"/>
      <c r="PPJ45" s="683"/>
      <c r="PPK45" s="683"/>
      <c r="PPL45" s="683"/>
      <c r="PPM45" s="683"/>
      <c r="PPN45" s="683"/>
      <c r="PPO45" s="683"/>
      <c r="PPP45" s="683"/>
      <c r="PPQ45" s="683"/>
      <c r="PPR45" s="683"/>
      <c r="PPS45" s="683"/>
      <c r="PPT45" s="683"/>
      <c r="PPU45" s="683"/>
      <c r="PPV45" s="683"/>
      <c r="PPW45" s="683"/>
      <c r="PPX45" s="683"/>
      <c r="PPY45" s="683"/>
      <c r="PPZ45" s="683"/>
      <c r="PQA45" s="683"/>
      <c r="PQB45" s="683"/>
      <c r="PQC45" s="683"/>
      <c r="PQD45" s="683"/>
      <c r="PQE45" s="683"/>
      <c r="PQF45" s="683"/>
      <c r="PQG45" s="683" t="s">
        <v>1100</v>
      </c>
      <c r="PQH45" s="683"/>
      <c r="PQI45" s="683"/>
      <c r="PQJ45" s="683"/>
      <c r="PQK45" s="683"/>
      <c r="PQL45" s="683"/>
      <c r="PQM45" s="683"/>
      <c r="PQN45" s="683"/>
      <c r="PQO45" s="683"/>
      <c r="PQP45" s="683"/>
      <c r="PQQ45" s="683"/>
      <c r="PQR45" s="683"/>
      <c r="PQS45" s="683"/>
      <c r="PQT45" s="683"/>
      <c r="PQU45" s="683"/>
      <c r="PQV45" s="683"/>
      <c r="PQW45" s="683"/>
      <c r="PQX45" s="683"/>
      <c r="PQY45" s="683"/>
      <c r="PQZ45" s="683"/>
      <c r="PRA45" s="683"/>
      <c r="PRB45" s="683"/>
      <c r="PRC45" s="683"/>
      <c r="PRD45" s="683"/>
      <c r="PRE45" s="683"/>
      <c r="PRF45" s="683"/>
      <c r="PRG45" s="683"/>
      <c r="PRH45" s="683"/>
      <c r="PRI45" s="683"/>
      <c r="PRJ45" s="683"/>
      <c r="PRK45" s="683"/>
      <c r="PRL45" s="683"/>
      <c r="PRM45" s="683" t="s">
        <v>1100</v>
      </c>
      <c r="PRN45" s="683"/>
      <c r="PRO45" s="683"/>
      <c r="PRP45" s="683"/>
      <c r="PRQ45" s="683"/>
      <c r="PRR45" s="683"/>
      <c r="PRS45" s="683"/>
      <c r="PRT45" s="683"/>
      <c r="PRU45" s="683"/>
      <c r="PRV45" s="683"/>
      <c r="PRW45" s="683"/>
      <c r="PRX45" s="683"/>
      <c r="PRY45" s="683"/>
      <c r="PRZ45" s="683"/>
      <c r="PSA45" s="683"/>
      <c r="PSB45" s="683"/>
      <c r="PSC45" s="683"/>
      <c r="PSD45" s="683"/>
      <c r="PSE45" s="683"/>
      <c r="PSF45" s="683"/>
      <c r="PSG45" s="683"/>
      <c r="PSH45" s="683"/>
      <c r="PSI45" s="683"/>
      <c r="PSJ45" s="683"/>
      <c r="PSK45" s="683"/>
      <c r="PSL45" s="683"/>
      <c r="PSM45" s="683"/>
      <c r="PSN45" s="683"/>
      <c r="PSO45" s="683"/>
      <c r="PSP45" s="683"/>
      <c r="PSQ45" s="683"/>
      <c r="PSR45" s="683"/>
      <c r="PSS45" s="683" t="s">
        <v>1100</v>
      </c>
      <c r="PST45" s="683"/>
      <c r="PSU45" s="683"/>
      <c r="PSV45" s="683"/>
      <c r="PSW45" s="683"/>
      <c r="PSX45" s="683"/>
      <c r="PSY45" s="683"/>
      <c r="PSZ45" s="683"/>
      <c r="PTA45" s="683"/>
      <c r="PTB45" s="683"/>
      <c r="PTC45" s="683"/>
      <c r="PTD45" s="683"/>
      <c r="PTE45" s="683"/>
      <c r="PTF45" s="683"/>
      <c r="PTG45" s="683"/>
      <c r="PTH45" s="683"/>
      <c r="PTI45" s="683"/>
      <c r="PTJ45" s="683"/>
      <c r="PTK45" s="683"/>
      <c r="PTL45" s="683"/>
      <c r="PTM45" s="683"/>
      <c r="PTN45" s="683"/>
      <c r="PTO45" s="683"/>
      <c r="PTP45" s="683"/>
      <c r="PTQ45" s="683"/>
      <c r="PTR45" s="683"/>
      <c r="PTS45" s="683"/>
      <c r="PTT45" s="683"/>
      <c r="PTU45" s="683"/>
      <c r="PTV45" s="683"/>
      <c r="PTW45" s="683"/>
      <c r="PTX45" s="683"/>
      <c r="PTY45" s="683" t="s">
        <v>1100</v>
      </c>
      <c r="PTZ45" s="683"/>
      <c r="PUA45" s="683"/>
      <c r="PUB45" s="683"/>
      <c r="PUC45" s="683"/>
      <c r="PUD45" s="683"/>
      <c r="PUE45" s="683"/>
      <c r="PUF45" s="683"/>
      <c r="PUG45" s="683"/>
      <c r="PUH45" s="683"/>
      <c r="PUI45" s="683"/>
      <c r="PUJ45" s="683"/>
      <c r="PUK45" s="683"/>
      <c r="PUL45" s="683"/>
      <c r="PUM45" s="683"/>
      <c r="PUN45" s="683"/>
      <c r="PUO45" s="683"/>
      <c r="PUP45" s="683"/>
      <c r="PUQ45" s="683"/>
      <c r="PUR45" s="683"/>
      <c r="PUS45" s="683"/>
      <c r="PUT45" s="683"/>
      <c r="PUU45" s="683"/>
      <c r="PUV45" s="683"/>
      <c r="PUW45" s="683"/>
      <c r="PUX45" s="683"/>
      <c r="PUY45" s="683"/>
      <c r="PUZ45" s="683"/>
      <c r="PVA45" s="683"/>
      <c r="PVB45" s="683"/>
      <c r="PVC45" s="683"/>
      <c r="PVD45" s="683"/>
      <c r="PVE45" s="683" t="s">
        <v>1100</v>
      </c>
      <c r="PVF45" s="683"/>
      <c r="PVG45" s="683"/>
      <c r="PVH45" s="683"/>
      <c r="PVI45" s="683"/>
      <c r="PVJ45" s="683"/>
      <c r="PVK45" s="683"/>
      <c r="PVL45" s="683"/>
      <c r="PVM45" s="683"/>
      <c r="PVN45" s="683"/>
      <c r="PVO45" s="683"/>
      <c r="PVP45" s="683"/>
      <c r="PVQ45" s="683"/>
      <c r="PVR45" s="683"/>
      <c r="PVS45" s="683"/>
      <c r="PVT45" s="683"/>
      <c r="PVU45" s="683"/>
      <c r="PVV45" s="683"/>
      <c r="PVW45" s="683"/>
      <c r="PVX45" s="683"/>
      <c r="PVY45" s="683"/>
      <c r="PVZ45" s="683"/>
      <c r="PWA45" s="683"/>
      <c r="PWB45" s="683"/>
      <c r="PWC45" s="683"/>
      <c r="PWD45" s="683"/>
      <c r="PWE45" s="683"/>
      <c r="PWF45" s="683"/>
      <c r="PWG45" s="683"/>
      <c r="PWH45" s="683"/>
      <c r="PWI45" s="683"/>
      <c r="PWJ45" s="683"/>
      <c r="PWK45" s="683" t="s">
        <v>1100</v>
      </c>
      <c r="PWL45" s="683"/>
      <c r="PWM45" s="683"/>
      <c r="PWN45" s="683"/>
      <c r="PWO45" s="683"/>
      <c r="PWP45" s="683"/>
      <c r="PWQ45" s="683"/>
      <c r="PWR45" s="683"/>
      <c r="PWS45" s="683"/>
      <c r="PWT45" s="683"/>
      <c r="PWU45" s="683"/>
      <c r="PWV45" s="683"/>
      <c r="PWW45" s="683"/>
      <c r="PWX45" s="683"/>
      <c r="PWY45" s="683"/>
      <c r="PWZ45" s="683"/>
      <c r="PXA45" s="683"/>
      <c r="PXB45" s="683"/>
      <c r="PXC45" s="683"/>
      <c r="PXD45" s="683"/>
      <c r="PXE45" s="683"/>
      <c r="PXF45" s="683"/>
      <c r="PXG45" s="683"/>
      <c r="PXH45" s="683"/>
      <c r="PXI45" s="683"/>
      <c r="PXJ45" s="683"/>
      <c r="PXK45" s="683"/>
      <c r="PXL45" s="683"/>
      <c r="PXM45" s="683"/>
      <c r="PXN45" s="683"/>
      <c r="PXO45" s="683"/>
      <c r="PXP45" s="683"/>
      <c r="PXQ45" s="683" t="s">
        <v>1100</v>
      </c>
      <c r="PXR45" s="683"/>
      <c r="PXS45" s="683"/>
      <c r="PXT45" s="683"/>
      <c r="PXU45" s="683"/>
      <c r="PXV45" s="683"/>
      <c r="PXW45" s="683"/>
      <c r="PXX45" s="683"/>
      <c r="PXY45" s="683"/>
      <c r="PXZ45" s="683"/>
      <c r="PYA45" s="683"/>
      <c r="PYB45" s="683"/>
      <c r="PYC45" s="683"/>
      <c r="PYD45" s="683"/>
      <c r="PYE45" s="683"/>
      <c r="PYF45" s="683"/>
      <c r="PYG45" s="683"/>
      <c r="PYH45" s="683"/>
      <c r="PYI45" s="683"/>
      <c r="PYJ45" s="683"/>
      <c r="PYK45" s="683"/>
      <c r="PYL45" s="683"/>
      <c r="PYM45" s="683"/>
      <c r="PYN45" s="683"/>
      <c r="PYO45" s="683"/>
      <c r="PYP45" s="683"/>
      <c r="PYQ45" s="683"/>
      <c r="PYR45" s="683"/>
      <c r="PYS45" s="683"/>
      <c r="PYT45" s="683"/>
      <c r="PYU45" s="683"/>
      <c r="PYV45" s="683"/>
      <c r="PYW45" s="683" t="s">
        <v>1100</v>
      </c>
      <c r="PYX45" s="683"/>
      <c r="PYY45" s="683"/>
      <c r="PYZ45" s="683"/>
      <c r="PZA45" s="683"/>
      <c r="PZB45" s="683"/>
      <c r="PZC45" s="683"/>
      <c r="PZD45" s="683"/>
      <c r="PZE45" s="683"/>
      <c r="PZF45" s="683"/>
      <c r="PZG45" s="683"/>
      <c r="PZH45" s="683"/>
      <c r="PZI45" s="683"/>
      <c r="PZJ45" s="683"/>
      <c r="PZK45" s="683"/>
      <c r="PZL45" s="683"/>
      <c r="PZM45" s="683"/>
      <c r="PZN45" s="683"/>
      <c r="PZO45" s="683"/>
      <c r="PZP45" s="683"/>
      <c r="PZQ45" s="683"/>
      <c r="PZR45" s="683"/>
      <c r="PZS45" s="683"/>
      <c r="PZT45" s="683"/>
      <c r="PZU45" s="683"/>
      <c r="PZV45" s="683"/>
      <c r="PZW45" s="683"/>
      <c r="PZX45" s="683"/>
      <c r="PZY45" s="683"/>
      <c r="PZZ45" s="683"/>
      <c r="QAA45" s="683"/>
      <c r="QAB45" s="683"/>
      <c r="QAC45" s="683" t="s">
        <v>1100</v>
      </c>
      <c r="QAD45" s="683"/>
      <c r="QAE45" s="683"/>
      <c r="QAF45" s="683"/>
      <c r="QAG45" s="683"/>
      <c r="QAH45" s="683"/>
      <c r="QAI45" s="683"/>
      <c r="QAJ45" s="683"/>
      <c r="QAK45" s="683"/>
      <c r="QAL45" s="683"/>
      <c r="QAM45" s="683"/>
      <c r="QAN45" s="683"/>
      <c r="QAO45" s="683"/>
      <c r="QAP45" s="683"/>
      <c r="QAQ45" s="683"/>
      <c r="QAR45" s="683"/>
      <c r="QAS45" s="683"/>
      <c r="QAT45" s="683"/>
      <c r="QAU45" s="683"/>
      <c r="QAV45" s="683"/>
      <c r="QAW45" s="683"/>
      <c r="QAX45" s="683"/>
      <c r="QAY45" s="683"/>
      <c r="QAZ45" s="683"/>
      <c r="QBA45" s="683"/>
      <c r="QBB45" s="683"/>
      <c r="QBC45" s="683"/>
      <c r="QBD45" s="683"/>
      <c r="QBE45" s="683"/>
      <c r="QBF45" s="683"/>
      <c r="QBG45" s="683"/>
      <c r="QBH45" s="683"/>
      <c r="QBI45" s="683" t="s">
        <v>1100</v>
      </c>
      <c r="QBJ45" s="683"/>
      <c r="QBK45" s="683"/>
      <c r="QBL45" s="683"/>
      <c r="QBM45" s="683"/>
      <c r="QBN45" s="683"/>
      <c r="QBO45" s="683"/>
      <c r="QBP45" s="683"/>
      <c r="QBQ45" s="683"/>
      <c r="QBR45" s="683"/>
      <c r="QBS45" s="683"/>
      <c r="QBT45" s="683"/>
      <c r="QBU45" s="683"/>
      <c r="QBV45" s="683"/>
      <c r="QBW45" s="683"/>
      <c r="QBX45" s="683"/>
      <c r="QBY45" s="683"/>
      <c r="QBZ45" s="683"/>
      <c r="QCA45" s="683"/>
      <c r="QCB45" s="683"/>
      <c r="QCC45" s="683"/>
      <c r="QCD45" s="683"/>
      <c r="QCE45" s="683"/>
      <c r="QCF45" s="683"/>
      <c r="QCG45" s="683"/>
      <c r="QCH45" s="683"/>
      <c r="QCI45" s="683"/>
      <c r="QCJ45" s="683"/>
      <c r="QCK45" s="683"/>
      <c r="QCL45" s="683"/>
      <c r="QCM45" s="683"/>
      <c r="QCN45" s="683"/>
      <c r="QCO45" s="683" t="s">
        <v>1100</v>
      </c>
      <c r="QCP45" s="683"/>
      <c r="QCQ45" s="683"/>
      <c r="QCR45" s="683"/>
      <c r="QCS45" s="683"/>
      <c r="QCT45" s="683"/>
      <c r="QCU45" s="683"/>
      <c r="QCV45" s="683"/>
      <c r="QCW45" s="683"/>
      <c r="QCX45" s="683"/>
      <c r="QCY45" s="683"/>
      <c r="QCZ45" s="683"/>
      <c r="QDA45" s="683"/>
      <c r="QDB45" s="683"/>
      <c r="QDC45" s="683"/>
      <c r="QDD45" s="683"/>
      <c r="QDE45" s="683"/>
      <c r="QDF45" s="683"/>
      <c r="QDG45" s="683"/>
      <c r="QDH45" s="683"/>
      <c r="QDI45" s="683"/>
      <c r="QDJ45" s="683"/>
      <c r="QDK45" s="683"/>
      <c r="QDL45" s="683"/>
      <c r="QDM45" s="683"/>
      <c r="QDN45" s="683"/>
      <c r="QDO45" s="683"/>
      <c r="QDP45" s="683"/>
      <c r="QDQ45" s="683"/>
      <c r="QDR45" s="683"/>
      <c r="QDS45" s="683"/>
      <c r="QDT45" s="683"/>
      <c r="QDU45" s="683" t="s">
        <v>1100</v>
      </c>
      <c r="QDV45" s="683"/>
      <c r="QDW45" s="683"/>
      <c r="QDX45" s="683"/>
      <c r="QDY45" s="683"/>
      <c r="QDZ45" s="683"/>
      <c r="QEA45" s="683"/>
      <c r="QEB45" s="683"/>
      <c r="QEC45" s="683"/>
      <c r="QED45" s="683"/>
      <c r="QEE45" s="683"/>
      <c r="QEF45" s="683"/>
      <c r="QEG45" s="683"/>
      <c r="QEH45" s="683"/>
      <c r="QEI45" s="683"/>
      <c r="QEJ45" s="683"/>
      <c r="QEK45" s="683"/>
      <c r="QEL45" s="683"/>
      <c r="QEM45" s="683"/>
      <c r="QEN45" s="683"/>
      <c r="QEO45" s="683"/>
      <c r="QEP45" s="683"/>
      <c r="QEQ45" s="683"/>
      <c r="QER45" s="683"/>
      <c r="QES45" s="683"/>
      <c r="QET45" s="683"/>
      <c r="QEU45" s="683"/>
      <c r="QEV45" s="683"/>
      <c r="QEW45" s="683"/>
      <c r="QEX45" s="683"/>
      <c r="QEY45" s="683"/>
      <c r="QEZ45" s="683"/>
      <c r="QFA45" s="683" t="s">
        <v>1100</v>
      </c>
      <c r="QFB45" s="683"/>
      <c r="QFC45" s="683"/>
      <c r="QFD45" s="683"/>
      <c r="QFE45" s="683"/>
      <c r="QFF45" s="683"/>
      <c r="QFG45" s="683"/>
      <c r="QFH45" s="683"/>
      <c r="QFI45" s="683"/>
      <c r="QFJ45" s="683"/>
      <c r="QFK45" s="683"/>
      <c r="QFL45" s="683"/>
      <c r="QFM45" s="683"/>
      <c r="QFN45" s="683"/>
      <c r="QFO45" s="683"/>
      <c r="QFP45" s="683"/>
      <c r="QFQ45" s="683"/>
      <c r="QFR45" s="683"/>
      <c r="QFS45" s="683"/>
      <c r="QFT45" s="683"/>
      <c r="QFU45" s="683"/>
      <c r="QFV45" s="683"/>
      <c r="QFW45" s="683"/>
      <c r="QFX45" s="683"/>
      <c r="QFY45" s="683"/>
      <c r="QFZ45" s="683"/>
      <c r="QGA45" s="683"/>
      <c r="QGB45" s="683"/>
      <c r="QGC45" s="683"/>
      <c r="QGD45" s="683"/>
      <c r="QGE45" s="683"/>
      <c r="QGF45" s="683"/>
      <c r="QGG45" s="683" t="s">
        <v>1100</v>
      </c>
      <c r="QGH45" s="683"/>
      <c r="QGI45" s="683"/>
      <c r="QGJ45" s="683"/>
      <c r="QGK45" s="683"/>
      <c r="QGL45" s="683"/>
      <c r="QGM45" s="683"/>
      <c r="QGN45" s="683"/>
      <c r="QGO45" s="683"/>
      <c r="QGP45" s="683"/>
      <c r="QGQ45" s="683"/>
      <c r="QGR45" s="683"/>
      <c r="QGS45" s="683"/>
      <c r="QGT45" s="683"/>
      <c r="QGU45" s="683"/>
      <c r="QGV45" s="683"/>
      <c r="QGW45" s="683"/>
      <c r="QGX45" s="683"/>
      <c r="QGY45" s="683"/>
      <c r="QGZ45" s="683"/>
      <c r="QHA45" s="683"/>
      <c r="QHB45" s="683"/>
      <c r="QHC45" s="683"/>
      <c r="QHD45" s="683"/>
      <c r="QHE45" s="683"/>
      <c r="QHF45" s="683"/>
      <c r="QHG45" s="683"/>
      <c r="QHH45" s="683"/>
      <c r="QHI45" s="683"/>
      <c r="QHJ45" s="683"/>
      <c r="QHK45" s="683"/>
      <c r="QHL45" s="683"/>
      <c r="QHM45" s="683" t="s">
        <v>1100</v>
      </c>
      <c r="QHN45" s="683"/>
      <c r="QHO45" s="683"/>
      <c r="QHP45" s="683"/>
      <c r="QHQ45" s="683"/>
      <c r="QHR45" s="683"/>
      <c r="QHS45" s="683"/>
      <c r="QHT45" s="683"/>
      <c r="QHU45" s="683"/>
      <c r="QHV45" s="683"/>
      <c r="QHW45" s="683"/>
      <c r="QHX45" s="683"/>
      <c r="QHY45" s="683"/>
      <c r="QHZ45" s="683"/>
      <c r="QIA45" s="683"/>
      <c r="QIB45" s="683"/>
      <c r="QIC45" s="683"/>
      <c r="QID45" s="683"/>
      <c r="QIE45" s="683"/>
      <c r="QIF45" s="683"/>
      <c r="QIG45" s="683"/>
      <c r="QIH45" s="683"/>
      <c r="QII45" s="683"/>
      <c r="QIJ45" s="683"/>
      <c r="QIK45" s="683"/>
      <c r="QIL45" s="683"/>
      <c r="QIM45" s="683"/>
      <c r="QIN45" s="683"/>
      <c r="QIO45" s="683"/>
      <c r="QIP45" s="683"/>
      <c r="QIQ45" s="683"/>
      <c r="QIR45" s="683"/>
      <c r="QIS45" s="683" t="s">
        <v>1100</v>
      </c>
      <c r="QIT45" s="683"/>
      <c r="QIU45" s="683"/>
      <c r="QIV45" s="683"/>
      <c r="QIW45" s="683"/>
      <c r="QIX45" s="683"/>
      <c r="QIY45" s="683"/>
      <c r="QIZ45" s="683"/>
      <c r="QJA45" s="683"/>
      <c r="QJB45" s="683"/>
      <c r="QJC45" s="683"/>
      <c r="QJD45" s="683"/>
      <c r="QJE45" s="683"/>
      <c r="QJF45" s="683"/>
      <c r="QJG45" s="683"/>
      <c r="QJH45" s="683"/>
      <c r="QJI45" s="683"/>
      <c r="QJJ45" s="683"/>
      <c r="QJK45" s="683"/>
      <c r="QJL45" s="683"/>
      <c r="QJM45" s="683"/>
      <c r="QJN45" s="683"/>
      <c r="QJO45" s="683"/>
      <c r="QJP45" s="683"/>
      <c r="QJQ45" s="683"/>
      <c r="QJR45" s="683"/>
      <c r="QJS45" s="683"/>
      <c r="QJT45" s="683"/>
      <c r="QJU45" s="683"/>
      <c r="QJV45" s="683"/>
      <c r="QJW45" s="683"/>
      <c r="QJX45" s="683"/>
      <c r="QJY45" s="683" t="s">
        <v>1100</v>
      </c>
      <c r="QJZ45" s="683"/>
      <c r="QKA45" s="683"/>
      <c r="QKB45" s="683"/>
      <c r="QKC45" s="683"/>
      <c r="QKD45" s="683"/>
      <c r="QKE45" s="683"/>
      <c r="QKF45" s="683"/>
      <c r="QKG45" s="683"/>
      <c r="QKH45" s="683"/>
      <c r="QKI45" s="683"/>
      <c r="QKJ45" s="683"/>
      <c r="QKK45" s="683"/>
      <c r="QKL45" s="683"/>
      <c r="QKM45" s="683"/>
      <c r="QKN45" s="683"/>
      <c r="QKO45" s="683"/>
      <c r="QKP45" s="683"/>
      <c r="QKQ45" s="683"/>
      <c r="QKR45" s="683"/>
      <c r="QKS45" s="683"/>
      <c r="QKT45" s="683"/>
      <c r="QKU45" s="683"/>
      <c r="QKV45" s="683"/>
      <c r="QKW45" s="683"/>
      <c r="QKX45" s="683"/>
      <c r="QKY45" s="683"/>
      <c r="QKZ45" s="683"/>
      <c r="QLA45" s="683"/>
      <c r="QLB45" s="683"/>
      <c r="QLC45" s="683"/>
      <c r="QLD45" s="683"/>
      <c r="QLE45" s="683" t="s">
        <v>1100</v>
      </c>
      <c r="QLF45" s="683"/>
      <c r="QLG45" s="683"/>
      <c r="QLH45" s="683"/>
      <c r="QLI45" s="683"/>
      <c r="QLJ45" s="683"/>
      <c r="QLK45" s="683"/>
      <c r="QLL45" s="683"/>
      <c r="QLM45" s="683"/>
      <c r="QLN45" s="683"/>
      <c r="QLO45" s="683"/>
      <c r="QLP45" s="683"/>
      <c r="QLQ45" s="683"/>
      <c r="QLR45" s="683"/>
      <c r="QLS45" s="683"/>
      <c r="QLT45" s="683"/>
      <c r="QLU45" s="683"/>
      <c r="QLV45" s="683"/>
      <c r="QLW45" s="683"/>
      <c r="QLX45" s="683"/>
      <c r="QLY45" s="683"/>
      <c r="QLZ45" s="683"/>
      <c r="QMA45" s="683"/>
      <c r="QMB45" s="683"/>
      <c r="QMC45" s="683"/>
      <c r="QMD45" s="683"/>
      <c r="QME45" s="683"/>
      <c r="QMF45" s="683"/>
      <c r="QMG45" s="683"/>
      <c r="QMH45" s="683"/>
      <c r="QMI45" s="683"/>
      <c r="QMJ45" s="683"/>
      <c r="QMK45" s="683" t="s">
        <v>1100</v>
      </c>
      <c r="QML45" s="683"/>
      <c r="QMM45" s="683"/>
      <c r="QMN45" s="683"/>
      <c r="QMO45" s="683"/>
      <c r="QMP45" s="683"/>
      <c r="QMQ45" s="683"/>
      <c r="QMR45" s="683"/>
      <c r="QMS45" s="683"/>
      <c r="QMT45" s="683"/>
      <c r="QMU45" s="683"/>
      <c r="QMV45" s="683"/>
      <c r="QMW45" s="683"/>
      <c r="QMX45" s="683"/>
      <c r="QMY45" s="683"/>
      <c r="QMZ45" s="683"/>
      <c r="QNA45" s="683"/>
      <c r="QNB45" s="683"/>
      <c r="QNC45" s="683"/>
      <c r="QND45" s="683"/>
      <c r="QNE45" s="683"/>
      <c r="QNF45" s="683"/>
      <c r="QNG45" s="683"/>
      <c r="QNH45" s="683"/>
      <c r="QNI45" s="683"/>
      <c r="QNJ45" s="683"/>
      <c r="QNK45" s="683"/>
      <c r="QNL45" s="683"/>
      <c r="QNM45" s="683"/>
      <c r="QNN45" s="683"/>
      <c r="QNO45" s="683"/>
      <c r="QNP45" s="683"/>
      <c r="QNQ45" s="683" t="s">
        <v>1100</v>
      </c>
      <c r="QNR45" s="683"/>
      <c r="QNS45" s="683"/>
      <c r="QNT45" s="683"/>
      <c r="QNU45" s="683"/>
      <c r="QNV45" s="683"/>
      <c r="QNW45" s="683"/>
      <c r="QNX45" s="683"/>
      <c r="QNY45" s="683"/>
      <c r="QNZ45" s="683"/>
      <c r="QOA45" s="683"/>
      <c r="QOB45" s="683"/>
      <c r="QOC45" s="683"/>
      <c r="QOD45" s="683"/>
      <c r="QOE45" s="683"/>
      <c r="QOF45" s="683"/>
      <c r="QOG45" s="683"/>
      <c r="QOH45" s="683"/>
      <c r="QOI45" s="683"/>
      <c r="QOJ45" s="683"/>
      <c r="QOK45" s="683"/>
      <c r="QOL45" s="683"/>
      <c r="QOM45" s="683"/>
      <c r="QON45" s="683"/>
      <c r="QOO45" s="683"/>
      <c r="QOP45" s="683"/>
      <c r="QOQ45" s="683"/>
      <c r="QOR45" s="683"/>
      <c r="QOS45" s="683"/>
      <c r="QOT45" s="683"/>
      <c r="QOU45" s="683"/>
      <c r="QOV45" s="683"/>
      <c r="QOW45" s="683" t="s">
        <v>1100</v>
      </c>
      <c r="QOX45" s="683"/>
      <c r="QOY45" s="683"/>
      <c r="QOZ45" s="683"/>
      <c r="QPA45" s="683"/>
      <c r="QPB45" s="683"/>
      <c r="QPC45" s="683"/>
      <c r="QPD45" s="683"/>
      <c r="QPE45" s="683"/>
      <c r="QPF45" s="683"/>
      <c r="QPG45" s="683"/>
      <c r="QPH45" s="683"/>
      <c r="QPI45" s="683"/>
      <c r="QPJ45" s="683"/>
      <c r="QPK45" s="683"/>
      <c r="QPL45" s="683"/>
      <c r="QPM45" s="683"/>
      <c r="QPN45" s="683"/>
      <c r="QPO45" s="683"/>
      <c r="QPP45" s="683"/>
      <c r="QPQ45" s="683"/>
      <c r="QPR45" s="683"/>
      <c r="QPS45" s="683"/>
      <c r="QPT45" s="683"/>
      <c r="QPU45" s="683"/>
      <c r="QPV45" s="683"/>
      <c r="QPW45" s="683"/>
      <c r="QPX45" s="683"/>
      <c r="QPY45" s="683"/>
      <c r="QPZ45" s="683"/>
      <c r="QQA45" s="683"/>
      <c r="QQB45" s="683"/>
      <c r="QQC45" s="683" t="s">
        <v>1100</v>
      </c>
      <c r="QQD45" s="683"/>
      <c r="QQE45" s="683"/>
      <c r="QQF45" s="683"/>
      <c r="QQG45" s="683"/>
      <c r="QQH45" s="683"/>
      <c r="QQI45" s="683"/>
      <c r="QQJ45" s="683"/>
      <c r="QQK45" s="683"/>
      <c r="QQL45" s="683"/>
      <c r="QQM45" s="683"/>
      <c r="QQN45" s="683"/>
      <c r="QQO45" s="683"/>
      <c r="QQP45" s="683"/>
      <c r="QQQ45" s="683"/>
      <c r="QQR45" s="683"/>
      <c r="QQS45" s="683"/>
      <c r="QQT45" s="683"/>
      <c r="QQU45" s="683"/>
      <c r="QQV45" s="683"/>
      <c r="QQW45" s="683"/>
      <c r="QQX45" s="683"/>
      <c r="QQY45" s="683"/>
      <c r="QQZ45" s="683"/>
      <c r="QRA45" s="683"/>
      <c r="QRB45" s="683"/>
      <c r="QRC45" s="683"/>
      <c r="QRD45" s="683"/>
      <c r="QRE45" s="683"/>
      <c r="QRF45" s="683"/>
      <c r="QRG45" s="683"/>
      <c r="QRH45" s="683"/>
      <c r="QRI45" s="683" t="s">
        <v>1100</v>
      </c>
      <c r="QRJ45" s="683"/>
      <c r="QRK45" s="683"/>
      <c r="QRL45" s="683"/>
      <c r="QRM45" s="683"/>
      <c r="QRN45" s="683"/>
      <c r="QRO45" s="683"/>
      <c r="QRP45" s="683"/>
      <c r="QRQ45" s="683"/>
      <c r="QRR45" s="683"/>
      <c r="QRS45" s="683"/>
      <c r="QRT45" s="683"/>
      <c r="QRU45" s="683"/>
      <c r="QRV45" s="683"/>
      <c r="QRW45" s="683"/>
      <c r="QRX45" s="683"/>
      <c r="QRY45" s="683"/>
      <c r="QRZ45" s="683"/>
      <c r="QSA45" s="683"/>
      <c r="QSB45" s="683"/>
      <c r="QSC45" s="683"/>
      <c r="QSD45" s="683"/>
      <c r="QSE45" s="683"/>
      <c r="QSF45" s="683"/>
      <c r="QSG45" s="683"/>
      <c r="QSH45" s="683"/>
      <c r="QSI45" s="683"/>
      <c r="QSJ45" s="683"/>
      <c r="QSK45" s="683"/>
      <c r="QSL45" s="683"/>
      <c r="QSM45" s="683"/>
      <c r="QSN45" s="683"/>
      <c r="QSO45" s="683" t="s">
        <v>1100</v>
      </c>
      <c r="QSP45" s="683"/>
      <c r="QSQ45" s="683"/>
      <c r="QSR45" s="683"/>
      <c r="QSS45" s="683"/>
      <c r="QST45" s="683"/>
      <c r="QSU45" s="683"/>
      <c r="QSV45" s="683"/>
      <c r="QSW45" s="683"/>
      <c r="QSX45" s="683"/>
      <c r="QSY45" s="683"/>
      <c r="QSZ45" s="683"/>
      <c r="QTA45" s="683"/>
      <c r="QTB45" s="683"/>
      <c r="QTC45" s="683"/>
      <c r="QTD45" s="683"/>
      <c r="QTE45" s="683"/>
      <c r="QTF45" s="683"/>
      <c r="QTG45" s="683"/>
      <c r="QTH45" s="683"/>
      <c r="QTI45" s="683"/>
      <c r="QTJ45" s="683"/>
      <c r="QTK45" s="683"/>
      <c r="QTL45" s="683"/>
      <c r="QTM45" s="683"/>
      <c r="QTN45" s="683"/>
      <c r="QTO45" s="683"/>
      <c r="QTP45" s="683"/>
      <c r="QTQ45" s="683"/>
      <c r="QTR45" s="683"/>
      <c r="QTS45" s="683"/>
      <c r="QTT45" s="683"/>
      <c r="QTU45" s="683" t="s">
        <v>1100</v>
      </c>
      <c r="QTV45" s="683"/>
      <c r="QTW45" s="683"/>
      <c r="QTX45" s="683"/>
      <c r="QTY45" s="683"/>
      <c r="QTZ45" s="683"/>
      <c r="QUA45" s="683"/>
      <c r="QUB45" s="683"/>
      <c r="QUC45" s="683"/>
      <c r="QUD45" s="683"/>
      <c r="QUE45" s="683"/>
      <c r="QUF45" s="683"/>
      <c r="QUG45" s="683"/>
      <c r="QUH45" s="683"/>
      <c r="QUI45" s="683"/>
      <c r="QUJ45" s="683"/>
      <c r="QUK45" s="683"/>
      <c r="QUL45" s="683"/>
      <c r="QUM45" s="683"/>
      <c r="QUN45" s="683"/>
      <c r="QUO45" s="683"/>
      <c r="QUP45" s="683"/>
      <c r="QUQ45" s="683"/>
      <c r="QUR45" s="683"/>
      <c r="QUS45" s="683"/>
      <c r="QUT45" s="683"/>
      <c r="QUU45" s="683"/>
      <c r="QUV45" s="683"/>
      <c r="QUW45" s="683"/>
      <c r="QUX45" s="683"/>
      <c r="QUY45" s="683"/>
      <c r="QUZ45" s="683"/>
      <c r="QVA45" s="683" t="s">
        <v>1100</v>
      </c>
      <c r="QVB45" s="683"/>
      <c r="QVC45" s="683"/>
      <c r="QVD45" s="683"/>
      <c r="QVE45" s="683"/>
      <c r="QVF45" s="683"/>
      <c r="QVG45" s="683"/>
      <c r="QVH45" s="683"/>
      <c r="QVI45" s="683"/>
      <c r="QVJ45" s="683"/>
      <c r="QVK45" s="683"/>
      <c r="QVL45" s="683"/>
      <c r="QVM45" s="683"/>
      <c r="QVN45" s="683"/>
      <c r="QVO45" s="683"/>
      <c r="QVP45" s="683"/>
      <c r="QVQ45" s="683"/>
      <c r="QVR45" s="683"/>
      <c r="QVS45" s="683"/>
      <c r="QVT45" s="683"/>
      <c r="QVU45" s="683"/>
      <c r="QVV45" s="683"/>
      <c r="QVW45" s="683"/>
      <c r="QVX45" s="683"/>
      <c r="QVY45" s="683"/>
      <c r="QVZ45" s="683"/>
      <c r="QWA45" s="683"/>
      <c r="QWB45" s="683"/>
      <c r="QWC45" s="683"/>
      <c r="QWD45" s="683"/>
      <c r="QWE45" s="683"/>
      <c r="QWF45" s="683"/>
      <c r="QWG45" s="683" t="s">
        <v>1100</v>
      </c>
      <c r="QWH45" s="683"/>
      <c r="QWI45" s="683"/>
      <c r="QWJ45" s="683"/>
      <c r="QWK45" s="683"/>
      <c r="QWL45" s="683"/>
      <c r="QWM45" s="683"/>
      <c r="QWN45" s="683"/>
      <c r="QWO45" s="683"/>
      <c r="QWP45" s="683"/>
      <c r="QWQ45" s="683"/>
      <c r="QWR45" s="683"/>
      <c r="QWS45" s="683"/>
      <c r="QWT45" s="683"/>
      <c r="QWU45" s="683"/>
      <c r="QWV45" s="683"/>
      <c r="QWW45" s="683"/>
      <c r="QWX45" s="683"/>
      <c r="QWY45" s="683"/>
      <c r="QWZ45" s="683"/>
      <c r="QXA45" s="683"/>
      <c r="QXB45" s="683"/>
      <c r="QXC45" s="683"/>
      <c r="QXD45" s="683"/>
      <c r="QXE45" s="683"/>
      <c r="QXF45" s="683"/>
      <c r="QXG45" s="683"/>
      <c r="QXH45" s="683"/>
      <c r="QXI45" s="683"/>
      <c r="QXJ45" s="683"/>
      <c r="QXK45" s="683"/>
      <c r="QXL45" s="683"/>
      <c r="QXM45" s="683" t="s">
        <v>1100</v>
      </c>
      <c r="QXN45" s="683"/>
      <c r="QXO45" s="683"/>
      <c r="QXP45" s="683"/>
      <c r="QXQ45" s="683"/>
      <c r="QXR45" s="683"/>
      <c r="QXS45" s="683"/>
      <c r="QXT45" s="683"/>
      <c r="QXU45" s="683"/>
      <c r="QXV45" s="683"/>
      <c r="QXW45" s="683"/>
      <c r="QXX45" s="683"/>
      <c r="QXY45" s="683"/>
      <c r="QXZ45" s="683"/>
      <c r="QYA45" s="683"/>
      <c r="QYB45" s="683"/>
      <c r="QYC45" s="683"/>
      <c r="QYD45" s="683"/>
      <c r="QYE45" s="683"/>
      <c r="QYF45" s="683"/>
      <c r="QYG45" s="683"/>
      <c r="QYH45" s="683"/>
      <c r="QYI45" s="683"/>
      <c r="QYJ45" s="683"/>
      <c r="QYK45" s="683"/>
      <c r="QYL45" s="683"/>
      <c r="QYM45" s="683"/>
      <c r="QYN45" s="683"/>
      <c r="QYO45" s="683"/>
      <c r="QYP45" s="683"/>
      <c r="QYQ45" s="683"/>
      <c r="QYR45" s="683"/>
      <c r="QYS45" s="683" t="s">
        <v>1100</v>
      </c>
      <c r="QYT45" s="683"/>
      <c r="QYU45" s="683"/>
      <c r="QYV45" s="683"/>
      <c r="QYW45" s="683"/>
      <c r="QYX45" s="683"/>
      <c r="QYY45" s="683"/>
      <c r="QYZ45" s="683"/>
      <c r="QZA45" s="683"/>
      <c r="QZB45" s="683"/>
      <c r="QZC45" s="683"/>
      <c r="QZD45" s="683"/>
      <c r="QZE45" s="683"/>
      <c r="QZF45" s="683"/>
      <c r="QZG45" s="683"/>
      <c r="QZH45" s="683"/>
      <c r="QZI45" s="683"/>
      <c r="QZJ45" s="683"/>
      <c r="QZK45" s="683"/>
      <c r="QZL45" s="683"/>
      <c r="QZM45" s="683"/>
      <c r="QZN45" s="683"/>
      <c r="QZO45" s="683"/>
      <c r="QZP45" s="683"/>
      <c r="QZQ45" s="683"/>
      <c r="QZR45" s="683"/>
      <c r="QZS45" s="683"/>
      <c r="QZT45" s="683"/>
      <c r="QZU45" s="683"/>
      <c r="QZV45" s="683"/>
      <c r="QZW45" s="683"/>
      <c r="QZX45" s="683"/>
      <c r="QZY45" s="683" t="s">
        <v>1100</v>
      </c>
      <c r="QZZ45" s="683"/>
      <c r="RAA45" s="683"/>
      <c r="RAB45" s="683"/>
      <c r="RAC45" s="683"/>
      <c r="RAD45" s="683"/>
      <c r="RAE45" s="683"/>
      <c r="RAF45" s="683"/>
      <c r="RAG45" s="683"/>
      <c r="RAH45" s="683"/>
      <c r="RAI45" s="683"/>
      <c r="RAJ45" s="683"/>
      <c r="RAK45" s="683"/>
      <c r="RAL45" s="683"/>
      <c r="RAM45" s="683"/>
      <c r="RAN45" s="683"/>
      <c r="RAO45" s="683"/>
      <c r="RAP45" s="683"/>
      <c r="RAQ45" s="683"/>
      <c r="RAR45" s="683"/>
      <c r="RAS45" s="683"/>
      <c r="RAT45" s="683"/>
      <c r="RAU45" s="683"/>
      <c r="RAV45" s="683"/>
      <c r="RAW45" s="683"/>
      <c r="RAX45" s="683"/>
      <c r="RAY45" s="683"/>
      <c r="RAZ45" s="683"/>
      <c r="RBA45" s="683"/>
      <c r="RBB45" s="683"/>
      <c r="RBC45" s="683"/>
      <c r="RBD45" s="683"/>
      <c r="RBE45" s="683" t="s">
        <v>1100</v>
      </c>
      <c r="RBF45" s="683"/>
      <c r="RBG45" s="683"/>
      <c r="RBH45" s="683"/>
      <c r="RBI45" s="683"/>
      <c r="RBJ45" s="683"/>
      <c r="RBK45" s="683"/>
      <c r="RBL45" s="683"/>
      <c r="RBM45" s="683"/>
      <c r="RBN45" s="683"/>
      <c r="RBO45" s="683"/>
      <c r="RBP45" s="683"/>
      <c r="RBQ45" s="683"/>
      <c r="RBR45" s="683"/>
      <c r="RBS45" s="683"/>
      <c r="RBT45" s="683"/>
      <c r="RBU45" s="683"/>
      <c r="RBV45" s="683"/>
      <c r="RBW45" s="683"/>
      <c r="RBX45" s="683"/>
      <c r="RBY45" s="683"/>
      <c r="RBZ45" s="683"/>
      <c r="RCA45" s="683"/>
      <c r="RCB45" s="683"/>
      <c r="RCC45" s="683"/>
      <c r="RCD45" s="683"/>
      <c r="RCE45" s="683"/>
      <c r="RCF45" s="683"/>
      <c r="RCG45" s="683"/>
      <c r="RCH45" s="683"/>
      <c r="RCI45" s="683"/>
      <c r="RCJ45" s="683"/>
      <c r="RCK45" s="683" t="s">
        <v>1100</v>
      </c>
      <c r="RCL45" s="683"/>
      <c r="RCM45" s="683"/>
      <c r="RCN45" s="683"/>
      <c r="RCO45" s="683"/>
      <c r="RCP45" s="683"/>
      <c r="RCQ45" s="683"/>
      <c r="RCR45" s="683"/>
      <c r="RCS45" s="683"/>
      <c r="RCT45" s="683"/>
      <c r="RCU45" s="683"/>
      <c r="RCV45" s="683"/>
      <c r="RCW45" s="683"/>
      <c r="RCX45" s="683"/>
      <c r="RCY45" s="683"/>
      <c r="RCZ45" s="683"/>
      <c r="RDA45" s="683"/>
      <c r="RDB45" s="683"/>
      <c r="RDC45" s="683"/>
      <c r="RDD45" s="683"/>
      <c r="RDE45" s="683"/>
      <c r="RDF45" s="683"/>
      <c r="RDG45" s="683"/>
      <c r="RDH45" s="683"/>
      <c r="RDI45" s="683"/>
      <c r="RDJ45" s="683"/>
      <c r="RDK45" s="683"/>
      <c r="RDL45" s="683"/>
      <c r="RDM45" s="683"/>
      <c r="RDN45" s="683"/>
      <c r="RDO45" s="683"/>
      <c r="RDP45" s="683"/>
      <c r="RDQ45" s="683" t="s">
        <v>1100</v>
      </c>
      <c r="RDR45" s="683"/>
      <c r="RDS45" s="683"/>
      <c r="RDT45" s="683"/>
      <c r="RDU45" s="683"/>
      <c r="RDV45" s="683"/>
      <c r="RDW45" s="683"/>
      <c r="RDX45" s="683"/>
      <c r="RDY45" s="683"/>
      <c r="RDZ45" s="683"/>
      <c r="REA45" s="683"/>
      <c r="REB45" s="683"/>
      <c r="REC45" s="683"/>
      <c r="RED45" s="683"/>
      <c r="REE45" s="683"/>
      <c r="REF45" s="683"/>
      <c r="REG45" s="683"/>
      <c r="REH45" s="683"/>
      <c r="REI45" s="683"/>
      <c r="REJ45" s="683"/>
      <c r="REK45" s="683"/>
      <c r="REL45" s="683"/>
      <c r="REM45" s="683"/>
      <c r="REN45" s="683"/>
      <c r="REO45" s="683"/>
      <c r="REP45" s="683"/>
      <c r="REQ45" s="683"/>
      <c r="RER45" s="683"/>
      <c r="RES45" s="683"/>
      <c r="RET45" s="683"/>
      <c r="REU45" s="683"/>
      <c r="REV45" s="683"/>
      <c r="REW45" s="683" t="s">
        <v>1100</v>
      </c>
      <c r="REX45" s="683"/>
      <c r="REY45" s="683"/>
      <c r="REZ45" s="683"/>
      <c r="RFA45" s="683"/>
      <c r="RFB45" s="683"/>
      <c r="RFC45" s="683"/>
      <c r="RFD45" s="683"/>
      <c r="RFE45" s="683"/>
      <c r="RFF45" s="683"/>
      <c r="RFG45" s="683"/>
      <c r="RFH45" s="683"/>
      <c r="RFI45" s="683"/>
      <c r="RFJ45" s="683"/>
      <c r="RFK45" s="683"/>
      <c r="RFL45" s="683"/>
      <c r="RFM45" s="683"/>
      <c r="RFN45" s="683"/>
      <c r="RFO45" s="683"/>
      <c r="RFP45" s="683"/>
      <c r="RFQ45" s="683"/>
      <c r="RFR45" s="683"/>
      <c r="RFS45" s="683"/>
      <c r="RFT45" s="683"/>
      <c r="RFU45" s="683"/>
      <c r="RFV45" s="683"/>
      <c r="RFW45" s="683"/>
      <c r="RFX45" s="683"/>
      <c r="RFY45" s="683"/>
      <c r="RFZ45" s="683"/>
      <c r="RGA45" s="683"/>
      <c r="RGB45" s="683"/>
      <c r="RGC45" s="683" t="s">
        <v>1100</v>
      </c>
      <c r="RGD45" s="683"/>
      <c r="RGE45" s="683"/>
      <c r="RGF45" s="683"/>
      <c r="RGG45" s="683"/>
      <c r="RGH45" s="683"/>
      <c r="RGI45" s="683"/>
      <c r="RGJ45" s="683"/>
      <c r="RGK45" s="683"/>
      <c r="RGL45" s="683"/>
      <c r="RGM45" s="683"/>
      <c r="RGN45" s="683"/>
      <c r="RGO45" s="683"/>
      <c r="RGP45" s="683"/>
      <c r="RGQ45" s="683"/>
      <c r="RGR45" s="683"/>
      <c r="RGS45" s="683"/>
      <c r="RGT45" s="683"/>
      <c r="RGU45" s="683"/>
      <c r="RGV45" s="683"/>
      <c r="RGW45" s="683"/>
      <c r="RGX45" s="683"/>
      <c r="RGY45" s="683"/>
      <c r="RGZ45" s="683"/>
      <c r="RHA45" s="683"/>
      <c r="RHB45" s="683"/>
      <c r="RHC45" s="683"/>
      <c r="RHD45" s="683"/>
      <c r="RHE45" s="683"/>
      <c r="RHF45" s="683"/>
      <c r="RHG45" s="683"/>
      <c r="RHH45" s="683"/>
      <c r="RHI45" s="683" t="s">
        <v>1100</v>
      </c>
      <c r="RHJ45" s="683"/>
      <c r="RHK45" s="683"/>
      <c r="RHL45" s="683"/>
      <c r="RHM45" s="683"/>
      <c r="RHN45" s="683"/>
      <c r="RHO45" s="683"/>
      <c r="RHP45" s="683"/>
      <c r="RHQ45" s="683"/>
      <c r="RHR45" s="683"/>
      <c r="RHS45" s="683"/>
      <c r="RHT45" s="683"/>
      <c r="RHU45" s="683"/>
      <c r="RHV45" s="683"/>
      <c r="RHW45" s="683"/>
      <c r="RHX45" s="683"/>
      <c r="RHY45" s="683"/>
      <c r="RHZ45" s="683"/>
      <c r="RIA45" s="683"/>
      <c r="RIB45" s="683"/>
      <c r="RIC45" s="683"/>
      <c r="RID45" s="683"/>
      <c r="RIE45" s="683"/>
      <c r="RIF45" s="683"/>
      <c r="RIG45" s="683"/>
      <c r="RIH45" s="683"/>
      <c r="RII45" s="683"/>
      <c r="RIJ45" s="683"/>
      <c r="RIK45" s="683"/>
      <c r="RIL45" s="683"/>
      <c r="RIM45" s="683"/>
      <c r="RIN45" s="683"/>
      <c r="RIO45" s="683" t="s">
        <v>1100</v>
      </c>
      <c r="RIP45" s="683"/>
      <c r="RIQ45" s="683"/>
      <c r="RIR45" s="683"/>
      <c r="RIS45" s="683"/>
      <c r="RIT45" s="683"/>
      <c r="RIU45" s="683"/>
      <c r="RIV45" s="683"/>
      <c r="RIW45" s="683"/>
      <c r="RIX45" s="683"/>
      <c r="RIY45" s="683"/>
      <c r="RIZ45" s="683"/>
      <c r="RJA45" s="683"/>
      <c r="RJB45" s="683"/>
      <c r="RJC45" s="683"/>
      <c r="RJD45" s="683"/>
      <c r="RJE45" s="683"/>
      <c r="RJF45" s="683"/>
      <c r="RJG45" s="683"/>
      <c r="RJH45" s="683"/>
      <c r="RJI45" s="683"/>
      <c r="RJJ45" s="683"/>
      <c r="RJK45" s="683"/>
      <c r="RJL45" s="683"/>
      <c r="RJM45" s="683"/>
      <c r="RJN45" s="683"/>
      <c r="RJO45" s="683"/>
      <c r="RJP45" s="683"/>
      <c r="RJQ45" s="683"/>
      <c r="RJR45" s="683"/>
      <c r="RJS45" s="683"/>
      <c r="RJT45" s="683"/>
      <c r="RJU45" s="683" t="s">
        <v>1100</v>
      </c>
      <c r="RJV45" s="683"/>
      <c r="RJW45" s="683"/>
      <c r="RJX45" s="683"/>
      <c r="RJY45" s="683"/>
      <c r="RJZ45" s="683"/>
      <c r="RKA45" s="683"/>
      <c r="RKB45" s="683"/>
      <c r="RKC45" s="683"/>
      <c r="RKD45" s="683"/>
      <c r="RKE45" s="683"/>
      <c r="RKF45" s="683"/>
      <c r="RKG45" s="683"/>
      <c r="RKH45" s="683"/>
      <c r="RKI45" s="683"/>
      <c r="RKJ45" s="683"/>
      <c r="RKK45" s="683"/>
      <c r="RKL45" s="683"/>
      <c r="RKM45" s="683"/>
      <c r="RKN45" s="683"/>
      <c r="RKO45" s="683"/>
      <c r="RKP45" s="683"/>
      <c r="RKQ45" s="683"/>
      <c r="RKR45" s="683"/>
      <c r="RKS45" s="683"/>
      <c r="RKT45" s="683"/>
      <c r="RKU45" s="683"/>
      <c r="RKV45" s="683"/>
      <c r="RKW45" s="683"/>
      <c r="RKX45" s="683"/>
      <c r="RKY45" s="683"/>
      <c r="RKZ45" s="683"/>
      <c r="RLA45" s="683" t="s">
        <v>1100</v>
      </c>
      <c r="RLB45" s="683"/>
      <c r="RLC45" s="683"/>
      <c r="RLD45" s="683"/>
      <c r="RLE45" s="683"/>
      <c r="RLF45" s="683"/>
      <c r="RLG45" s="683"/>
      <c r="RLH45" s="683"/>
      <c r="RLI45" s="683"/>
      <c r="RLJ45" s="683"/>
      <c r="RLK45" s="683"/>
      <c r="RLL45" s="683"/>
      <c r="RLM45" s="683"/>
      <c r="RLN45" s="683"/>
      <c r="RLO45" s="683"/>
      <c r="RLP45" s="683"/>
      <c r="RLQ45" s="683"/>
      <c r="RLR45" s="683"/>
      <c r="RLS45" s="683"/>
      <c r="RLT45" s="683"/>
      <c r="RLU45" s="683"/>
      <c r="RLV45" s="683"/>
      <c r="RLW45" s="683"/>
      <c r="RLX45" s="683"/>
      <c r="RLY45" s="683"/>
      <c r="RLZ45" s="683"/>
      <c r="RMA45" s="683"/>
      <c r="RMB45" s="683"/>
      <c r="RMC45" s="683"/>
      <c r="RMD45" s="683"/>
      <c r="RME45" s="683"/>
      <c r="RMF45" s="683"/>
      <c r="RMG45" s="683" t="s">
        <v>1100</v>
      </c>
      <c r="RMH45" s="683"/>
      <c r="RMI45" s="683"/>
      <c r="RMJ45" s="683"/>
      <c r="RMK45" s="683"/>
      <c r="RML45" s="683"/>
      <c r="RMM45" s="683"/>
      <c r="RMN45" s="683"/>
      <c r="RMO45" s="683"/>
      <c r="RMP45" s="683"/>
      <c r="RMQ45" s="683"/>
      <c r="RMR45" s="683"/>
      <c r="RMS45" s="683"/>
      <c r="RMT45" s="683"/>
      <c r="RMU45" s="683"/>
      <c r="RMV45" s="683"/>
      <c r="RMW45" s="683"/>
      <c r="RMX45" s="683"/>
      <c r="RMY45" s="683"/>
      <c r="RMZ45" s="683"/>
      <c r="RNA45" s="683"/>
      <c r="RNB45" s="683"/>
      <c r="RNC45" s="683"/>
      <c r="RND45" s="683"/>
      <c r="RNE45" s="683"/>
      <c r="RNF45" s="683"/>
      <c r="RNG45" s="683"/>
      <c r="RNH45" s="683"/>
      <c r="RNI45" s="683"/>
      <c r="RNJ45" s="683"/>
      <c r="RNK45" s="683"/>
      <c r="RNL45" s="683"/>
      <c r="RNM45" s="683" t="s">
        <v>1100</v>
      </c>
      <c r="RNN45" s="683"/>
      <c r="RNO45" s="683"/>
      <c r="RNP45" s="683"/>
      <c r="RNQ45" s="683"/>
      <c r="RNR45" s="683"/>
      <c r="RNS45" s="683"/>
      <c r="RNT45" s="683"/>
      <c r="RNU45" s="683"/>
      <c r="RNV45" s="683"/>
      <c r="RNW45" s="683"/>
      <c r="RNX45" s="683"/>
      <c r="RNY45" s="683"/>
      <c r="RNZ45" s="683"/>
      <c r="ROA45" s="683"/>
      <c r="ROB45" s="683"/>
      <c r="ROC45" s="683"/>
      <c r="ROD45" s="683"/>
      <c r="ROE45" s="683"/>
      <c r="ROF45" s="683"/>
      <c r="ROG45" s="683"/>
      <c r="ROH45" s="683"/>
      <c r="ROI45" s="683"/>
      <c r="ROJ45" s="683"/>
      <c r="ROK45" s="683"/>
      <c r="ROL45" s="683"/>
      <c r="ROM45" s="683"/>
      <c r="RON45" s="683"/>
      <c r="ROO45" s="683"/>
      <c r="ROP45" s="683"/>
      <c r="ROQ45" s="683"/>
      <c r="ROR45" s="683"/>
      <c r="ROS45" s="683" t="s">
        <v>1100</v>
      </c>
      <c r="ROT45" s="683"/>
      <c r="ROU45" s="683"/>
      <c r="ROV45" s="683"/>
      <c r="ROW45" s="683"/>
      <c r="ROX45" s="683"/>
      <c r="ROY45" s="683"/>
      <c r="ROZ45" s="683"/>
      <c r="RPA45" s="683"/>
      <c r="RPB45" s="683"/>
      <c r="RPC45" s="683"/>
      <c r="RPD45" s="683"/>
      <c r="RPE45" s="683"/>
      <c r="RPF45" s="683"/>
      <c r="RPG45" s="683"/>
      <c r="RPH45" s="683"/>
      <c r="RPI45" s="683"/>
      <c r="RPJ45" s="683"/>
      <c r="RPK45" s="683"/>
      <c r="RPL45" s="683"/>
      <c r="RPM45" s="683"/>
      <c r="RPN45" s="683"/>
      <c r="RPO45" s="683"/>
      <c r="RPP45" s="683"/>
      <c r="RPQ45" s="683"/>
      <c r="RPR45" s="683"/>
      <c r="RPS45" s="683"/>
      <c r="RPT45" s="683"/>
      <c r="RPU45" s="683"/>
      <c r="RPV45" s="683"/>
      <c r="RPW45" s="683"/>
      <c r="RPX45" s="683"/>
      <c r="RPY45" s="683" t="s">
        <v>1100</v>
      </c>
      <c r="RPZ45" s="683"/>
      <c r="RQA45" s="683"/>
      <c r="RQB45" s="683"/>
      <c r="RQC45" s="683"/>
      <c r="RQD45" s="683"/>
      <c r="RQE45" s="683"/>
      <c r="RQF45" s="683"/>
      <c r="RQG45" s="683"/>
      <c r="RQH45" s="683"/>
      <c r="RQI45" s="683"/>
      <c r="RQJ45" s="683"/>
      <c r="RQK45" s="683"/>
      <c r="RQL45" s="683"/>
      <c r="RQM45" s="683"/>
      <c r="RQN45" s="683"/>
      <c r="RQO45" s="683"/>
      <c r="RQP45" s="683"/>
      <c r="RQQ45" s="683"/>
      <c r="RQR45" s="683"/>
      <c r="RQS45" s="683"/>
      <c r="RQT45" s="683"/>
      <c r="RQU45" s="683"/>
      <c r="RQV45" s="683"/>
      <c r="RQW45" s="683"/>
      <c r="RQX45" s="683"/>
      <c r="RQY45" s="683"/>
      <c r="RQZ45" s="683"/>
      <c r="RRA45" s="683"/>
      <c r="RRB45" s="683"/>
      <c r="RRC45" s="683"/>
      <c r="RRD45" s="683"/>
      <c r="RRE45" s="683" t="s">
        <v>1100</v>
      </c>
      <c r="RRF45" s="683"/>
      <c r="RRG45" s="683"/>
      <c r="RRH45" s="683"/>
      <c r="RRI45" s="683"/>
      <c r="RRJ45" s="683"/>
      <c r="RRK45" s="683"/>
      <c r="RRL45" s="683"/>
      <c r="RRM45" s="683"/>
      <c r="RRN45" s="683"/>
      <c r="RRO45" s="683"/>
      <c r="RRP45" s="683"/>
      <c r="RRQ45" s="683"/>
      <c r="RRR45" s="683"/>
      <c r="RRS45" s="683"/>
      <c r="RRT45" s="683"/>
      <c r="RRU45" s="683"/>
      <c r="RRV45" s="683"/>
      <c r="RRW45" s="683"/>
      <c r="RRX45" s="683"/>
      <c r="RRY45" s="683"/>
      <c r="RRZ45" s="683"/>
      <c r="RSA45" s="683"/>
      <c r="RSB45" s="683"/>
      <c r="RSC45" s="683"/>
      <c r="RSD45" s="683"/>
      <c r="RSE45" s="683"/>
      <c r="RSF45" s="683"/>
      <c r="RSG45" s="683"/>
      <c r="RSH45" s="683"/>
      <c r="RSI45" s="683"/>
      <c r="RSJ45" s="683"/>
      <c r="RSK45" s="683" t="s">
        <v>1100</v>
      </c>
      <c r="RSL45" s="683"/>
      <c r="RSM45" s="683"/>
      <c r="RSN45" s="683"/>
      <c r="RSO45" s="683"/>
      <c r="RSP45" s="683"/>
      <c r="RSQ45" s="683"/>
      <c r="RSR45" s="683"/>
      <c r="RSS45" s="683"/>
      <c r="RST45" s="683"/>
      <c r="RSU45" s="683"/>
      <c r="RSV45" s="683"/>
      <c r="RSW45" s="683"/>
      <c r="RSX45" s="683"/>
      <c r="RSY45" s="683"/>
      <c r="RSZ45" s="683"/>
      <c r="RTA45" s="683"/>
      <c r="RTB45" s="683"/>
      <c r="RTC45" s="683"/>
      <c r="RTD45" s="683"/>
      <c r="RTE45" s="683"/>
      <c r="RTF45" s="683"/>
      <c r="RTG45" s="683"/>
      <c r="RTH45" s="683"/>
      <c r="RTI45" s="683"/>
      <c r="RTJ45" s="683"/>
      <c r="RTK45" s="683"/>
      <c r="RTL45" s="683"/>
      <c r="RTM45" s="683"/>
      <c r="RTN45" s="683"/>
      <c r="RTO45" s="683"/>
      <c r="RTP45" s="683"/>
      <c r="RTQ45" s="683" t="s">
        <v>1100</v>
      </c>
      <c r="RTR45" s="683"/>
      <c r="RTS45" s="683"/>
      <c r="RTT45" s="683"/>
      <c r="RTU45" s="683"/>
      <c r="RTV45" s="683"/>
      <c r="RTW45" s="683"/>
      <c r="RTX45" s="683"/>
      <c r="RTY45" s="683"/>
      <c r="RTZ45" s="683"/>
      <c r="RUA45" s="683"/>
      <c r="RUB45" s="683"/>
      <c r="RUC45" s="683"/>
      <c r="RUD45" s="683"/>
      <c r="RUE45" s="683"/>
      <c r="RUF45" s="683"/>
      <c r="RUG45" s="683"/>
      <c r="RUH45" s="683"/>
      <c r="RUI45" s="683"/>
      <c r="RUJ45" s="683"/>
      <c r="RUK45" s="683"/>
      <c r="RUL45" s="683"/>
      <c r="RUM45" s="683"/>
      <c r="RUN45" s="683"/>
      <c r="RUO45" s="683"/>
      <c r="RUP45" s="683"/>
      <c r="RUQ45" s="683"/>
      <c r="RUR45" s="683"/>
      <c r="RUS45" s="683"/>
      <c r="RUT45" s="683"/>
      <c r="RUU45" s="683"/>
      <c r="RUV45" s="683"/>
      <c r="RUW45" s="683" t="s">
        <v>1100</v>
      </c>
      <c r="RUX45" s="683"/>
      <c r="RUY45" s="683"/>
      <c r="RUZ45" s="683"/>
      <c r="RVA45" s="683"/>
      <c r="RVB45" s="683"/>
      <c r="RVC45" s="683"/>
      <c r="RVD45" s="683"/>
      <c r="RVE45" s="683"/>
      <c r="RVF45" s="683"/>
      <c r="RVG45" s="683"/>
      <c r="RVH45" s="683"/>
      <c r="RVI45" s="683"/>
      <c r="RVJ45" s="683"/>
      <c r="RVK45" s="683"/>
      <c r="RVL45" s="683"/>
      <c r="RVM45" s="683"/>
      <c r="RVN45" s="683"/>
      <c r="RVO45" s="683"/>
      <c r="RVP45" s="683"/>
      <c r="RVQ45" s="683"/>
      <c r="RVR45" s="683"/>
      <c r="RVS45" s="683"/>
      <c r="RVT45" s="683"/>
      <c r="RVU45" s="683"/>
      <c r="RVV45" s="683"/>
      <c r="RVW45" s="683"/>
      <c r="RVX45" s="683"/>
      <c r="RVY45" s="683"/>
      <c r="RVZ45" s="683"/>
      <c r="RWA45" s="683"/>
      <c r="RWB45" s="683"/>
      <c r="RWC45" s="683" t="s">
        <v>1100</v>
      </c>
      <c r="RWD45" s="683"/>
      <c r="RWE45" s="683"/>
      <c r="RWF45" s="683"/>
      <c r="RWG45" s="683"/>
      <c r="RWH45" s="683"/>
      <c r="RWI45" s="683"/>
      <c r="RWJ45" s="683"/>
      <c r="RWK45" s="683"/>
      <c r="RWL45" s="683"/>
      <c r="RWM45" s="683"/>
      <c r="RWN45" s="683"/>
      <c r="RWO45" s="683"/>
      <c r="RWP45" s="683"/>
      <c r="RWQ45" s="683"/>
      <c r="RWR45" s="683"/>
      <c r="RWS45" s="683"/>
      <c r="RWT45" s="683"/>
      <c r="RWU45" s="683"/>
      <c r="RWV45" s="683"/>
      <c r="RWW45" s="683"/>
      <c r="RWX45" s="683"/>
      <c r="RWY45" s="683"/>
      <c r="RWZ45" s="683"/>
      <c r="RXA45" s="683"/>
      <c r="RXB45" s="683"/>
      <c r="RXC45" s="683"/>
      <c r="RXD45" s="683"/>
      <c r="RXE45" s="683"/>
      <c r="RXF45" s="683"/>
      <c r="RXG45" s="683"/>
      <c r="RXH45" s="683"/>
      <c r="RXI45" s="683" t="s">
        <v>1100</v>
      </c>
      <c r="RXJ45" s="683"/>
      <c r="RXK45" s="683"/>
      <c r="RXL45" s="683"/>
      <c r="RXM45" s="683"/>
      <c r="RXN45" s="683"/>
      <c r="RXO45" s="683"/>
      <c r="RXP45" s="683"/>
      <c r="RXQ45" s="683"/>
      <c r="RXR45" s="683"/>
      <c r="RXS45" s="683"/>
      <c r="RXT45" s="683"/>
      <c r="RXU45" s="683"/>
      <c r="RXV45" s="683"/>
      <c r="RXW45" s="683"/>
      <c r="RXX45" s="683"/>
      <c r="RXY45" s="683"/>
      <c r="RXZ45" s="683"/>
      <c r="RYA45" s="683"/>
      <c r="RYB45" s="683"/>
      <c r="RYC45" s="683"/>
      <c r="RYD45" s="683"/>
      <c r="RYE45" s="683"/>
      <c r="RYF45" s="683"/>
      <c r="RYG45" s="683"/>
      <c r="RYH45" s="683"/>
      <c r="RYI45" s="683"/>
      <c r="RYJ45" s="683"/>
      <c r="RYK45" s="683"/>
      <c r="RYL45" s="683"/>
      <c r="RYM45" s="683"/>
      <c r="RYN45" s="683"/>
      <c r="RYO45" s="683" t="s">
        <v>1100</v>
      </c>
      <c r="RYP45" s="683"/>
      <c r="RYQ45" s="683"/>
      <c r="RYR45" s="683"/>
      <c r="RYS45" s="683"/>
      <c r="RYT45" s="683"/>
      <c r="RYU45" s="683"/>
      <c r="RYV45" s="683"/>
      <c r="RYW45" s="683"/>
      <c r="RYX45" s="683"/>
      <c r="RYY45" s="683"/>
      <c r="RYZ45" s="683"/>
      <c r="RZA45" s="683"/>
      <c r="RZB45" s="683"/>
      <c r="RZC45" s="683"/>
      <c r="RZD45" s="683"/>
      <c r="RZE45" s="683"/>
      <c r="RZF45" s="683"/>
      <c r="RZG45" s="683"/>
      <c r="RZH45" s="683"/>
      <c r="RZI45" s="683"/>
      <c r="RZJ45" s="683"/>
      <c r="RZK45" s="683"/>
      <c r="RZL45" s="683"/>
      <c r="RZM45" s="683"/>
      <c r="RZN45" s="683"/>
      <c r="RZO45" s="683"/>
      <c r="RZP45" s="683"/>
      <c r="RZQ45" s="683"/>
      <c r="RZR45" s="683"/>
      <c r="RZS45" s="683"/>
      <c r="RZT45" s="683"/>
      <c r="RZU45" s="683" t="s">
        <v>1100</v>
      </c>
      <c r="RZV45" s="683"/>
      <c r="RZW45" s="683"/>
      <c r="RZX45" s="683"/>
      <c r="RZY45" s="683"/>
      <c r="RZZ45" s="683"/>
      <c r="SAA45" s="683"/>
      <c r="SAB45" s="683"/>
      <c r="SAC45" s="683"/>
      <c r="SAD45" s="683"/>
      <c r="SAE45" s="683"/>
      <c r="SAF45" s="683"/>
      <c r="SAG45" s="683"/>
      <c r="SAH45" s="683"/>
      <c r="SAI45" s="683"/>
      <c r="SAJ45" s="683"/>
      <c r="SAK45" s="683"/>
      <c r="SAL45" s="683"/>
      <c r="SAM45" s="683"/>
      <c r="SAN45" s="683"/>
      <c r="SAO45" s="683"/>
      <c r="SAP45" s="683"/>
      <c r="SAQ45" s="683"/>
      <c r="SAR45" s="683"/>
      <c r="SAS45" s="683"/>
      <c r="SAT45" s="683"/>
      <c r="SAU45" s="683"/>
      <c r="SAV45" s="683"/>
      <c r="SAW45" s="683"/>
      <c r="SAX45" s="683"/>
      <c r="SAY45" s="683"/>
      <c r="SAZ45" s="683"/>
      <c r="SBA45" s="683" t="s">
        <v>1100</v>
      </c>
      <c r="SBB45" s="683"/>
      <c r="SBC45" s="683"/>
      <c r="SBD45" s="683"/>
      <c r="SBE45" s="683"/>
      <c r="SBF45" s="683"/>
      <c r="SBG45" s="683"/>
      <c r="SBH45" s="683"/>
      <c r="SBI45" s="683"/>
      <c r="SBJ45" s="683"/>
      <c r="SBK45" s="683"/>
      <c r="SBL45" s="683"/>
      <c r="SBM45" s="683"/>
      <c r="SBN45" s="683"/>
      <c r="SBO45" s="683"/>
      <c r="SBP45" s="683"/>
      <c r="SBQ45" s="683"/>
      <c r="SBR45" s="683"/>
      <c r="SBS45" s="683"/>
      <c r="SBT45" s="683"/>
      <c r="SBU45" s="683"/>
      <c r="SBV45" s="683"/>
      <c r="SBW45" s="683"/>
      <c r="SBX45" s="683"/>
      <c r="SBY45" s="683"/>
      <c r="SBZ45" s="683"/>
      <c r="SCA45" s="683"/>
      <c r="SCB45" s="683"/>
      <c r="SCC45" s="683"/>
      <c r="SCD45" s="683"/>
      <c r="SCE45" s="683"/>
      <c r="SCF45" s="683"/>
      <c r="SCG45" s="683" t="s">
        <v>1100</v>
      </c>
      <c r="SCH45" s="683"/>
      <c r="SCI45" s="683"/>
      <c r="SCJ45" s="683"/>
      <c r="SCK45" s="683"/>
      <c r="SCL45" s="683"/>
      <c r="SCM45" s="683"/>
      <c r="SCN45" s="683"/>
      <c r="SCO45" s="683"/>
      <c r="SCP45" s="683"/>
      <c r="SCQ45" s="683"/>
      <c r="SCR45" s="683"/>
      <c r="SCS45" s="683"/>
      <c r="SCT45" s="683"/>
      <c r="SCU45" s="683"/>
      <c r="SCV45" s="683"/>
      <c r="SCW45" s="683"/>
      <c r="SCX45" s="683"/>
      <c r="SCY45" s="683"/>
      <c r="SCZ45" s="683"/>
      <c r="SDA45" s="683"/>
      <c r="SDB45" s="683"/>
      <c r="SDC45" s="683"/>
      <c r="SDD45" s="683"/>
      <c r="SDE45" s="683"/>
      <c r="SDF45" s="683"/>
      <c r="SDG45" s="683"/>
      <c r="SDH45" s="683"/>
      <c r="SDI45" s="683"/>
      <c r="SDJ45" s="683"/>
      <c r="SDK45" s="683"/>
      <c r="SDL45" s="683"/>
      <c r="SDM45" s="683" t="s">
        <v>1100</v>
      </c>
      <c r="SDN45" s="683"/>
      <c r="SDO45" s="683"/>
      <c r="SDP45" s="683"/>
      <c r="SDQ45" s="683"/>
      <c r="SDR45" s="683"/>
      <c r="SDS45" s="683"/>
      <c r="SDT45" s="683"/>
      <c r="SDU45" s="683"/>
      <c r="SDV45" s="683"/>
      <c r="SDW45" s="683"/>
      <c r="SDX45" s="683"/>
      <c r="SDY45" s="683"/>
      <c r="SDZ45" s="683"/>
      <c r="SEA45" s="683"/>
      <c r="SEB45" s="683"/>
      <c r="SEC45" s="683"/>
      <c r="SED45" s="683"/>
      <c r="SEE45" s="683"/>
      <c r="SEF45" s="683"/>
      <c r="SEG45" s="683"/>
      <c r="SEH45" s="683"/>
      <c r="SEI45" s="683"/>
      <c r="SEJ45" s="683"/>
      <c r="SEK45" s="683"/>
      <c r="SEL45" s="683"/>
      <c r="SEM45" s="683"/>
      <c r="SEN45" s="683"/>
      <c r="SEO45" s="683"/>
      <c r="SEP45" s="683"/>
      <c r="SEQ45" s="683"/>
      <c r="SER45" s="683"/>
      <c r="SES45" s="683" t="s">
        <v>1100</v>
      </c>
      <c r="SET45" s="683"/>
      <c r="SEU45" s="683"/>
      <c r="SEV45" s="683"/>
      <c r="SEW45" s="683"/>
      <c r="SEX45" s="683"/>
      <c r="SEY45" s="683"/>
      <c r="SEZ45" s="683"/>
      <c r="SFA45" s="683"/>
      <c r="SFB45" s="683"/>
      <c r="SFC45" s="683"/>
      <c r="SFD45" s="683"/>
      <c r="SFE45" s="683"/>
      <c r="SFF45" s="683"/>
      <c r="SFG45" s="683"/>
      <c r="SFH45" s="683"/>
      <c r="SFI45" s="683"/>
      <c r="SFJ45" s="683"/>
      <c r="SFK45" s="683"/>
      <c r="SFL45" s="683"/>
      <c r="SFM45" s="683"/>
      <c r="SFN45" s="683"/>
      <c r="SFO45" s="683"/>
      <c r="SFP45" s="683"/>
      <c r="SFQ45" s="683"/>
      <c r="SFR45" s="683"/>
      <c r="SFS45" s="683"/>
      <c r="SFT45" s="683"/>
      <c r="SFU45" s="683"/>
      <c r="SFV45" s="683"/>
      <c r="SFW45" s="683"/>
      <c r="SFX45" s="683"/>
      <c r="SFY45" s="683" t="s">
        <v>1100</v>
      </c>
      <c r="SFZ45" s="683"/>
      <c r="SGA45" s="683"/>
      <c r="SGB45" s="683"/>
      <c r="SGC45" s="683"/>
      <c r="SGD45" s="683"/>
      <c r="SGE45" s="683"/>
      <c r="SGF45" s="683"/>
      <c r="SGG45" s="683"/>
      <c r="SGH45" s="683"/>
      <c r="SGI45" s="683"/>
      <c r="SGJ45" s="683"/>
      <c r="SGK45" s="683"/>
      <c r="SGL45" s="683"/>
      <c r="SGM45" s="683"/>
      <c r="SGN45" s="683"/>
      <c r="SGO45" s="683"/>
      <c r="SGP45" s="683"/>
      <c r="SGQ45" s="683"/>
      <c r="SGR45" s="683"/>
      <c r="SGS45" s="683"/>
      <c r="SGT45" s="683"/>
      <c r="SGU45" s="683"/>
      <c r="SGV45" s="683"/>
      <c r="SGW45" s="683"/>
      <c r="SGX45" s="683"/>
      <c r="SGY45" s="683"/>
      <c r="SGZ45" s="683"/>
      <c r="SHA45" s="683"/>
      <c r="SHB45" s="683"/>
      <c r="SHC45" s="683"/>
      <c r="SHD45" s="683"/>
      <c r="SHE45" s="683" t="s">
        <v>1100</v>
      </c>
      <c r="SHF45" s="683"/>
      <c r="SHG45" s="683"/>
      <c r="SHH45" s="683"/>
      <c r="SHI45" s="683"/>
      <c r="SHJ45" s="683"/>
      <c r="SHK45" s="683"/>
      <c r="SHL45" s="683"/>
      <c r="SHM45" s="683"/>
      <c r="SHN45" s="683"/>
      <c r="SHO45" s="683"/>
      <c r="SHP45" s="683"/>
      <c r="SHQ45" s="683"/>
      <c r="SHR45" s="683"/>
      <c r="SHS45" s="683"/>
      <c r="SHT45" s="683"/>
      <c r="SHU45" s="683"/>
      <c r="SHV45" s="683"/>
      <c r="SHW45" s="683"/>
      <c r="SHX45" s="683"/>
      <c r="SHY45" s="683"/>
      <c r="SHZ45" s="683"/>
      <c r="SIA45" s="683"/>
      <c r="SIB45" s="683"/>
      <c r="SIC45" s="683"/>
      <c r="SID45" s="683"/>
      <c r="SIE45" s="683"/>
      <c r="SIF45" s="683"/>
      <c r="SIG45" s="683"/>
      <c r="SIH45" s="683"/>
      <c r="SII45" s="683"/>
      <c r="SIJ45" s="683"/>
      <c r="SIK45" s="683" t="s">
        <v>1100</v>
      </c>
      <c r="SIL45" s="683"/>
      <c r="SIM45" s="683"/>
      <c r="SIN45" s="683"/>
      <c r="SIO45" s="683"/>
      <c r="SIP45" s="683"/>
      <c r="SIQ45" s="683"/>
      <c r="SIR45" s="683"/>
      <c r="SIS45" s="683"/>
      <c r="SIT45" s="683"/>
      <c r="SIU45" s="683"/>
      <c r="SIV45" s="683"/>
      <c r="SIW45" s="683"/>
      <c r="SIX45" s="683"/>
      <c r="SIY45" s="683"/>
      <c r="SIZ45" s="683"/>
      <c r="SJA45" s="683"/>
      <c r="SJB45" s="683"/>
      <c r="SJC45" s="683"/>
      <c r="SJD45" s="683"/>
      <c r="SJE45" s="683"/>
      <c r="SJF45" s="683"/>
      <c r="SJG45" s="683"/>
      <c r="SJH45" s="683"/>
      <c r="SJI45" s="683"/>
      <c r="SJJ45" s="683"/>
      <c r="SJK45" s="683"/>
      <c r="SJL45" s="683"/>
      <c r="SJM45" s="683"/>
      <c r="SJN45" s="683"/>
      <c r="SJO45" s="683"/>
      <c r="SJP45" s="683"/>
      <c r="SJQ45" s="683" t="s">
        <v>1100</v>
      </c>
      <c r="SJR45" s="683"/>
      <c r="SJS45" s="683"/>
      <c r="SJT45" s="683"/>
      <c r="SJU45" s="683"/>
      <c r="SJV45" s="683"/>
      <c r="SJW45" s="683"/>
      <c r="SJX45" s="683"/>
      <c r="SJY45" s="683"/>
      <c r="SJZ45" s="683"/>
      <c r="SKA45" s="683"/>
      <c r="SKB45" s="683"/>
      <c r="SKC45" s="683"/>
      <c r="SKD45" s="683"/>
      <c r="SKE45" s="683"/>
      <c r="SKF45" s="683"/>
      <c r="SKG45" s="683"/>
      <c r="SKH45" s="683"/>
      <c r="SKI45" s="683"/>
      <c r="SKJ45" s="683"/>
      <c r="SKK45" s="683"/>
      <c r="SKL45" s="683"/>
      <c r="SKM45" s="683"/>
      <c r="SKN45" s="683"/>
      <c r="SKO45" s="683"/>
      <c r="SKP45" s="683"/>
      <c r="SKQ45" s="683"/>
      <c r="SKR45" s="683"/>
      <c r="SKS45" s="683"/>
      <c r="SKT45" s="683"/>
      <c r="SKU45" s="683"/>
      <c r="SKV45" s="683"/>
      <c r="SKW45" s="683" t="s">
        <v>1100</v>
      </c>
      <c r="SKX45" s="683"/>
      <c r="SKY45" s="683"/>
      <c r="SKZ45" s="683"/>
      <c r="SLA45" s="683"/>
      <c r="SLB45" s="683"/>
      <c r="SLC45" s="683"/>
      <c r="SLD45" s="683"/>
      <c r="SLE45" s="683"/>
      <c r="SLF45" s="683"/>
      <c r="SLG45" s="683"/>
      <c r="SLH45" s="683"/>
      <c r="SLI45" s="683"/>
      <c r="SLJ45" s="683"/>
      <c r="SLK45" s="683"/>
      <c r="SLL45" s="683"/>
      <c r="SLM45" s="683"/>
      <c r="SLN45" s="683"/>
      <c r="SLO45" s="683"/>
      <c r="SLP45" s="683"/>
      <c r="SLQ45" s="683"/>
      <c r="SLR45" s="683"/>
      <c r="SLS45" s="683"/>
      <c r="SLT45" s="683"/>
      <c r="SLU45" s="683"/>
      <c r="SLV45" s="683"/>
      <c r="SLW45" s="683"/>
      <c r="SLX45" s="683"/>
      <c r="SLY45" s="683"/>
      <c r="SLZ45" s="683"/>
      <c r="SMA45" s="683"/>
      <c r="SMB45" s="683"/>
      <c r="SMC45" s="683" t="s">
        <v>1100</v>
      </c>
      <c r="SMD45" s="683"/>
      <c r="SME45" s="683"/>
      <c r="SMF45" s="683"/>
      <c r="SMG45" s="683"/>
      <c r="SMH45" s="683"/>
      <c r="SMI45" s="683"/>
      <c r="SMJ45" s="683"/>
      <c r="SMK45" s="683"/>
      <c r="SML45" s="683"/>
      <c r="SMM45" s="683"/>
      <c r="SMN45" s="683"/>
      <c r="SMO45" s="683"/>
      <c r="SMP45" s="683"/>
      <c r="SMQ45" s="683"/>
      <c r="SMR45" s="683"/>
      <c r="SMS45" s="683"/>
      <c r="SMT45" s="683"/>
      <c r="SMU45" s="683"/>
      <c r="SMV45" s="683"/>
      <c r="SMW45" s="683"/>
      <c r="SMX45" s="683"/>
      <c r="SMY45" s="683"/>
      <c r="SMZ45" s="683"/>
      <c r="SNA45" s="683"/>
      <c r="SNB45" s="683"/>
      <c r="SNC45" s="683"/>
      <c r="SND45" s="683"/>
      <c r="SNE45" s="683"/>
      <c r="SNF45" s="683"/>
      <c r="SNG45" s="683"/>
      <c r="SNH45" s="683"/>
      <c r="SNI45" s="683" t="s">
        <v>1100</v>
      </c>
      <c r="SNJ45" s="683"/>
      <c r="SNK45" s="683"/>
      <c r="SNL45" s="683"/>
      <c r="SNM45" s="683"/>
      <c r="SNN45" s="683"/>
      <c r="SNO45" s="683"/>
      <c r="SNP45" s="683"/>
      <c r="SNQ45" s="683"/>
      <c r="SNR45" s="683"/>
      <c r="SNS45" s="683"/>
      <c r="SNT45" s="683"/>
      <c r="SNU45" s="683"/>
      <c r="SNV45" s="683"/>
      <c r="SNW45" s="683"/>
      <c r="SNX45" s="683"/>
      <c r="SNY45" s="683"/>
      <c r="SNZ45" s="683"/>
      <c r="SOA45" s="683"/>
      <c r="SOB45" s="683"/>
      <c r="SOC45" s="683"/>
      <c r="SOD45" s="683"/>
      <c r="SOE45" s="683"/>
      <c r="SOF45" s="683"/>
      <c r="SOG45" s="683"/>
      <c r="SOH45" s="683"/>
      <c r="SOI45" s="683"/>
      <c r="SOJ45" s="683"/>
      <c r="SOK45" s="683"/>
      <c r="SOL45" s="683"/>
      <c r="SOM45" s="683"/>
      <c r="SON45" s="683"/>
      <c r="SOO45" s="683" t="s">
        <v>1100</v>
      </c>
      <c r="SOP45" s="683"/>
      <c r="SOQ45" s="683"/>
      <c r="SOR45" s="683"/>
      <c r="SOS45" s="683"/>
      <c r="SOT45" s="683"/>
      <c r="SOU45" s="683"/>
      <c r="SOV45" s="683"/>
      <c r="SOW45" s="683"/>
      <c r="SOX45" s="683"/>
      <c r="SOY45" s="683"/>
      <c r="SOZ45" s="683"/>
      <c r="SPA45" s="683"/>
      <c r="SPB45" s="683"/>
      <c r="SPC45" s="683"/>
      <c r="SPD45" s="683"/>
      <c r="SPE45" s="683"/>
      <c r="SPF45" s="683"/>
      <c r="SPG45" s="683"/>
      <c r="SPH45" s="683"/>
      <c r="SPI45" s="683"/>
      <c r="SPJ45" s="683"/>
      <c r="SPK45" s="683"/>
      <c r="SPL45" s="683"/>
      <c r="SPM45" s="683"/>
      <c r="SPN45" s="683"/>
      <c r="SPO45" s="683"/>
      <c r="SPP45" s="683"/>
      <c r="SPQ45" s="683"/>
      <c r="SPR45" s="683"/>
      <c r="SPS45" s="683"/>
      <c r="SPT45" s="683"/>
      <c r="SPU45" s="683" t="s">
        <v>1100</v>
      </c>
      <c r="SPV45" s="683"/>
      <c r="SPW45" s="683"/>
      <c r="SPX45" s="683"/>
      <c r="SPY45" s="683"/>
      <c r="SPZ45" s="683"/>
      <c r="SQA45" s="683"/>
      <c r="SQB45" s="683"/>
      <c r="SQC45" s="683"/>
      <c r="SQD45" s="683"/>
      <c r="SQE45" s="683"/>
      <c r="SQF45" s="683"/>
      <c r="SQG45" s="683"/>
      <c r="SQH45" s="683"/>
      <c r="SQI45" s="683"/>
      <c r="SQJ45" s="683"/>
      <c r="SQK45" s="683"/>
      <c r="SQL45" s="683"/>
      <c r="SQM45" s="683"/>
      <c r="SQN45" s="683"/>
      <c r="SQO45" s="683"/>
      <c r="SQP45" s="683"/>
      <c r="SQQ45" s="683"/>
      <c r="SQR45" s="683"/>
      <c r="SQS45" s="683"/>
      <c r="SQT45" s="683"/>
      <c r="SQU45" s="683"/>
      <c r="SQV45" s="683"/>
      <c r="SQW45" s="683"/>
      <c r="SQX45" s="683"/>
      <c r="SQY45" s="683"/>
      <c r="SQZ45" s="683"/>
      <c r="SRA45" s="683" t="s">
        <v>1100</v>
      </c>
      <c r="SRB45" s="683"/>
      <c r="SRC45" s="683"/>
      <c r="SRD45" s="683"/>
      <c r="SRE45" s="683"/>
      <c r="SRF45" s="683"/>
      <c r="SRG45" s="683"/>
      <c r="SRH45" s="683"/>
      <c r="SRI45" s="683"/>
      <c r="SRJ45" s="683"/>
      <c r="SRK45" s="683"/>
      <c r="SRL45" s="683"/>
      <c r="SRM45" s="683"/>
      <c r="SRN45" s="683"/>
      <c r="SRO45" s="683"/>
      <c r="SRP45" s="683"/>
      <c r="SRQ45" s="683"/>
      <c r="SRR45" s="683"/>
      <c r="SRS45" s="683"/>
      <c r="SRT45" s="683"/>
      <c r="SRU45" s="683"/>
      <c r="SRV45" s="683"/>
      <c r="SRW45" s="683"/>
      <c r="SRX45" s="683"/>
      <c r="SRY45" s="683"/>
      <c r="SRZ45" s="683"/>
      <c r="SSA45" s="683"/>
      <c r="SSB45" s="683"/>
      <c r="SSC45" s="683"/>
      <c r="SSD45" s="683"/>
      <c r="SSE45" s="683"/>
      <c r="SSF45" s="683"/>
      <c r="SSG45" s="683" t="s">
        <v>1100</v>
      </c>
      <c r="SSH45" s="683"/>
      <c r="SSI45" s="683"/>
      <c r="SSJ45" s="683"/>
      <c r="SSK45" s="683"/>
      <c r="SSL45" s="683"/>
      <c r="SSM45" s="683"/>
      <c r="SSN45" s="683"/>
      <c r="SSO45" s="683"/>
      <c r="SSP45" s="683"/>
      <c r="SSQ45" s="683"/>
      <c r="SSR45" s="683"/>
      <c r="SSS45" s="683"/>
      <c r="SST45" s="683"/>
      <c r="SSU45" s="683"/>
      <c r="SSV45" s="683"/>
      <c r="SSW45" s="683"/>
      <c r="SSX45" s="683"/>
      <c r="SSY45" s="683"/>
      <c r="SSZ45" s="683"/>
      <c r="STA45" s="683"/>
      <c r="STB45" s="683"/>
      <c r="STC45" s="683"/>
      <c r="STD45" s="683"/>
      <c r="STE45" s="683"/>
      <c r="STF45" s="683"/>
      <c r="STG45" s="683"/>
      <c r="STH45" s="683"/>
      <c r="STI45" s="683"/>
      <c r="STJ45" s="683"/>
      <c r="STK45" s="683"/>
      <c r="STL45" s="683"/>
      <c r="STM45" s="683" t="s">
        <v>1100</v>
      </c>
      <c r="STN45" s="683"/>
      <c r="STO45" s="683"/>
      <c r="STP45" s="683"/>
      <c r="STQ45" s="683"/>
      <c r="STR45" s="683"/>
      <c r="STS45" s="683"/>
      <c r="STT45" s="683"/>
      <c r="STU45" s="683"/>
      <c r="STV45" s="683"/>
      <c r="STW45" s="683"/>
      <c r="STX45" s="683"/>
      <c r="STY45" s="683"/>
      <c r="STZ45" s="683"/>
      <c r="SUA45" s="683"/>
      <c r="SUB45" s="683"/>
      <c r="SUC45" s="683"/>
      <c r="SUD45" s="683"/>
      <c r="SUE45" s="683"/>
      <c r="SUF45" s="683"/>
      <c r="SUG45" s="683"/>
      <c r="SUH45" s="683"/>
      <c r="SUI45" s="683"/>
      <c r="SUJ45" s="683"/>
      <c r="SUK45" s="683"/>
      <c r="SUL45" s="683"/>
      <c r="SUM45" s="683"/>
      <c r="SUN45" s="683"/>
      <c r="SUO45" s="683"/>
      <c r="SUP45" s="683"/>
      <c r="SUQ45" s="683"/>
      <c r="SUR45" s="683"/>
      <c r="SUS45" s="683" t="s">
        <v>1100</v>
      </c>
      <c r="SUT45" s="683"/>
      <c r="SUU45" s="683"/>
      <c r="SUV45" s="683"/>
      <c r="SUW45" s="683"/>
      <c r="SUX45" s="683"/>
      <c r="SUY45" s="683"/>
      <c r="SUZ45" s="683"/>
      <c r="SVA45" s="683"/>
      <c r="SVB45" s="683"/>
      <c r="SVC45" s="683"/>
      <c r="SVD45" s="683"/>
      <c r="SVE45" s="683"/>
      <c r="SVF45" s="683"/>
      <c r="SVG45" s="683"/>
      <c r="SVH45" s="683"/>
      <c r="SVI45" s="683"/>
      <c r="SVJ45" s="683"/>
      <c r="SVK45" s="683"/>
      <c r="SVL45" s="683"/>
      <c r="SVM45" s="683"/>
      <c r="SVN45" s="683"/>
      <c r="SVO45" s="683"/>
      <c r="SVP45" s="683"/>
      <c r="SVQ45" s="683"/>
      <c r="SVR45" s="683"/>
      <c r="SVS45" s="683"/>
      <c r="SVT45" s="683"/>
      <c r="SVU45" s="683"/>
      <c r="SVV45" s="683"/>
      <c r="SVW45" s="683"/>
      <c r="SVX45" s="683"/>
      <c r="SVY45" s="683" t="s">
        <v>1100</v>
      </c>
      <c r="SVZ45" s="683"/>
      <c r="SWA45" s="683"/>
      <c r="SWB45" s="683"/>
      <c r="SWC45" s="683"/>
      <c r="SWD45" s="683"/>
      <c r="SWE45" s="683"/>
      <c r="SWF45" s="683"/>
      <c r="SWG45" s="683"/>
      <c r="SWH45" s="683"/>
      <c r="SWI45" s="683"/>
      <c r="SWJ45" s="683"/>
      <c r="SWK45" s="683"/>
      <c r="SWL45" s="683"/>
      <c r="SWM45" s="683"/>
      <c r="SWN45" s="683"/>
      <c r="SWO45" s="683"/>
      <c r="SWP45" s="683"/>
      <c r="SWQ45" s="683"/>
      <c r="SWR45" s="683"/>
      <c r="SWS45" s="683"/>
      <c r="SWT45" s="683"/>
      <c r="SWU45" s="683"/>
      <c r="SWV45" s="683"/>
      <c r="SWW45" s="683"/>
      <c r="SWX45" s="683"/>
      <c r="SWY45" s="683"/>
      <c r="SWZ45" s="683"/>
      <c r="SXA45" s="683"/>
      <c r="SXB45" s="683"/>
      <c r="SXC45" s="683"/>
      <c r="SXD45" s="683"/>
      <c r="SXE45" s="683" t="s">
        <v>1100</v>
      </c>
      <c r="SXF45" s="683"/>
      <c r="SXG45" s="683"/>
      <c r="SXH45" s="683"/>
      <c r="SXI45" s="683"/>
      <c r="SXJ45" s="683"/>
      <c r="SXK45" s="683"/>
      <c r="SXL45" s="683"/>
      <c r="SXM45" s="683"/>
      <c r="SXN45" s="683"/>
      <c r="SXO45" s="683"/>
      <c r="SXP45" s="683"/>
      <c r="SXQ45" s="683"/>
      <c r="SXR45" s="683"/>
      <c r="SXS45" s="683"/>
      <c r="SXT45" s="683"/>
      <c r="SXU45" s="683"/>
      <c r="SXV45" s="683"/>
      <c r="SXW45" s="683"/>
      <c r="SXX45" s="683"/>
      <c r="SXY45" s="683"/>
      <c r="SXZ45" s="683"/>
      <c r="SYA45" s="683"/>
      <c r="SYB45" s="683"/>
      <c r="SYC45" s="683"/>
      <c r="SYD45" s="683"/>
      <c r="SYE45" s="683"/>
      <c r="SYF45" s="683"/>
      <c r="SYG45" s="683"/>
      <c r="SYH45" s="683"/>
      <c r="SYI45" s="683"/>
      <c r="SYJ45" s="683"/>
      <c r="SYK45" s="683" t="s">
        <v>1100</v>
      </c>
      <c r="SYL45" s="683"/>
      <c r="SYM45" s="683"/>
      <c r="SYN45" s="683"/>
      <c r="SYO45" s="683"/>
      <c r="SYP45" s="683"/>
      <c r="SYQ45" s="683"/>
      <c r="SYR45" s="683"/>
      <c r="SYS45" s="683"/>
      <c r="SYT45" s="683"/>
      <c r="SYU45" s="683"/>
      <c r="SYV45" s="683"/>
      <c r="SYW45" s="683"/>
      <c r="SYX45" s="683"/>
      <c r="SYY45" s="683"/>
      <c r="SYZ45" s="683"/>
      <c r="SZA45" s="683"/>
      <c r="SZB45" s="683"/>
      <c r="SZC45" s="683"/>
      <c r="SZD45" s="683"/>
      <c r="SZE45" s="683"/>
      <c r="SZF45" s="683"/>
      <c r="SZG45" s="683"/>
      <c r="SZH45" s="683"/>
      <c r="SZI45" s="683"/>
      <c r="SZJ45" s="683"/>
      <c r="SZK45" s="683"/>
      <c r="SZL45" s="683"/>
      <c r="SZM45" s="683"/>
      <c r="SZN45" s="683"/>
      <c r="SZO45" s="683"/>
      <c r="SZP45" s="683"/>
      <c r="SZQ45" s="683" t="s">
        <v>1100</v>
      </c>
      <c r="SZR45" s="683"/>
      <c r="SZS45" s="683"/>
      <c r="SZT45" s="683"/>
      <c r="SZU45" s="683"/>
      <c r="SZV45" s="683"/>
      <c r="SZW45" s="683"/>
      <c r="SZX45" s="683"/>
      <c r="SZY45" s="683"/>
      <c r="SZZ45" s="683"/>
      <c r="TAA45" s="683"/>
      <c r="TAB45" s="683"/>
      <c r="TAC45" s="683"/>
      <c r="TAD45" s="683"/>
      <c r="TAE45" s="683"/>
      <c r="TAF45" s="683"/>
      <c r="TAG45" s="683"/>
      <c r="TAH45" s="683"/>
      <c r="TAI45" s="683"/>
      <c r="TAJ45" s="683"/>
      <c r="TAK45" s="683"/>
      <c r="TAL45" s="683"/>
      <c r="TAM45" s="683"/>
      <c r="TAN45" s="683"/>
      <c r="TAO45" s="683"/>
      <c r="TAP45" s="683"/>
      <c r="TAQ45" s="683"/>
      <c r="TAR45" s="683"/>
      <c r="TAS45" s="683"/>
      <c r="TAT45" s="683"/>
      <c r="TAU45" s="683"/>
      <c r="TAV45" s="683"/>
      <c r="TAW45" s="683" t="s">
        <v>1100</v>
      </c>
      <c r="TAX45" s="683"/>
      <c r="TAY45" s="683"/>
      <c r="TAZ45" s="683"/>
      <c r="TBA45" s="683"/>
      <c r="TBB45" s="683"/>
      <c r="TBC45" s="683"/>
      <c r="TBD45" s="683"/>
      <c r="TBE45" s="683"/>
      <c r="TBF45" s="683"/>
      <c r="TBG45" s="683"/>
      <c r="TBH45" s="683"/>
      <c r="TBI45" s="683"/>
      <c r="TBJ45" s="683"/>
      <c r="TBK45" s="683"/>
      <c r="TBL45" s="683"/>
      <c r="TBM45" s="683"/>
      <c r="TBN45" s="683"/>
      <c r="TBO45" s="683"/>
      <c r="TBP45" s="683"/>
      <c r="TBQ45" s="683"/>
      <c r="TBR45" s="683"/>
      <c r="TBS45" s="683"/>
      <c r="TBT45" s="683"/>
      <c r="TBU45" s="683"/>
      <c r="TBV45" s="683"/>
      <c r="TBW45" s="683"/>
      <c r="TBX45" s="683"/>
      <c r="TBY45" s="683"/>
      <c r="TBZ45" s="683"/>
      <c r="TCA45" s="683"/>
      <c r="TCB45" s="683"/>
      <c r="TCC45" s="683" t="s">
        <v>1100</v>
      </c>
      <c r="TCD45" s="683"/>
      <c r="TCE45" s="683"/>
      <c r="TCF45" s="683"/>
      <c r="TCG45" s="683"/>
      <c r="TCH45" s="683"/>
      <c r="TCI45" s="683"/>
      <c r="TCJ45" s="683"/>
      <c r="TCK45" s="683"/>
      <c r="TCL45" s="683"/>
      <c r="TCM45" s="683"/>
      <c r="TCN45" s="683"/>
      <c r="TCO45" s="683"/>
      <c r="TCP45" s="683"/>
      <c r="TCQ45" s="683"/>
      <c r="TCR45" s="683"/>
      <c r="TCS45" s="683"/>
      <c r="TCT45" s="683"/>
      <c r="TCU45" s="683"/>
      <c r="TCV45" s="683"/>
      <c r="TCW45" s="683"/>
      <c r="TCX45" s="683"/>
      <c r="TCY45" s="683"/>
      <c r="TCZ45" s="683"/>
      <c r="TDA45" s="683"/>
      <c r="TDB45" s="683"/>
      <c r="TDC45" s="683"/>
      <c r="TDD45" s="683"/>
      <c r="TDE45" s="683"/>
      <c r="TDF45" s="683"/>
      <c r="TDG45" s="683"/>
      <c r="TDH45" s="683"/>
      <c r="TDI45" s="683" t="s">
        <v>1100</v>
      </c>
      <c r="TDJ45" s="683"/>
      <c r="TDK45" s="683"/>
      <c r="TDL45" s="683"/>
      <c r="TDM45" s="683"/>
      <c r="TDN45" s="683"/>
      <c r="TDO45" s="683"/>
      <c r="TDP45" s="683"/>
      <c r="TDQ45" s="683"/>
      <c r="TDR45" s="683"/>
      <c r="TDS45" s="683"/>
      <c r="TDT45" s="683"/>
      <c r="TDU45" s="683"/>
      <c r="TDV45" s="683"/>
      <c r="TDW45" s="683"/>
      <c r="TDX45" s="683"/>
      <c r="TDY45" s="683"/>
      <c r="TDZ45" s="683"/>
      <c r="TEA45" s="683"/>
      <c r="TEB45" s="683"/>
      <c r="TEC45" s="683"/>
      <c r="TED45" s="683"/>
      <c r="TEE45" s="683"/>
      <c r="TEF45" s="683"/>
      <c r="TEG45" s="683"/>
      <c r="TEH45" s="683"/>
      <c r="TEI45" s="683"/>
      <c r="TEJ45" s="683"/>
      <c r="TEK45" s="683"/>
      <c r="TEL45" s="683"/>
      <c r="TEM45" s="683"/>
      <c r="TEN45" s="683"/>
      <c r="TEO45" s="683" t="s">
        <v>1100</v>
      </c>
      <c r="TEP45" s="683"/>
      <c r="TEQ45" s="683"/>
      <c r="TER45" s="683"/>
      <c r="TES45" s="683"/>
      <c r="TET45" s="683"/>
      <c r="TEU45" s="683"/>
      <c r="TEV45" s="683"/>
      <c r="TEW45" s="683"/>
      <c r="TEX45" s="683"/>
      <c r="TEY45" s="683"/>
      <c r="TEZ45" s="683"/>
      <c r="TFA45" s="683"/>
      <c r="TFB45" s="683"/>
      <c r="TFC45" s="683"/>
      <c r="TFD45" s="683"/>
      <c r="TFE45" s="683"/>
      <c r="TFF45" s="683"/>
      <c r="TFG45" s="683"/>
      <c r="TFH45" s="683"/>
      <c r="TFI45" s="683"/>
      <c r="TFJ45" s="683"/>
      <c r="TFK45" s="683"/>
      <c r="TFL45" s="683"/>
      <c r="TFM45" s="683"/>
      <c r="TFN45" s="683"/>
      <c r="TFO45" s="683"/>
      <c r="TFP45" s="683"/>
      <c r="TFQ45" s="683"/>
      <c r="TFR45" s="683"/>
      <c r="TFS45" s="683"/>
      <c r="TFT45" s="683"/>
      <c r="TFU45" s="683" t="s">
        <v>1100</v>
      </c>
      <c r="TFV45" s="683"/>
      <c r="TFW45" s="683"/>
      <c r="TFX45" s="683"/>
      <c r="TFY45" s="683"/>
      <c r="TFZ45" s="683"/>
      <c r="TGA45" s="683"/>
      <c r="TGB45" s="683"/>
      <c r="TGC45" s="683"/>
      <c r="TGD45" s="683"/>
      <c r="TGE45" s="683"/>
      <c r="TGF45" s="683"/>
      <c r="TGG45" s="683"/>
      <c r="TGH45" s="683"/>
      <c r="TGI45" s="683"/>
      <c r="TGJ45" s="683"/>
      <c r="TGK45" s="683"/>
      <c r="TGL45" s="683"/>
      <c r="TGM45" s="683"/>
      <c r="TGN45" s="683"/>
      <c r="TGO45" s="683"/>
      <c r="TGP45" s="683"/>
      <c r="TGQ45" s="683"/>
      <c r="TGR45" s="683"/>
      <c r="TGS45" s="683"/>
      <c r="TGT45" s="683"/>
      <c r="TGU45" s="683"/>
      <c r="TGV45" s="683"/>
      <c r="TGW45" s="683"/>
      <c r="TGX45" s="683"/>
      <c r="TGY45" s="683"/>
      <c r="TGZ45" s="683"/>
      <c r="THA45" s="683" t="s">
        <v>1100</v>
      </c>
      <c r="THB45" s="683"/>
      <c r="THC45" s="683"/>
      <c r="THD45" s="683"/>
      <c r="THE45" s="683"/>
      <c r="THF45" s="683"/>
      <c r="THG45" s="683"/>
      <c r="THH45" s="683"/>
      <c r="THI45" s="683"/>
      <c r="THJ45" s="683"/>
      <c r="THK45" s="683"/>
      <c r="THL45" s="683"/>
      <c r="THM45" s="683"/>
      <c r="THN45" s="683"/>
      <c r="THO45" s="683"/>
      <c r="THP45" s="683"/>
      <c r="THQ45" s="683"/>
      <c r="THR45" s="683"/>
      <c r="THS45" s="683"/>
      <c r="THT45" s="683"/>
      <c r="THU45" s="683"/>
      <c r="THV45" s="683"/>
      <c r="THW45" s="683"/>
      <c r="THX45" s="683"/>
      <c r="THY45" s="683"/>
      <c r="THZ45" s="683"/>
      <c r="TIA45" s="683"/>
      <c r="TIB45" s="683"/>
      <c r="TIC45" s="683"/>
      <c r="TID45" s="683"/>
      <c r="TIE45" s="683"/>
      <c r="TIF45" s="683"/>
      <c r="TIG45" s="683" t="s">
        <v>1100</v>
      </c>
      <c r="TIH45" s="683"/>
      <c r="TII45" s="683"/>
      <c r="TIJ45" s="683"/>
      <c r="TIK45" s="683"/>
      <c r="TIL45" s="683"/>
      <c r="TIM45" s="683"/>
      <c r="TIN45" s="683"/>
      <c r="TIO45" s="683"/>
      <c r="TIP45" s="683"/>
      <c r="TIQ45" s="683"/>
      <c r="TIR45" s="683"/>
      <c r="TIS45" s="683"/>
      <c r="TIT45" s="683"/>
      <c r="TIU45" s="683"/>
      <c r="TIV45" s="683"/>
      <c r="TIW45" s="683"/>
      <c r="TIX45" s="683"/>
      <c r="TIY45" s="683"/>
      <c r="TIZ45" s="683"/>
      <c r="TJA45" s="683"/>
      <c r="TJB45" s="683"/>
      <c r="TJC45" s="683"/>
      <c r="TJD45" s="683"/>
      <c r="TJE45" s="683"/>
      <c r="TJF45" s="683"/>
      <c r="TJG45" s="683"/>
      <c r="TJH45" s="683"/>
      <c r="TJI45" s="683"/>
      <c r="TJJ45" s="683"/>
      <c r="TJK45" s="683"/>
      <c r="TJL45" s="683"/>
      <c r="TJM45" s="683" t="s">
        <v>1100</v>
      </c>
      <c r="TJN45" s="683"/>
      <c r="TJO45" s="683"/>
      <c r="TJP45" s="683"/>
      <c r="TJQ45" s="683"/>
      <c r="TJR45" s="683"/>
      <c r="TJS45" s="683"/>
      <c r="TJT45" s="683"/>
      <c r="TJU45" s="683"/>
      <c r="TJV45" s="683"/>
      <c r="TJW45" s="683"/>
      <c r="TJX45" s="683"/>
      <c r="TJY45" s="683"/>
      <c r="TJZ45" s="683"/>
      <c r="TKA45" s="683"/>
      <c r="TKB45" s="683"/>
      <c r="TKC45" s="683"/>
      <c r="TKD45" s="683"/>
      <c r="TKE45" s="683"/>
      <c r="TKF45" s="683"/>
      <c r="TKG45" s="683"/>
      <c r="TKH45" s="683"/>
      <c r="TKI45" s="683"/>
      <c r="TKJ45" s="683"/>
      <c r="TKK45" s="683"/>
      <c r="TKL45" s="683"/>
      <c r="TKM45" s="683"/>
      <c r="TKN45" s="683"/>
      <c r="TKO45" s="683"/>
      <c r="TKP45" s="683"/>
      <c r="TKQ45" s="683"/>
      <c r="TKR45" s="683"/>
      <c r="TKS45" s="683" t="s">
        <v>1100</v>
      </c>
      <c r="TKT45" s="683"/>
      <c r="TKU45" s="683"/>
      <c r="TKV45" s="683"/>
      <c r="TKW45" s="683"/>
      <c r="TKX45" s="683"/>
      <c r="TKY45" s="683"/>
      <c r="TKZ45" s="683"/>
      <c r="TLA45" s="683"/>
      <c r="TLB45" s="683"/>
      <c r="TLC45" s="683"/>
      <c r="TLD45" s="683"/>
      <c r="TLE45" s="683"/>
      <c r="TLF45" s="683"/>
      <c r="TLG45" s="683"/>
      <c r="TLH45" s="683"/>
      <c r="TLI45" s="683"/>
      <c r="TLJ45" s="683"/>
      <c r="TLK45" s="683"/>
      <c r="TLL45" s="683"/>
      <c r="TLM45" s="683"/>
      <c r="TLN45" s="683"/>
      <c r="TLO45" s="683"/>
      <c r="TLP45" s="683"/>
      <c r="TLQ45" s="683"/>
      <c r="TLR45" s="683"/>
      <c r="TLS45" s="683"/>
      <c r="TLT45" s="683"/>
      <c r="TLU45" s="683"/>
      <c r="TLV45" s="683"/>
      <c r="TLW45" s="683"/>
      <c r="TLX45" s="683"/>
      <c r="TLY45" s="683" t="s">
        <v>1100</v>
      </c>
      <c r="TLZ45" s="683"/>
      <c r="TMA45" s="683"/>
      <c r="TMB45" s="683"/>
      <c r="TMC45" s="683"/>
      <c r="TMD45" s="683"/>
      <c r="TME45" s="683"/>
      <c r="TMF45" s="683"/>
      <c r="TMG45" s="683"/>
      <c r="TMH45" s="683"/>
      <c r="TMI45" s="683"/>
      <c r="TMJ45" s="683"/>
      <c r="TMK45" s="683"/>
      <c r="TML45" s="683"/>
      <c r="TMM45" s="683"/>
      <c r="TMN45" s="683"/>
      <c r="TMO45" s="683"/>
      <c r="TMP45" s="683"/>
      <c r="TMQ45" s="683"/>
      <c r="TMR45" s="683"/>
      <c r="TMS45" s="683"/>
      <c r="TMT45" s="683"/>
      <c r="TMU45" s="683"/>
      <c r="TMV45" s="683"/>
      <c r="TMW45" s="683"/>
      <c r="TMX45" s="683"/>
      <c r="TMY45" s="683"/>
      <c r="TMZ45" s="683"/>
      <c r="TNA45" s="683"/>
      <c r="TNB45" s="683"/>
      <c r="TNC45" s="683"/>
      <c r="TND45" s="683"/>
      <c r="TNE45" s="683" t="s">
        <v>1100</v>
      </c>
      <c r="TNF45" s="683"/>
      <c r="TNG45" s="683"/>
      <c r="TNH45" s="683"/>
      <c r="TNI45" s="683"/>
      <c r="TNJ45" s="683"/>
      <c r="TNK45" s="683"/>
      <c r="TNL45" s="683"/>
      <c r="TNM45" s="683"/>
      <c r="TNN45" s="683"/>
      <c r="TNO45" s="683"/>
      <c r="TNP45" s="683"/>
      <c r="TNQ45" s="683"/>
      <c r="TNR45" s="683"/>
      <c r="TNS45" s="683"/>
      <c r="TNT45" s="683"/>
      <c r="TNU45" s="683"/>
      <c r="TNV45" s="683"/>
      <c r="TNW45" s="683"/>
      <c r="TNX45" s="683"/>
      <c r="TNY45" s="683"/>
      <c r="TNZ45" s="683"/>
      <c r="TOA45" s="683"/>
      <c r="TOB45" s="683"/>
      <c r="TOC45" s="683"/>
      <c r="TOD45" s="683"/>
      <c r="TOE45" s="683"/>
      <c r="TOF45" s="683"/>
      <c r="TOG45" s="683"/>
      <c r="TOH45" s="683"/>
      <c r="TOI45" s="683"/>
      <c r="TOJ45" s="683"/>
      <c r="TOK45" s="683" t="s">
        <v>1100</v>
      </c>
      <c r="TOL45" s="683"/>
      <c r="TOM45" s="683"/>
      <c r="TON45" s="683"/>
      <c r="TOO45" s="683"/>
      <c r="TOP45" s="683"/>
      <c r="TOQ45" s="683"/>
      <c r="TOR45" s="683"/>
      <c r="TOS45" s="683"/>
      <c r="TOT45" s="683"/>
      <c r="TOU45" s="683"/>
      <c r="TOV45" s="683"/>
      <c r="TOW45" s="683"/>
      <c r="TOX45" s="683"/>
      <c r="TOY45" s="683"/>
      <c r="TOZ45" s="683"/>
      <c r="TPA45" s="683"/>
      <c r="TPB45" s="683"/>
      <c r="TPC45" s="683"/>
      <c r="TPD45" s="683"/>
      <c r="TPE45" s="683"/>
      <c r="TPF45" s="683"/>
      <c r="TPG45" s="683"/>
      <c r="TPH45" s="683"/>
      <c r="TPI45" s="683"/>
      <c r="TPJ45" s="683"/>
      <c r="TPK45" s="683"/>
      <c r="TPL45" s="683"/>
      <c r="TPM45" s="683"/>
      <c r="TPN45" s="683"/>
      <c r="TPO45" s="683"/>
      <c r="TPP45" s="683"/>
      <c r="TPQ45" s="683" t="s">
        <v>1100</v>
      </c>
      <c r="TPR45" s="683"/>
      <c r="TPS45" s="683"/>
      <c r="TPT45" s="683"/>
      <c r="TPU45" s="683"/>
      <c r="TPV45" s="683"/>
      <c r="TPW45" s="683"/>
      <c r="TPX45" s="683"/>
      <c r="TPY45" s="683"/>
      <c r="TPZ45" s="683"/>
      <c r="TQA45" s="683"/>
      <c r="TQB45" s="683"/>
      <c r="TQC45" s="683"/>
      <c r="TQD45" s="683"/>
      <c r="TQE45" s="683"/>
      <c r="TQF45" s="683"/>
      <c r="TQG45" s="683"/>
      <c r="TQH45" s="683"/>
      <c r="TQI45" s="683"/>
      <c r="TQJ45" s="683"/>
      <c r="TQK45" s="683"/>
      <c r="TQL45" s="683"/>
      <c r="TQM45" s="683"/>
      <c r="TQN45" s="683"/>
      <c r="TQO45" s="683"/>
      <c r="TQP45" s="683"/>
      <c r="TQQ45" s="683"/>
      <c r="TQR45" s="683"/>
      <c r="TQS45" s="683"/>
      <c r="TQT45" s="683"/>
      <c r="TQU45" s="683"/>
      <c r="TQV45" s="683"/>
      <c r="TQW45" s="683" t="s">
        <v>1100</v>
      </c>
      <c r="TQX45" s="683"/>
      <c r="TQY45" s="683"/>
      <c r="TQZ45" s="683"/>
      <c r="TRA45" s="683"/>
      <c r="TRB45" s="683"/>
      <c r="TRC45" s="683"/>
      <c r="TRD45" s="683"/>
      <c r="TRE45" s="683"/>
      <c r="TRF45" s="683"/>
      <c r="TRG45" s="683"/>
      <c r="TRH45" s="683"/>
      <c r="TRI45" s="683"/>
      <c r="TRJ45" s="683"/>
      <c r="TRK45" s="683"/>
      <c r="TRL45" s="683"/>
      <c r="TRM45" s="683"/>
      <c r="TRN45" s="683"/>
      <c r="TRO45" s="683"/>
      <c r="TRP45" s="683"/>
      <c r="TRQ45" s="683"/>
      <c r="TRR45" s="683"/>
      <c r="TRS45" s="683"/>
      <c r="TRT45" s="683"/>
      <c r="TRU45" s="683"/>
      <c r="TRV45" s="683"/>
      <c r="TRW45" s="683"/>
      <c r="TRX45" s="683"/>
      <c r="TRY45" s="683"/>
      <c r="TRZ45" s="683"/>
      <c r="TSA45" s="683"/>
      <c r="TSB45" s="683"/>
      <c r="TSC45" s="683" t="s">
        <v>1100</v>
      </c>
      <c r="TSD45" s="683"/>
      <c r="TSE45" s="683"/>
      <c r="TSF45" s="683"/>
      <c r="TSG45" s="683"/>
      <c r="TSH45" s="683"/>
      <c r="TSI45" s="683"/>
      <c r="TSJ45" s="683"/>
      <c r="TSK45" s="683"/>
      <c r="TSL45" s="683"/>
      <c r="TSM45" s="683"/>
      <c r="TSN45" s="683"/>
      <c r="TSO45" s="683"/>
      <c r="TSP45" s="683"/>
      <c r="TSQ45" s="683"/>
      <c r="TSR45" s="683"/>
      <c r="TSS45" s="683"/>
      <c r="TST45" s="683"/>
      <c r="TSU45" s="683"/>
      <c r="TSV45" s="683"/>
      <c r="TSW45" s="683"/>
      <c r="TSX45" s="683"/>
      <c r="TSY45" s="683"/>
      <c r="TSZ45" s="683"/>
      <c r="TTA45" s="683"/>
      <c r="TTB45" s="683"/>
      <c r="TTC45" s="683"/>
      <c r="TTD45" s="683"/>
      <c r="TTE45" s="683"/>
      <c r="TTF45" s="683"/>
      <c r="TTG45" s="683"/>
      <c r="TTH45" s="683"/>
      <c r="TTI45" s="683" t="s">
        <v>1100</v>
      </c>
      <c r="TTJ45" s="683"/>
      <c r="TTK45" s="683"/>
      <c r="TTL45" s="683"/>
      <c r="TTM45" s="683"/>
      <c r="TTN45" s="683"/>
      <c r="TTO45" s="683"/>
      <c r="TTP45" s="683"/>
      <c r="TTQ45" s="683"/>
      <c r="TTR45" s="683"/>
      <c r="TTS45" s="683"/>
      <c r="TTT45" s="683"/>
      <c r="TTU45" s="683"/>
      <c r="TTV45" s="683"/>
      <c r="TTW45" s="683"/>
      <c r="TTX45" s="683"/>
      <c r="TTY45" s="683"/>
      <c r="TTZ45" s="683"/>
      <c r="TUA45" s="683"/>
      <c r="TUB45" s="683"/>
      <c r="TUC45" s="683"/>
      <c r="TUD45" s="683"/>
      <c r="TUE45" s="683"/>
      <c r="TUF45" s="683"/>
      <c r="TUG45" s="683"/>
      <c r="TUH45" s="683"/>
      <c r="TUI45" s="683"/>
      <c r="TUJ45" s="683"/>
      <c r="TUK45" s="683"/>
      <c r="TUL45" s="683"/>
      <c r="TUM45" s="683"/>
      <c r="TUN45" s="683"/>
      <c r="TUO45" s="683" t="s">
        <v>1100</v>
      </c>
      <c r="TUP45" s="683"/>
      <c r="TUQ45" s="683"/>
      <c r="TUR45" s="683"/>
      <c r="TUS45" s="683"/>
      <c r="TUT45" s="683"/>
      <c r="TUU45" s="683"/>
      <c r="TUV45" s="683"/>
      <c r="TUW45" s="683"/>
      <c r="TUX45" s="683"/>
      <c r="TUY45" s="683"/>
      <c r="TUZ45" s="683"/>
      <c r="TVA45" s="683"/>
      <c r="TVB45" s="683"/>
      <c r="TVC45" s="683"/>
      <c r="TVD45" s="683"/>
      <c r="TVE45" s="683"/>
      <c r="TVF45" s="683"/>
      <c r="TVG45" s="683"/>
      <c r="TVH45" s="683"/>
      <c r="TVI45" s="683"/>
      <c r="TVJ45" s="683"/>
      <c r="TVK45" s="683"/>
      <c r="TVL45" s="683"/>
      <c r="TVM45" s="683"/>
      <c r="TVN45" s="683"/>
      <c r="TVO45" s="683"/>
      <c r="TVP45" s="683"/>
      <c r="TVQ45" s="683"/>
      <c r="TVR45" s="683"/>
      <c r="TVS45" s="683"/>
      <c r="TVT45" s="683"/>
      <c r="TVU45" s="683" t="s">
        <v>1100</v>
      </c>
      <c r="TVV45" s="683"/>
      <c r="TVW45" s="683"/>
      <c r="TVX45" s="683"/>
      <c r="TVY45" s="683"/>
      <c r="TVZ45" s="683"/>
      <c r="TWA45" s="683"/>
      <c r="TWB45" s="683"/>
      <c r="TWC45" s="683"/>
      <c r="TWD45" s="683"/>
      <c r="TWE45" s="683"/>
      <c r="TWF45" s="683"/>
      <c r="TWG45" s="683"/>
      <c r="TWH45" s="683"/>
      <c r="TWI45" s="683"/>
      <c r="TWJ45" s="683"/>
      <c r="TWK45" s="683"/>
      <c r="TWL45" s="683"/>
      <c r="TWM45" s="683"/>
      <c r="TWN45" s="683"/>
      <c r="TWO45" s="683"/>
      <c r="TWP45" s="683"/>
      <c r="TWQ45" s="683"/>
      <c r="TWR45" s="683"/>
      <c r="TWS45" s="683"/>
      <c r="TWT45" s="683"/>
      <c r="TWU45" s="683"/>
      <c r="TWV45" s="683"/>
      <c r="TWW45" s="683"/>
      <c r="TWX45" s="683"/>
      <c r="TWY45" s="683"/>
      <c r="TWZ45" s="683"/>
      <c r="TXA45" s="683" t="s">
        <v>1100</v>
      </c>
      <c r="TXB45" s="683"/>
      <c r="TXC45" s="683"/>
      <c r="TXD45" s="683"/>
      <c r="TXE45" s="683"/>
      <c r="TXF45" s="683"/>
      <c r="TXG45" s="683"/>
      <c r="TXH45" s="683"/>
      <c r="TXI45" s="683"/>
      <c r="TXJ45" s="683"/>
      <c r="TXK45" s="683"/>
      <c r="TXL45" s="683"/>
      <c r="TXM45" s="683"/>
      <c r="TXN45" s="683"/>
      <c r="TXO45" s="683"/>
      <c r="TXP45" s="683"/>
      <c r="TXQ45" s="683"/>
      <c r="TXR45" s="683"/>
      <c r="TXS45" s="683"/>
      <c r="TXT45" s="683"/>
      <c r="TXU45" s="683"/>
      <c r="TXV45" s="683"/>
      <c r="TXW45" s="683"/>
      <c r="TXX45" s="683"/>
      <c r="TXY45" s="683"/>
      <c r="TXZ45" s="683"/>
      <c r="TYA45" s="683"/>
      <c r="TYB45" s="683"/>
      <c r="TYC45" s="683"/>
      <c r="TYD45" s="683"/>
      <c r="TYE45" s="683"/>
      <c r="TYF45" s="683"/>
      <c r="TYG45" s="683" t="s">
        <v>1100</v>
      </c>
      <c r="TYH45" s="683"/>
      <c r="TYI45" s="683"/>
      <c r="TYJ45" s="683"/>
      <c r="TYK45" s="683"/>
      <c r="TYL45" s="683"/>
      <c r="TYM45" s="683"/>
      <c r="TYN45" s="683"/>
      <c r="TYO45" s="683"/>
      <c r="TYP45" s="683"/>
      <c r="TYQ45" s="683"/>
      <c r="TYR45" s="683"/>
      <c r="TYS45" s="683"/>
      <c r="TYT45" s="683"/>
      <c r="TYU45" s="683"/>
      <c r="TYV45" s="683"/>
      <c r="TYW45" s="683"/>
      <c r="TYX45" s="683"/>
      <c r="TYY45" s="683"/>
      <c r="TYZ45" s="683"/>
      <c r="TZA45" s="683"/>
      <c r="TZB45" s="683"/>
      <c r="TZC45" s="683"/>
      <c r="TZD45" s="683"/>
      <c r="TZE45" s="683"/>
      <c r="TZF45" s="683"/>
      <c r="TZG45" s="683"/>
      <c r="TZH45" s="683"/>
      <c r="TZI45" s="683"/>
      <c r="TZJ45" s="683"/>
      <c r="TZK45" s="683"/>
      <c r="TZL45" s="683"/>
      <c r="TZM45" s="683" t="s">
        <v>1100</v>
      </c>
      <c r="TZN45" s="683"/>
      <c r="TZO45" s="683"/>
      <c r="TZP45" s="683"/>
      <c r="TZQ45" s="683"/>
      <c r="TZR45" s="683"/>
      <c r="TZS45" s="683"/>
      <c r="TZT45" s="683"/>
      <c r="TZU45" s="683"/>
      <c r="TZV45" s="683"/>
      <c r="TZW45" s="683"/>
      <c r="TZX45" s="683"/>
      <c r="TZY45" s="683"/>
      <c r="TZZ45" s="683"/>
      <c r="UAA45" s="683"/>
      <c r="UAB45" s="683"/>
      <c r="UAC45" s="683"/>
      <c r="UAD45" s="683"/>
      <c r="UAE45" s="683"/>
      <c r="UAF45" s="683"/>
      <c r="UAG45" s="683"/>
      <c r="UAH45" s="683"/>
      <c r="UAI45" s="683"/>
      <c r="UAJ45" s="683"/>
      <c r="UAK45" s="683"/>
      <c r="UAL45" s="683"/>
      <c r="UAM45" s="683"/>
      <c r="UAN45" s="683"/>
      <c r="UAO45" s="683"/>
      <c r="UAP45" s="683"/>
      <c r="UAQ45" s="683"/>
      <c r="UAR45" s="683"/>
      <c r="UAS45" s="683" t="s">
        <v>1100</v>
      </c>
      <c r="UAT45" s="683"/>
      <c r="UAU45" s="683"/>
      <c r="UAV45" s="683"/>
      <c r="UAW45" s="683"/>
      <c r="UAX45" s="683"/>
      <c r="UAY45" s="683"/>
      <c r="UAZ45" s="683"/>
      <c r="UBA45" s="683"/>
      <c r="UBB45" s="683"/>
      <c r="UBC45" s="683"/>
      <c r="UBD45" s="683"/>
      <c r="UBE45" s="683"/>
      <c r="UBF45" s="683"/>
      <c r="UBG45" s="683"/>
      <c r="UBH45" s="683"/>
      <c r="UBI45" s="683"/>
      <c r="UBJ45" s="683"/>
      <c r="UBK45" s="683"/>
      <c r="UBL45" s="683"/>
      <c r="UBM45" s="683"/>
      <c r="UBN45" s="683"/>
      <c r="UBO45" s="683"/>
      <c r="UBP45" s="683"/>
      <c r="UBQ45" s="683"/>
      <c r="UBR45" s="683"/>
      <c r="UBS45" s="683"/>
      <c r="UBT45" s="683"/>
      <c r="UBU45" s="683"/>
      <c r="UBV45" s="683"/>
      <c r="UBW45" s="683"/>
      <c r="UBX45" s="683"/>
      <c r="UBY45" s="683" t="s">
        <v>1100</v>
      </c>
      <c r="UBZ45" s="683"/>
      <c r="UCA45" s="683"/>
      <c r="UCB45" s="683"/>
      <c r="UCC45" s="683"/>
      <c r="UCD45" s="683"/>
      <c r="UCE45" s="683"/>
      <c r="UCF45" s="683"/>
      <c r="UCG45" s="683"/>
      <c r="UCH45" s="683"/>
      <c r="UCI45" s="683"/>
      <c r="UCJ45" s="683"/>
      <c r="UCK45" s="683"/>
      <c r="UCL45" s="683"/>
      <c r="UCM45" s="683"/>
      <c r="UCN45" s="683"/>
      <c r="UCO45" s="683"/>
      <c r="UCP45" s="683"/>
      <c r="UCQ45" s="683"/>
      <c r="UCR45" s="683"/>
      <c r="UCS45" s="683"/>
      <c r="UCT45" s="683"/>
      <c r="UCU45" s="683"/>
      <c r="UCV45" s="683"/>
      <c r="UCW45" s="683"/>
      <c r="UCX45" s="683"/>
      <c r="UCY45" s="683"/>
      <c r="UCZ45" s="683"/>
      <c r="UDA45" s="683"/>
      <c r="UDB45" s="683"/>
      <c r="UDC45" s="683"/>
      <c r="UDD45" s="683"/>
      <c r="UDE45" s="683" t="s">
        <v>1100</v>
      </c>
      <c r="UDF45" s="683"/>
      <c r="UDG45" s="683"/>
      <c r="UDH45" s="683"/>
      <c r="UDI45" s="683"/>
      <c r="UDJ45" s="683"/>
      <c r="UDK45" s="683"/>
      <c r="UDL45" s="683"/>
      <c r="UDM45" s="683"/>
      <c r="UDN45" s="683"/>
      <c r="UDO45" s="683"/>
      <c r="UDP45" s="683"/>
      <c r="UDQ45" s="683"/>
      <c r="UDR45" s="683"/>
      <c r="UDS45" s="683"/>
      <c r="UDT45" s="683"/>
      <c r="UDU45" s="683"/>
      <c r="UDV45" s="683"/>
      <c r="UDW45" s="683"/>
      <c r="UDX45" s="683"/>
      <c r="UDY45" s="683"/>
      <c r="UDZ45" s="683"/>
      <c r="UEA45" s="683"/>
      <c r="UEB45" s="683"/>
      <c r="UEC45" s="683"/>
      <c r="UED45" s="683"/>
      <c r="UEE45" s="683"/>
      <c r="UEF45" s="683"/>
      <c r="UEG45" s="683"/>
      <c r="UEH45" s="683"/>
      <c r="UEI45" s="683"/>
      <c r="UEJ45" s="683"/>
      <c r="UEK45" s="683" t="s">
        <v>1100</v>
      </c>
      <c r="UEL45" s="683"/>
      <c r="UEM45" s="683"/>
      <c r="UEN45" s="683"/>
      <c r="UEO45" s="683"/>
      <c r="UEP45" s="683"/>
      <c r="UEQ45" s="683"/>
      <c r="UER45" s="683"/>
      <c r="UES45" s="683"/>
      <c r="UET45" s="683"/>
      <c r="UEU45" s="683"/>
      <c r="UEV45" s="683"/>
      <c r="UEW45" s="683"/>
      <c r="UEX45" s="683"/>
      <c r="UEY45" s="683"/>
      <c r="UEZ45" s="683"/>
      <c r="UFA45" s="683"/>
      <c r="UFB45" s="683"/>
      <c r="UFC45" s="683"/>
      <c r="UFD45" s="683"/>
      <c r="UFE45" s="683"/>
      <c r="UFF45" s="683"/>
      <c r="UFG45" s="683"/>
      <c r="UFH45" s="683"/>
      <c r="UFI45" s="683"/>
      <c r="UFJ45" s="683"/>
      <c r="UFK45" s="683"/>
      <c r="UFL45" s="683"/>
      <c r="UFM45" s="683"/>
      <c r="UFN45" s="683"/>
      <c r="UFO45" s="683"/>
      <c r="UFP45" s="683"/>
      <c r="UFQ45" s="683" t="s">
        <v>1100</v>
      </c>
      <c r="UFR45" s="683"/>
      <c r="UFS45" s="683"/>
      <c r="UFT45" s="683"/>
      <c r="UFU45" s="683"/>
      <c r="UFV45" s="683"/>
      <c r="UFW45" s="683"/>
      <c r="UFX45" s="683"/>
      <c r="UFY45" s="683"/>
      <c r="UFZ45" s="683"/>
      <c r="UGA45" s="683"/>
      <c r="UGB45" s="683"/>
      <c r="UGC45" s="683"/>
      <c r="UGD45" s="683"/>
      <c r="UGE45" s="683"/>
      <c r="UGF45" s="683"/>
      <c r="UGG45" s="683"/>
      <c r="UGH45" s="683"/>
      <c r="UGI45" s="683"/>
      <c r="UGJ45" s="683"/>
      <c r="UGK45" s="683"/>
      <c r="UGL45" s="683"/>
      <c r="UGM45" s="683"/>
      <c r="UGN45" s="683"/>
      <c r="UGO45" s="683"/>
      <c r="UGP45" s="683"/>
      <c r="UGQ45" s="683"/>
      <c r="UGR45" s="683"/>
      <c r="UGS45" s="683"/>
      <c r="UGT45" s="683"/>
      <c r="UGU45" s="683"/>
      <c r="UGV45" s="683"/>
      <c r="UGW45" s="683" t="s">
        <v>1100</v>
      </c>
      <c r="UGX45" s="683"/>
      <c r="UGY45" s="683"/>
      <c r="UGZ45" s="683"/>
      <c r="UHA45" s="683"/>
      <c r="UHB45" s="683"/>
      <c r="UHC45" s="683"/>
      <c r="UHD45" s="683"/>
      <c r="UHE45" s="683"/>
      <c r="UHF45" s="683"/>
      <c r="UHG45" s="683"/>
      <c r="UHH45" s="683"/>
      <c r="UHI45" s="683"/>
      <c r="UHJ45" s="683"/>
      <c r="UHK45" s="683"/>
      <c r="UHL45" s="683"/>
      <c r="UHM45" s="683"/>
      <c r="UHN45" s="683"/>
      <c r="UHO45" s="683"/>
      <c r="UHP45" s="683"/>
      <c r="UHQ45" s="683"/>
      <c r="UHR45" s="683"/>
      <c r="UHS45" s="683"/>
      <c r="UHT45" s="683"/>
      <c r="UHU45" s="683"/>
      <c r="UHV45" s="683"/>
      <c r="UHW45" s="683"/>
      <c r="UHX45" s="683"/>
      <c r="UHY45" s="683"/>
      <c r="UHZ45" s="683"/>
      <c r="UIA45" s="683"/>
      <c r="UIB45" s="683"/>
      <c r="UIC45" s="683" t="s">
        <v>1100</v>
      </c>
      <c r="UID45" s="683"/>
      <c r="UIE45" s="683"/>
      <c r="UIF45" s="683"/>
      <c r="UIG45" s="683"/>
      <c r="UIH45" s="683"/>
      <c r="UII45" s="683"/>
      <c r="UIJ45" s="683"/>
      <c r="UIK45" s="683"/>
      <c r="UIL45" s="683"/>
      <c r="UIM45" s="683"/>
      <c r="UIN45" s="683"/>
      <c r="UIO45" s="683"/>
      <c r="UIP45" s="683"/>
      <c r="UIQ45" s="683"/>
      <c r="UIR45" s="683"/>
      <c r="UIS45" s="683"/>
      <c r="UIT45" s="683"/>
      <c r="UIU45" s="683"/>
      <c r="UIV45" s="683"/>
      <c r="UIW45" s="683"/>
      <c r="UIX45" s="683"/>
      <c r="UIY45" s="683"/>
      <c r="UIZ45" s="683"/>
      <c r="UJA45" s="683"/>
      <c r="UJB45" s="683"/>
      <c r="UJC45" s="683"/>
      <c r="UJD45" s="683"/>
      <c r="UJE45" s="683"/>
      <c r="UJF45" s="683"/>
      <c r="UJG45" s="683"/>
      <c r="UJH45" s="683"/>
      <c r="UJI45" s="683" t="s">
        <v>1100</v>
      </c>
      <c r="UJJ45" s="683"/>
      <c r="UJK45" s="683"/>
      <c r="UJL45" s="683"/>
      <c r="UJM45" s="683"/>
      <c r="UJN45" s="683"/>
      <c r="UJO45" s="683"/>
      <c r="UJP45" s="683"/>
      <c r="UJQ45" s="683"/>
      <c r="UJR45" s="683"/>
      <c r="UJS45" s="683"/>
      <c r="UJT45" s="683"/>
      <c r="UJU45" s="683"/>
      <c r="UJV45" s="683"/>
      <c r="UJW45" s="683"/>
      <c r="UJX45" s="683"/>
      <c r="UJY45" s="683"/>
      <c r="UJZ45" s="683"/>
      <c r="UKA45" s="683"/>
      <c r="UKB45" s="683"/>
      <c r="UKC45" s="683"/>
      <c r="UKD45" s="683"/>
      <c r="UKE45" s="683"/>
      <c r="UKF45" s="683"/>
      <c r="UKG45" s="683"/>
      <c r="UKH45" s="683"/>
      <c r="UKI45" s="683"/>
      <c r="UKJ45" s="683"/>
      <c r="UKK45" s="683"/>
      <c r="UKL45" s="683"/>
      <c r="UKM45" s="683"/>
      <c r="UKN45" s="683"/>
      <c r="UKO45" s="683" t="s">
        <v>1100</v>
      </c>
      <c r="UKP45" s="683"/>
      <c r="UKQ45" s="683"/>
      <c r="UKR45" s="683"/>
      <c r="UKS45" s="683"/>
      <c r="UKT45" s="683"/>
      <c r="UKU45" s="683"/>
      <c r="UKV45" s="683"/>
      <c r="UKW45" s="683"/>
      <c r="UKX45" s="683"/>
      <c r="UKY45" s="683"/>
      <c r="UKZ45" s="683"/>
      <c r="ULA45" s="683"/>
      <c r="ULB45" s="683"/>
      <c r="ULC45" s="683"/>
      <c r="ULD45" s="683"/>
      <c r="ULE45" s="683"/>
      <c r="ULF45" s="683"/>
      <c r="ULG45" s="683"/>
      <c r="ULH45" s="683"/>
      <c r="ULI45" s="683"/>
      <c r="ULJ45" s="683"/>
      <c r="ULK45" s="683"/>
      <c r="ULL45" s="683"/>
      <c r="ULM45" s="683"/>
      <c r="ULN45" s="683"/>
      <c r="ULO45" s="683"/>
      <c r="ULP45" s="683"/>
      <c r="ULQ45" s="683"/>
      <c r="ULR45" s="683"/>
      <c r="ULS45" s="683"/>
      <c r="ULT45" s="683"/>
      <c r="ULU45" s="683" t="s">
        <v>1100</v>
      </c>
      <c r="ULV45" s="683"/>
      <c r="ULW45" s="683"/>
      <c r="ULX45" s="683"/>
      <c r="ULY45" s="683"/>
      <c r="ULZ45" s="683"/>
      <c r="UMA45" s="683"/>
      <c r="UMB45" s="683"/>
      <c r="UMC45" s="683"/>
      <c r="UMD45" s="683"/>
      <c r="UME45" s="683"/>
      <c r="UMF45" s="683"/>
      <c r="UMG45" s="683"/>
      <c r="UMH45" s="683"/>
      <c r="UMI45" s="683"/>
      <c r="UMJ45" s="683"/>
      <c r="UMK45" s="683"/>
      <c r="UML45" s="683"/>
      <c r="UMM45" s="683"/>
      <c r="UMN45" s="683"/>
      <c r="UMO45" s="683"/>
      <c r="UMP45" s="683"/>
      <c r="UMQ45" s="683"/>
      <c r="UMR45" s="683"/>
      <c r="UMS45" s="683"/>
      <c r="UMT45" s="683"/>
      <c r="UMU45" s="683"/>
      <c r="UMV45" s="683"/>
      <c r="UMW45" s="683"/>
      <c r="UMX45" s="683"/>
      <c r="UMY45" s="683"/>
      <c r="UMZ45" s="683"/>
      <c r="UNA45" s="683" t="s">
        <v>1100</v>
      </c>
      <c r="UNB45" s="683"/>
      <c r="UNC45" s="683"/>
      <c r="UND45" s="683"/>
      <c r="UNE45" s="683"/>
      <c r="UNF45" s="683"/>
      <c r="UNG45" s="683"/>
      <c r="UNH45" s="683"/>
      <c r="UNI45" s="683"/>
      <c r="UNJ45" s="683"/>
      <c r="UNK45" s="683"/>
      <c r="UNL45" s="683"/>
      <c r="UNM45" s="683"/>
      <c r="UNN45" s="683"/>
      <c r="UNO45" s="683"/>
      <c r="UNP45" s="683"/>
      <c r="UNQ45" s="683"/>
      <c r="UNR45" s="683"/>
      <c r="UNS45" s="683"/>
      <c r="UNT45" s="683"/>
      <c r="UNU45" s="683"/>
      <c r="UNV45" s="683"/>
      <c r="UNW45" s="683"/>
      <c r="UNX45" s="683"/>
      <c r="UNY45" s="683"/>
      <c r="UNZ45" s="683"/>
      <c r="UOA45" s="683"/>
      <c r="UOB45" s="683"/>
      <c r="UOC45" s="683"/>
      <c r="UOD45" s="683"/>
      <c r="UOE45" s="683"/>
      <c r="UOF45" s="683"/>
      <c r="UOG45" s="683" t="s">
        <v>1100</v>
      </c>
      <c r="UOH45" s="683"/>
      <c r="UOI45" s="683"/>
      <c r="UOJ45" s="683"/>
      <c r="UOK45" s="683"/>
      <c r="UOL45" s="683"/>
      <c r="UOM45" s="683"/>
      <c r="UON45" s="683"/>
      <c r="UOO45" s="683"/>
      <c r="UOP45" s="683"/>
      <c r="UOQ45" s="683"/>
      <c r="UOR45" s="683"/>
      <c r="UOS45" s="683"/>
      <c r="UOT45" s="683"/>
      <c r="UOU45" s="683"/>
      <c r="UOV45" s="683"/>
      <c r="UOW45" s="683"/>
      <c r="UOX45" s="683"/>
      <c r="UOY45" s="683"/>
      <c r="UOZ45" s="683"/>
      <c r="UPA45" s="683"/>
      <c r="UPB45" s="683"/>
      <c r="UPC45" s="683"/>
      <c r="UPD45" s="683"/>
      <c r="UPE45" s="683"/>
      <c r="UPF45" s="683"/>
      <c r="UPG45" s="683"/>
      <c r="UPH45" s="683"/>
      <c r="UPI45" s="683"/>
      <c r="UPJ45" s="683"/>
      <c r="UPK45" s="683"/>
      <c r="UPL45" s="683"/>
      <c r="UPM45" s="683" t="s">
        <v>1100</v>
      </c>
      <c r="UPN45" s="683"/>
      <c r="UPO45" s="683"/>
      <c r="UPP45" s="683"/>
      <c r="UPQ45" s="683"/>
      <c r="UPR45" s="683"/>
      <c r="UPS45" s="683"/>
      <c r="UPT45" s="683"/>
      <c r="UPU45" s="683"/>
      <c r="UPV45" s="683"/>
      <c r="UPW45" s="683"/>
      <c r="UPX45" s="683"/>
      <c r="UPY45" s="683"/>
      <c r="UPZ45" s="683"/>
      <c r="UQA45" s="683"/>
      <c r="UQB45" s="683"/>
      <c r="UQC45" s="683"/>
      <c r="UQD45" s="683"/>
      <c r="UQE45" s="683"/>
      <c r="UQF45" s="683"/>
      <c r="UQG45" s="683"/>
      <c r="UQH45" s="683"/>
      <c r="UQI45" s="683"/>
      <c r="UQJ45" s="683"/>
      <c r="UQK45" s="683"/>
      <c r="UQL45" s="683"/>
      <c r="UQM45" s="683"/>
      <c r="UQN45" s="683"/>
      <c r="UQO45" s="683"/>
      <c r="UQP45" s="683"/>
      <c r="UQQ45" s="683"/>
      <c r="UQR45" s="683"/>
      <c r="UQS45" s="683" t="s">
        <v>1100</v>
      </c>
      <c r="UQT45" s="683"/>
      <c r="UQU45" s="683"/>
      <c r="UQV45" s="683"/>
      <c r="UQW45" s="683"/>
      <c r="UQX45" s="683"/>
      <c r="UQY45" s="683"/>
      <c r="UQZ45" s="683"/>
      <c r="URA45" s="683"/>
      <c r="URB45" s="683"/>
      <c r="URC45" s="683"/>
      <c r="URD45" s="683"/>
      <c r="URE45" s="683"/>
      <c r="URF45" s="683"/>
      <c r="URG45" s="683"/>
      <c r="URH45" s="683"/>
      <c r="URI45" s="683"/>
      <c r="URJ45" s="683"/>
      <c r="URK45" s="683"/>
      <c r="URL45" s="683"/>
      <c r="URM45" s="683"/>
      <c r="URN45" s="683"/>
      <c r="URO45" s="683"/>
      <c r="URP45" s="683"/>
      <c r="URQ45" s="683"/>
      <c r="URR45" s="683"/>
      <c r="URS45" s="683"/>
      <c r="URT45" s="683"/>
      <c r="URU45" s="683"/>
      <c r="URV45" s="683"/>
      <c r="URW45" s="683"/>
      <c r="URX45" s="683"/>
      <c r="URY45" s="683" t="s">
        <v>1100</v>
      </c>
      <c r="URZ45" s="683"/>
      <c r="USA45" s="683"/>
      <c r="USB45" s="683"/>
      <c r="USC45" s="683"/>
      <c r="USD45" s="683"/>
      <c r="USE45" s="683"/>
      <c r="USF45" s="683"/>
      <c r="USG45" s="683"/>
      <c r="USH45" s="683"/>
      <c r="USI45" s="683"/>
      <c r="USJ45" s="683"/>
      <c r="USK45" s="683"/>
      <c r="USL45" s="683"/>
      <c r="USM45" s="683"/>
      <c r="USN45" s="683"/>
      <c r="USO45" s="683"/>
      <c r="USP45" s="683"/>
      <c r="USQ45" s="683"/>
      <c r="USR45" s="683"/>
      <c r="USS45" s="683"/>
      <c r="UST45" s="683"/>
      <c r="USU45" s="683"/>
      <c r="USV45" s="683"/>
      <c r="USW45" s="683"/>
      <c r="USX45" s="683"/>
      <c r="USY45" s="683"/>
      <c r="USZ45" s="683"/>
      <c r="UTA45" s="683"/>
      <c r="UTB45" s="683"/>
      <c r="UTC45" s="683"/>
      <c r="UTD45" s="683"/>
      <c r="UTE45" s="683" t="s">
        <v>1100</v>
      </c>
      <c r="UTF45" s="683"/>
      <c r="UTG45" s="683"/>
      <c r="UTH45" s="683"/>
      <c r="UTI45" s="683"/>
      <c r="UTJ45" s="683"/>
      <c r="UTK45" s="683"/>
      <c r="UTL45" s="683"/>
      <c r="UTM45" s="683"/>
      <c r="UTN45" s="683"/>
      <c r="UTO45" s="683"/>
      <c r="UTP45" s="683"/>
      <c r="UTQ45" s="683"/>
      <c r="UTR45" s="683"/>
      <c r="UTS45" s="683"/>
      <c r="UTT45" s="683"/>
      <c r="UTU45" s="683"/>
      <c r="UTV45" s="683"/>
      <c r="UTW45" s="683"/>
      <c r="UTX45" s="683"/>
      <c r="UTY45" s="683"/>
      <c r="UTZ45" s="683"/>
      <c r="UUA45" s="683"/>
      <c r="UUB45" s="683"/>
      <c r="UUC45" s="683"/>
      <c r="UUD45" s="683"/>
      <c r="UUE45" s="683"/>
      <c r="UUF45" s="683"/>
      <c r="UUG45" s="683"/>
      <c r="UUH45" s="683"/>
      <c r="UUI45" s="683"/>
      <c r="UUJ45" s="683"/>
      <c r="UUK45" s="683" t="s">
        <v>1100</v>
      </c>
      <c r="UUL45" s="683"/>
      <c r="UUM45" s="683"/>
      <c r="UUN45" s="683"/>
      <c r="UUO45" s="683"/>
      <c r="UUP45" s="683"/>
      <c r="UUQ45" s="683"/>
      <c r="UUR45" s="683"/>
      <c r="UUS45" s="683"/>
      <c r="UUT45" s="683"/>
      <c r="UUU45" s="683"/>
      <c r="UUV45" s="683"/>
      <c r="UUW45" s="683"/>
      <c r="UUX45" s="683"/>
      <c r="UUY45" s="683"/>
      <c r="UUZ45" s="683"/>
      <c r="UVA45" s="683"/>
      <c r="UVB45" s="683"/>
      <c r="UVC45" s="683"/>
      <c r="UVD45" s="683"/>
      <c r="UVE45" s="683"/>
      <c r="UVF45" s="683"/>
      <c r="UVG45" s="683"/>
      <c r="UVH45" s="683"/>
      <c r="UVI45" s="683"/>
      <c r="UVJ45" s="683"/>
      <c r="UVK45" s="683"/>
      <c r="UVL45" s="683"/>
      <c r="UVM45" s="683"/>
      <c r="UVN45" s="683"/>
      <c r="UVO45" s="683"/>
      <c r="UVP45" s="683"/>
      <c r="UVQ45" s="683" t="s">
        <v>1100</v>
      </c>
      <c r="UVR45" s="683"/>
      <c r="UVS45" s="683"/>
      <c r="UVT45" s="683"/>
      <c r="UVU45" s="683"/>
      <c r="UVV45" s="683"/>
      <c r="UVW45" s="683"/>
      <c r="UVX45" s="683"/>
      <c r="UVY45" s="683"/>
      <c r="UVZ45" s="683"/>
      <c r="UWA45" s="683"/>
      <c r="UWB45" s="683"/>
      <c r="UWC45" s="683"/>
      <c r="UWD45" s="683"/>
      <c r="UWE45" s="683"/>
      <c r="UWF45" s="683"/>
      <c r="UWG45" s="683"/>
      <c r="UWH45" s="683"/>
      <c r="UWI45" s="683"/>
      <c r="UWJ45" s="683"/>
      <c r="UWK45" s="683"/>
      <c r="UWL45" s="683"/>
      <c r="UWM45" s="683"/>
      <c r="UWN45" s="683"/>
      <c r="UWO45" s="683"/>
      <c r="UWP45" s="683"/>
      <c r="UWQ45" s="683"/>
      <c r="UWR45" s="683"/>
      <c r="UWS45" s="683"/>
      <c r="UWT45" s="683"/>
      <c r="UWU45" s="683"/>
      <c r="UWV45" s="683"/>
      <c r="UWW45" s="683" t="s">
        <v>1100</v>
      </c>
      <c r="UWX45" s="683"/>
      <c r="UWY45" s="683"/>
      <c r="UWZ45" s="683"/>
      <c r="UXA45" s="683"/>
      <c r="UXB45" s="683"/>
      <c r="UXC45" s="683"/>
      <c r="UXD45" s="683"/>
      <c r="UXE45" s="683"/>
      <c r="UXF45" s="683"/>
      <c r="UXG45" s="683"/>
      <c r="UXH45" s="683"/>
      <c r="UXI45" s="683"/>
      <c r="UXJ45" s="683"/>
      <c r="UXK45" s="683"/>
      <c r="UXL45" s="683"/>
      <c r="UXM45" s="683"/>
      <c r="UXN45" s="683"/>
      <c r="UXO45" s="683"/>
      <c r="UXP45" s="683"/>
      <c r="UXQ45" s="683"/>
      <c r="UXR45" s="683"/>
      <c r="UXS45" s="683"/>
      <c r="UXT45" s="683"/>
      <c r="UXU45" s="683"/>
      <c r="UXV45" s="683"/>
      <c r="UXW45" s="683"/>
      <c r="UXX45" s="683"/>
      <c r="UXY45" s="683"/>
      <c r="UXZ45" s="683"/>
      <c r="UYA45" s="683"/>
      <c r="UYB45" s="683"/>
      <c r="UYC45" s="683" t="s">
        <v>1100</v>
      </c>
      <c r="UYD45" s="683"/>
      <c r="UYE45" s="683"/>
      <c r="UYF45" s="683"/>
      <c r="UYG45" s="683"/>
      <c r="UYH45" s="683"/>
      <c r="UYI45" s="683"/>
      <c r="UYJ45" s="683"/>
      <c r="UYK45" s="683"/>
      <c r="UYL45" s="683"/>
      <c r="UYM45" s="683"/>
      <c r="UYN45" s="683"/>
      <c r="UYO45" s="683"/>
      <c r="UYP45" s="683"/>
      <c r="UYQ45" s="683"/>
      <c r="UYR45" s="683"/>
      <c r="UYS45" s="683"/>
      <c r="UYT45" s="683"/>
      <c r="UYU45" s="683"/>
      <c r="UYV45" s="683"/>
      <c r="UYW45" s="683"/>
      <c r="UYX45" s="683"/>
      <c r="UYY45" s="683"/>
      <c r="UYZ45" s="683"/>
      <c r="UZA45" s="683"/>
      <c r="UZB45" s="683"/>
      <c r="UZC45" s="683"/>
      <c r="UZD45" s="683"/>
      <c r="UZE45" s="683"/>
      <c r="UZF45" s="683"/>
      <c r="UZG45" s="683"/>
      <c r="UZH45" s="683"/>
      <c r="UZI45" s="683" t="s">
        <v>1100</v>
      </c>
      <c r="UZJ45" s="683"/>
      <c r="UZK45" s="683"/>
      <c r="UZL45" s="683"/>
      <c r="UZM45" s="683"/>
      <c r="UZN45" s="683"/>
      <c r="UZO45" s="683"/>
      <c r="UZP45" s="683"/>
      <c r="UZQ45" s="683"/>
      <c r="UZR45" s="683"/>
      <c r="UZS45" s="683"/>
      <c r="UZT45" s="683"/>
      <c r="UZU45" s="683"/>
      <c r="UZV45" s="683"/>
      <c r="UZW45" s="683"/>
      <c r="UZX45" s="683"/>
      <c r="UZY45" s="683"/>
      <c r="UZZ45" s="683"/>
      <c r="VAA45" s="683"/>
      <c r="VAB45" s="683"/>
      <c r="VAC45" s="683"/>
      <c r="VAD45" s="683"/>
      <c r="VAE45" s="683"/>
      <c r="VAF45" s="683"/>
      <c r="VAG45" s="683"/>
      <c r="VAH45" s="683"/>
      <c r="VAI45" s="683"/>
      <c r="VAJ45" s="683"/>
      <c r="VAK45" s="683"/>
      <c r="VAL45" s="683"/>
      <c r="VAM45" s="683"/>
      <c r="VAN45" s="683"/>
      <c r="VAO45" s="683" t="s">
        <v>1100</v>
      </c>
      <c r="VAP45" s="683"/>
      <c r="VAQ45" s="683"/>
      <c r="VAR45" s="683"/>
      <c r="VAS45" s="683"/>
      <c r="VAT45" s="683"/>
      <c r="VAU45" s="683"/>
      <c r="VAV45" s="683"/>
      <c r="VAW45" s="683"/>
      <c r="VAX45" s="683"/>
      <c r="VAY45" s="683"/>
      <c r="VAZ45" s="683"/>
      <c r="VBA45" s="683"/>
      <c r="VBB45" s="683"/>
      <c r="VBC45" s="683"/>
      <c r="VBD45" s="683"/>
      <c r="VBE45" s="683"/>
      <c r="VBF45" s="683"/>
      <c r="VBG45" s="683"/>
      <c r="VBH45" s="683"/>
      <c r="VBI45" s="683"/>
      <c r="VBJ45" s="683"/>
      <c r="VBK45" s="683"/>
      <c r="VBL45" s="683"/>
      <c r="VBM45" s="683"/>
      <c r="VBN45" s="683"/>
      <c r="VBO45" s="683"/>
      <c r="VBP45" s="683"/>
      <c r="VBQ45" s="683"/>
      <c r="VBR45" s="683"/>
      <c r="VBS45" s="683"/>
      <c r="VBT45" s="683"/>
      <c r="VBU45" s="683" t="s">
        <v>1100</v>
      </c>
      <c r="VBV45" s="683"/>
      <c r="VBW45" s="683"/>
      <c r="VBX45" s="683"/>
      <c r="VBY45" s="683"/>
      <c r="VBZ45" s="683"/>
      <c r="VCA45" s="683"/>
      <c r="VCB45" s="683"/>
      <c r="VCC45" s="683"/>
      <c r="VCD45" s="683"/>
      <c r="VCE45" s="683"/>
      <c r="VCF45" s="683"/>
      <c r="VCG45" s="683"/>
      <c r="VCH45" s="683"/>
      <c r="VCI45" s="683"/>
      <c r="VCJ45" s="683"/>
      <c r="VCK45" s="683"/>
      <c r="VCL45" s="683"/>
      <c r="VCM45" s="683"/>
      <c r="VCN45" s="683"/>
      <c r="VCO45" s="683"/>
      <c r="VCP45" s="683"/>
      <c r="VCQ45" s="683"/>
      <c r="VCR45" s="683"/>
      <c r="VCS45" s="683"/>
      <c r="VCT45" s="683"/>
      <c r="VCU45" s="683"/>
      <c r="VCV45" s="683"/>
      <c r="VCW45" s="683"/>
      <c r="VCX45" s="683"/>
      <c r="VCY45" s="683"/>
      <c r="VCZ45" s="683"/>
      <c r="VDA45" s="683" t="s">
        <v>1100</v>
      </c>
      <c r="VDB45" s="683"/>
      <c r="VDC45" s="683"/>
      <c r="VDD45" s="683"/>
      <c r="VDE45" s="683"/>
      <c r="VDF45" s="683"/>
      <c r="VDG45" s="683"/>
      <c r="VDH45" s="683"/>
      <c r="VDI45" s="683"/>
      <c r="VDJ45" s="683"/>
      <c r="VDK45" s="683"/>
      <c r="VDL45" s="683"/>
      <c r="VDM45" s="683"/>
      <c r="VDN45" s="683"/>
      <c r="VDO45" s="683"/>
      <c r="VDP45" s="683"/>
      <c r="VDQ45" s="683"/>
      <c r="VDR45" s="683"/>
      <c r="VDS45" s="683"/>
      <c r="VDT45" s="683"/>
      <c r="VDU45" s="683"/>
      <c r="VDV45" s="683"/>
      <c r="VDW45" s="683"/>
      <c r="VDX45" s="683"/>
      <c r="VDY45" s="683"/>
      <c r="VDZ45" s="683"/>
      <c r="VEA45" s="683"/>
      <c r="VEB45" s="683"/>
      <c r="VEC45" s="683"/>
      <c r="VED45" s="683"/>
      <c r="VEE45" s="683"/>
      <c r="VEF45" s="683"/>
      <c r="VEG45" s="683" t="s">
        <v>1100</v>
      </c>
      <c r="VEH45" s="683"/>
      <c r="VEI45" s="683"/>
      <c r="VEJ45" s="683"/>
      <c r="VEK45" s="683"/>
      <c r="VEL45" s="683"/>
      <c r="VEM45" s="683"/>
      <c r="VEN45" s="683"/>
      <c r="VEO45" s="683"/>
      <c r="VEP45" s="683"/>
      <c r="VEQ45" s="683"/>
      <c r="VER45" s="683"/>
      <c r="VES45" s="683"/>
      <c r="VET45" s="683"/>
      <c r="VEU45" s="683"/>
      <c r="VEV45" s="683"/>
      <c r="VEW45" s="683"/>
      <c r="VEX45" s="683"/>
      <c r="VEY45" s="683"/>
      <c r="VEZ45" s="683"/>
      <c r="VFA45" s="683"/>
      <c r="VFB45" s="683"/>
      <c r="VFC45" s="683"/>
      <c r="VFD45" s="683"/>
      <c r="VFE45" s="683"/>
      <c r="VFF45" s="683"/>
      <c r="VFG45" s="683"/>
      <c r="VFH45" s="683"/>
      <c r="VFI45" s="683"/>
      <c r="VFJ45" s="683"/>
      <c r="VFK45" s="683"/>
      <c r="VFL45" s="683"/>
      <c r="VFM45" s="683" t="s">
        <v>1100</v>
      </c>
      <c r="VFN45" s="683"/>
      <c r="VFO45" s="683"/>
      <c r="VFP45" s="683"/>
      <c r="VFQ45" s="683"/>
      <c r="VFR45" s="683"/>
      <c r="VFS45" s="683"/>
      <c r="VFT45" s="683"/>
      <c r="VFU45" s="683"/>
      <c r="VFV45" s="683"/>
      <c r="VFW45" s="683"/>
      <c r="VFX45" s="683"/>
      <c r="VFY45" s="683"/>
      <c r="VFZ45" s="683"/>
      <c r="VGA45" s="683"/>
      <c r="VGB45" s="683"/>
      <c r="VGC45" s="683"/>
      <c r="VGD45" s="683"/>
      <c r="VGE45" s="683"/>
      <c r="VGF45" s="683"/>
      <c r="VGG45" s="683"/>
      <c r="VGH45" s="683"/>
      <c r="VGI45" s="683"/>
      <c r="VGJ45" s="683"/>
      <c r="VGK45" s="683"/>
      <c r="VGL45" s="683"/>
      <c r="VGM45" s="683"/>
      <c r="VGN45" s="683"/>
      <c r="VGO45" s="683"/>
      <c r="VGP45" s="683"/>
      <c r="VGQ45" s="683"/>
      <c r="VGR45" s="683"/>
      <c r="VGS45" s="683" t="s">
        <v>1100</v>
      </c>
      <c r="VGT45" s="683"/>
      <c r="VGU45" s="683"/>
      <c r="VGV45" s="683"/>
      <c r="VGW45" s="683"/>
      <c r="VGX45" s="683"/>
      <c r="VGY45" s="683"/>
      <c r="VGZ45" s="683"/>
      <c r="VHA45" s="683"/>
      <c r="VHB45" s="683"/>
      <c r="VHC45" s="683"/>
      <c r="VHD45" s="683"/>
      <c r="VHE45" s="683"/>
      <c r="VHF45" s="683"/>
      <c r="VHG45" s="683"/>
      <c r="VHH45" s="683"/>
      <c r="VHI45" s="683"/>
      <c r="VHJ45" s="683"/>
      <c r="VHK45" s="683"/>
      <c r="VHL45" s="683"/>
      <c r="VHM45" s="683"/>
      <c r="VHN45" s="683"/>
      <c r="VHO45" s="683"/>
      <c r="VHP45" s="683"/>
      <c r="VHQ45" s="683"/>
      <c r="VHR45" s="683"/>
      <c r="VHS45" s="683"/>
      <c r="VHT45" s="683"/>
      <c r="VHU45" s="683"/>
      <c r="VHV45" s="683"/>
      <c r="VHW45" s="683"/>
      <c r="VHX45" s="683"/>
      <c r="VHY45" s="683" t="s">
        <v>1100</v>
      </c>
      <c r="VHZ45" s="683"/>
      <c r="VIA45" s="683"/>
      <c r="VIB45" s="683"/>
      <c r="VIC45" s="683"/>
      <c r="VID45" s="683"/>
      <c r="VIE45" s="683"/>
      <c r="VIF45" s="683"/>
      <c r="VIG45" s="683"/>
      <c r="VIH45" s="683"/>
      <c r="VII45" s="683"/>
      <c r="VIJ45" s="683"/>
      <c r="VIK45" s="683"/>
      <c r="VIL45" s="683"/>
      <c r="VIM45" s="683"/>
      <c r="VIN45" s="683"/>
      <c r="VIO45" s="683"/>
      <c r="VIP45" s="683"/>
      <c r="VIQ45" s="683"/>
      <c r="VIR45" s="683"/>
      <c r="VIS45" s="683"/>
      <c r="VIT45" s="683"/>
      <c r="VIU45" s="683"/>
      <c r="VIV45" s="683"/>
      <c r="VIW45" s="683"/>
      <c r="VIX45" s="683"/>
      <c r="VIY45" s="683"/>
      <c r="VIZ45" s="683"/>
      <c r="VJA45" s="683"/>
      <c r="VJB45" s="683"/>
      <c r="VJC45" s="683"/>
      <c r="VJD45" s="683"/>
      <c r="VJE45" s="683" t="s">
        <v>1100</v>
      </c>
      <c r="VJF45" s="683"/>
      <c r="VJG45" s="683"/>
      <c r="VJH45" s="683"/>
      <c r="VJI45" s="683"/>
      <c r="VJJ45" s="683"/>
      <c r="VJK45" s="683"/>
      <c r="VJL45" s="683"/>
      <c r="VJM45" s="683"/>
      <c r="VJN45" s="683"/>
      <c r="VJO45" s="683"/>
      <c r="VJP45" s="683"/>
      <c r="VJQ45" s="683"/>
      <c r="VJR45" s="683"/>
      <c r="VJS45" s="683"/>
      <c r="VJT45" s="683"/>
      <c r="VJU45" s="683"/>
      <c r="VJV45" s="683"/>
      <c r="VJW45" s="683"/>
      <c r="VJX45" s="683"/>
      <c r="VJY45" s="683"/>
      <c r="VJZ45" s="683"/>
      <c r="VKA45" s="683"/>
      <c r="VKB45" s="683"/>
      <c r="VKC45" s="683"/>
      <c r="VKD45" s="683"/>
      <c r="VKE45" s="683"/>
      <c r="VKF45" s="683"/>
      <c r="VKG45" s="683"/>
      <c r="VKH45" s="683"/>
      <c r="VKI45" s="683"/>
      <c r="VKJ45" s="683"/>
      <c r="VKK45" s="683" t="s">
        <v>1100</v>
      </c>
      <c r="VKL45" s="683"/>
      <c r="VKM45" s="683"/>
      <c r="VKN45" s="683"/>
      <c r="VKO45" s="683"/>
      <c r="VKP45" s="683"/>
      <c r="VKQ45" s="683"/>
      <c r="VKR45" s="683"/>
      <c r="VKS45" s="683"/>
      <c r="VKT45" s="683"/>
      <c r="VKU45" s="683"/>
      <c r="VKV45" s="683"/>
      <c r="VKW45" s="683"/>
      <c r="VKX45" s="683"/>
      <c r="VKY45" s="683"/>
      <c r="VKZ45" s="683"/>
      <c r="VLA45" s="683"/>
      <c r="VLB45" s="683"/>
      <c r="VLC45" s="683"/>
      <c r="VLD45" s="683"/>
      <c r="VLE45" s="683"/>
      <c r="VLF45" s="683"/>
      <c r="VLG45" s="683"/>
      <c r="VLH45" s="683"/>
      <c r="VLI45" s="683"/>
      <c r="VLJ45" s="683"/>
      <c r="VLK45" s="683"/>
      <c r="VLL45" s="683"/>
      <c r="VLM45" s="683"/>
      <c r="VLN45" s="683"/>
      <c r="VLO45" s="683"/>
      <c r="VLP45" s="683"/>
      <c r="VLQ45" s="683" t="s">
        <v>1100</v>
      </c>
      <c r="VLR45" s="683"/>
      <c r="VLS45" s="683"/>
      <c r="VLT45" s="683"/>
      <c r="VLU45" s="683"/>
      <c r="VLV45" s="683"/>
      <c r="VLW45" s="683"/>
      <c r="VLX45" s="683"/>
      <c r="VLY45" s="683"/>
      <c r="VLZ45" s="683"/>
      <c r="VMA45" s="683"/>
      <c r="VMB45" s="683"/>
      <c r="VMC45" s="683"/>
      <c r="VMD45" s="683"/>
      <c r="VME45" s="683"/>
      <c r="VMF45" s="683"/>
      <c r="VMG45" s="683"/>
      <c r="VMH45" s="683"/>
      <c r="VMI45" s="683"/>
      <c r="VMJ45" s="683"/>
      <c r="VMK45" s="683"/>
      <c r="VML45" s="683"/>
      <c r="VMM45" s="683"/>
      <c r="VMN45" s="683"/>
      <c r="VMO45" s="683"/>
      <c r="VMP45" s="683"/>
      <c r="VMQ45" s="683"/>
      <c r="VMR45" s="683"/>
      <c r="VMS45" s="683"/>
      <c r="VMT45" s="683"/>
      <c r="VMU45" s="683"/>
      <c r="VMV45" s="683"/>
      <c r="VMW45" s="683" t="s">
        <v>1100</v>
      </c>
      <c r="VMX45" s="683"/>
      <c r="VMY45" s="683"/>
      <c r="VMZ45" s="683"/>
      <c r="VNA45" s="683"/>
      <c r="VNB45" s="683"/>
      <c r="VNC45" s="683"/>
      <c r="VND45" s="683"/>
      <c r="VNE45" s="683"/>
      <c r="VNF45" s="683"/>
      <c r="VNG45" s="683"/>
      <c r="VNH45" s="683"/>
      <c r="VNI45" s="683"/>
      <c r="VNJ45" s="683"/>
      <c r="VNK45" s="683"/>
      <c r="VNL45" s="683"/>
      <c r="VNM45" s="683"/>
      <c r="VNN45" s="683"/>
      <c r="VNO45" s="683"/>
      <c r="VNP45" s="683"/>
      <c r="VNQ45" s="683"/>
      <c r="VNR45" s="683"/>
      <c r="VNS45" s="683"/>
      <c r="VNT45" s="683"/>
      <c r="VNU45" s="683"/>
      <c r="VNV45" s="683"/>
      <c r="VNW45" s="683"/>
      <c r="VNX45" s="683"/>
      <c r="VNY45" s="683"/>
      <c r="VNZ45" s="683"/>
      <c r="VOA45" s="683"/>
      <c r="VOB45" s="683"/>
      <c r="VOC45" s="683" t="s">
        <v>1100</v>
      </c>
      <c r="VOD45" s="683"/>
      <c r="VOE45" s="683"/>
      <c r="VOF45" s="683"/>
      <c r="VOG45" s="683"/>
      <c r="VOH45" s="683"/>
      <c r="VOI45" s="683"/>
      <c r="VOJ45" s="683"/>
      <c r="VOK45" s="683"/>
      <c r="VOL45" s="683"/>
      <c r="VOM45" s="683"/>
      <c r="VON45" s="683"/>
      <c r="VOO45" s="683"/>
      <c r="VOP45" s="683"/>
      <c r="VOQ45" s="683"/>
      <c r="VOR45" s="683"/>
      <c r="VOS45" s="683"/>
      <c r="VOT45" s="683"/>
      <c r="VOU45" s="683"/>
      <c r="VOV45" s="683"/>
      <c r="VOW45" s="683"/>
      <c r="VOX45" s="683"/>
      <c r="VOY45" s="683"/>
      <c r="VOZ45" s="683"/>
      <c r="VPA45" s="683"/>
      <c r="VPB45" s="683"/>
      <c r="VPC45" s="683"/>
      <c r="VPD45" s="683"/>
      <c r="VPE45" s="683"/>
      <c r="VPF45" s="683"/>
      <c r="VPG45" s="683"/>
      <c r="VPH45" s="683"/>
      <c r="VPI45" s="683" t="s">
        <v>1100</v>
      </c>
      <c r="VPJ45" s="683"/>
      <c r="VPK45" s="683"/>
      <c r="VPL45" s="683"/>
      <c r="VPM45" s="683"/>
      <c r="VPN45" s="683"/>
      <c r="VPO45" s="683"/>
      <c r="VPP45" s="683"/>
      <c r="VPQ45" s="683"/>
      <c r="VPR45" s="683"/>
      <c r="VPS45" s="683"/>
      <c r="VPT45" s="683"/>
      <c r="VPU45" s="683"/>
      <c r="VPV45" s="683"/>
      <c r="VPW45" s="683"/>
      <c r="VPX45" s="683"/>
      <c r="VPY45" s="683"/>
      <c r="VPZ45" s="683"/>
      <c r="VQA45" s="683"/>
      <c r="VQB45" s="683"/>
      <c r="VQC45" s="683"/>
      <c r="VQD45" s="683"/>
      <c r="VQE45" s="683"/>
      <c r="VQF45" s="683"/>
      <c r="VQG45" s="683"/>
      <c r="VQH45" s="683"/>
      <c r="VQI45" s="683"/>
      <c r="VQJ45" s="683"/>
      <c r="VQK45" s="683"/>
      <c r="VQL45" s="683"/>
      <c r="VQM45" s="683"/>
      <c r="VQN45" s="683"/>
      <c r="VQO45" s="683" t="s">
        <v>1100</v>
      </c>
      <c r="VQP45" s="683"/>
      <c r="VQQ45" s="683"/>
      <c r="VQR45" s="683"/>
      <c r="VQS45" s="683"/>
      <c r="VQT45" s="683"/>
      <c r="VQU45" s="683"/>
      <c r="VQV45" s="683"/>
      <c r="VQW45" s="683"/>
      <c r="VQX45" s="683"/>
      <c r="VQY45" s="683"/>
      <c r="VQZ45" s="683"/>
      <c r="VRA45" s="683"/>
      <c r="VRB45" s="683"/>
      <c r="VRC45" s="683"/>
      <c r="VRD45" s="683"/>
      <c r="VRE45" s="683"/>
      <c r="VRF45" s="683"/>
      <c r="VRG45" s="683"/>
      <c r="VRH45" s="683"/>
      <c r="VRI45" s="683"/>
      <c r="VRJ45" s="683"/>
      <c r="VRK45" s="683"/>
      <c r="VRL45" s="683"/>
      <c r="VRM45" s="683"/>
      <c r="VRN45" s="683"/>
      <c r="VRO45" s="683"/>
      <c r="VRP45" s="683"/>
      <c r="VRQ45" s="683"/>
      <c r="VRR45" s="683"/>
      <c r="VRS45" s="683"/>
      <c r="VRT45" s="683"/>
      <c r="VRU45" s="683" t="s">
        <v>1100</v>
      </c>
      <c r="VRV45" s="683"/>
      <c r="VRW45" s="683"/>
      <c r="VRX45" s="683"/>
      <c r="VRY45" s="683"/>
      <c r="VRZ45" s="683"/>
      <c r="VSA45" s="683"/>
      <c r="VSB45" s="683"/>
      <c r="VSC45" s="683"/>
      <c r="VSD45" s="683"/>
      <c r="VSE45" s="683"/>
      <c r="VSF45" s="683"/>
      <c r="VSG45" s="683"/>
      <c r="VSH45" s="683"/>
      <c r="VSI45" s="683"/>
      <c r="VSJ45" s="683"/>
      <c r="VSK45" s="683"/>
      <c r="VSL45" s="683"/>
      <c r="VSM45" s="683"/>
      <c r="VSN45" s="683"/>
      <c r="VSO45" s="683"/>
      <c r="VSP45" s="683"/>
      <c r="VSQ45" s="683"/>
      <c r="VSR45" s="683"/>
      <c r="VSS45" s="683"/>
      <c r="VST45" s="683"/>
      <c r="VSU45" s="683"/>
      <c r="VSV45" s="683"/>
      <c r="VSW45" s="683"/>
      <c r="VSX45" s="683"/>
      <c r="VSY45" s="683"/>
      <c r="VSZ45" s="683"/>
      <c r="VTA45" s="683" t="s">
        <v>1100</v>
      </c>
      <c r="VTB45" s="683"/>
      <c r="VTC45" s="683"/>
      <c r="VTD45" s="683"/>
      <c r="VTE45" s="683"/>
      <c r="VTF45" s="683"/>
      <c r="VTG45" s="683"/>
      <c r="VTH45" s="683"/>
      <c r="VTI45" s="683"/>
      <c r="VTJ45" s="683"/>
      <c r="VTK45" s="683"/>
      <c r="VTL45" s="683"/>
      <c r="VTM45" s="683"/>
      <c r="VTN45" s="683"/>
      <c r="VTO45" s="683"/>
      <c r="VTP45" s="683"/>
      <c r="VTQ45" s="683"/>
      <c r="VTR45" s="683"/>
      <c r="VTS45" s="683"/>
      <c r="VTT45" s="683"/>
      <c r="VTU45" s="683"/>
      <c r="VTV45" s="683"/>
      <c r="VTW45" s="683"/>
      <c r="VTX45" s="683"/>
      <c r="VTY45" s="683"/>
      <c r="VTZ45" s="683"/>
      <c r="VUA45" s="683"/>
      <c r="VUB45" s="683"/>
      <c r="VUC45" s="683"/>
      <c r="VUD45" s="683"/>
      <c r="VUE45" s="683"/>
      <c r="VUF45" s="683"/>
      <c r="VUG45" s="683" t="s">
        <v>1100</v>
      </c>
      <c r="VUH45" s="683"/>
      <c r="VUI45" s="683"/>
      <c r="VUJ45" s="683"/>
      <c r="VUK45" s="683"/>
      <c r="VUL45" s="683"/>
      <c r="VUM45" s="683"/>
      <c r="VUN45" s="683"/>
      <c r="VUO45" s="683"/>
      <c r="VUP45" s="683"/>
      <c r="VUQ45" s="683"/>
      <c r="VUR45" s="683"/>
      <c r="VUS45" s="683"/>
      <c r="VUT45" s="683"/>
      <c r="VUU45" s="683"/>
      <c r="VUV45" s="683"/>
      <c r="VUW45" s="683"/>
      <c r="VUX45" s="683"/>
      <c r="VUY45" s="683"/>
      <c r="VUZ45" s="683"/>
      <c r="VVA45" s="683"/>
      <c r="VVB45" s="683"/>
      <c r="VVC45" s="683"/>
      <c r="VVD45" s="683"/>
      <c r="VVE45" s="683"/>
      <c r="VVF45" s="683"/>
      <c r="VVG45" s="683"/>
      <c r="VVH45" s="683"/>
      <c r="VVI45" s="683"/>
      <c r="VVJ45" s="683"/>
      <c r="VVK45" s="683"/>
      <c r="VVL45" s="683"/>
      <c r="VVM45" s="683" t="s">
        <v>1100</v>
      </c>
      <c r="VVN45" s="683"/>
      <c r="VVO45" s="683"/>
      <c r="VVP45" s="683"/>
      <c r="VVQ45" s="683"/>
      <c r="VVR45" s="683"/>
      <c r="VVS45" s="683"/>
      <c r="VVT45" s="683"/>
      <c r="VVU45" s="683"/>
      <c r="VVV45" s="683"/>
      <c r="VVW45" s="683"/>
      <c r="VVX45" s="683"/>
      <c r="VVY45" s="683"/>
      <c r="VVZ45" s="683"/>
      <c r="VWA45" s="683"/>
      <c r="VWB45" s="683"/>
      <c r="VWC45" s="683"/>
      <c r="VWD45" s="683"/>
      <c r="VWE45" s="683"/>
      <c r="VWF45" s="683"/>
      <c r="VWG45" s="683"/>
      <c r="VWH45" s="683"/>
      <c r="VWI45" s="683"/>
      <c r="VWJ45" s="683"/>
      <c r="VWK45" s="683"/>
      <c r="VWL45" s="683"/>
      <c r="VWM45" s="683"/>
      <c r="VWN45" s="683"/>
      <c r="VWO45" s="683"/>
      <c r="VWP45" s="683"/>
      <c r="VWQ45" s="683"/>
      <c r="VWR45" s="683"/>
      <c r="VWS45" s="683" t="s">
        <v>1100</v>
      </c>
      <c r="VWT45" s="683"/>
      <c r="VWU45" s="683"/>
      <c r="VWV45" s="683"/>
      <c r="VWW45" s="683"/>
      <c r="VWX45" s="683"/>
      <c r="VWY45" s="683"/>
      <c r="VWZ45" s="683"/>
      <c r="VXA45" s="683"/>
      <c r="VXB45" s="683"/>
      <c r="VXC45" s="683"/>
      <c r="VXD45" s="683"/>
      <c r="VXE45" s="683"/>
      <c r="VXF45" s="683"/>
      <c r="VXG45" s="683"/>
      <c r="VXH45" s="683"/>
      <c r="VXI45" s="683"/>
      <c r="VXJ45" s="683"/>
      <c r="VXK45" s="683"/>
      <c r="VXL45" s="683"/>
      <c r="VXM45" s="683"/>
      <c r="VXN45" s="683"/>
      <c r="VXO45" s="683"/>
      <c r="VXP45" s="683"/>
      <c r="VXQ45" s="683"/>
      <c r="VXR45" s="683"/>
      <c r="VXS45" s="683"/>
      <c r="VXT45" s="683"/>
      <c r="VXU45" s="683"/>
      <c r="VXV45" s="683"/>
      <c r="VXW45" s="683"/>
      <c r="VXX45" s="683"/>
      <c r="VXY45" s="683" t="s">
        <v>1100</v>
      </c>
      <c r="VXZ45" s="683"/>
      <c r="VYA45" s="683"/>
      <c r="VYB45" s="683"/>
      <c r="VYC45" s="683"/>
      <c r="VYD45" s="683"/>
      <c r="VYE45" s="683"/>
      <c r="VYF45" s="683"/>
      <c r="VYG45" s="683"/>
      <c r="VYH45" s="683"/>
      <c r="VYI45" s="683"/>
      <c r="VYJ45" s="683"/>
      <c r="VYK45" s="683"/>
      <c r="VYL45" s="683"/>
      <c r="VYM45" s="683"/>
      <c r="VYN45" s="683"/>
      <c r="VYO45" s="683"/>
      <c r="VYP45" s="683"/>
      <c r="VYQ45" s="683"/>
      <c r="VYR45" s="683"/>
      <c r="VYS45" s="683"/>
      <c r="VYT45" s="683"/>
      <c r="VYU45" s="683"/>
      <c r="VYV45" s="683"/>
      <c r="VYW45" s="683"/>
      <c r="VYX45" s="683"/>
      <c r="VYY45" s="683"/>
      <c r="VYZ45" s="683"/>
      <c r="VZA45" s="683"/>
      <c r="VZB45" s="683"/>
      <c r="VZC45" s="683"/>
      <c r="VZD45" s="683"/>
      <c r="VZE45" s="683" t="s">
        <v>1100</v>
      </c>
      <c r="VZF45" s="683"/>
      <c r="VZG45" s="683"/>
      <c r="VZH45" s="683"/>
      <c r="VZI45" s="683"/>
      <c r="VZJ45" s="683"/>
      <c r="VZK45" s="683"/>
      <c r="VZL45" s="683"/>
      <c r="VZM45" s="683"/>
      <c r="VZN45" s="683"/>
      <c r="VZO45" s="683"/>
      <c r="VZP45" s="683"/>
      <c r="VZQ45" s="683"/>
      <c r="VZR45" s="683"/>
      <c r="VZS45" s="683"/>
      <c r="VZT45" s="683"/>
      <c r="VZU45" s="683"/>
      <c r="VZV45" s="683"/>
      <c r="VZW45" s="683"/>
      <c r="VZX45" s="683"/>
      <c r="VZY45" s="683"/>
      <c r="VZZ45" s="683"/>
      <c r="WAA45" s="683"/>
      <c r="WAB45" s="683"/>
      <c r="WAC45" s="683"/>
      <c r="WAD45" s="683"/>
      <c r="WAE45" s="683"/>
      <c r="WAF45" s="683"/>
      <c r="WAG45" s="683"/>
      <c r="WAH45" s="683"/>
      <c r="WAI45" s="683"/>
      <c r="WAJ45" s="683"/>
      <c r="WAK45" s="683" t="s">
        <v>1100</v>
      </c>
      <c r="WAL45" s="683"/>
      <c r="WAM45" s="683"/>
      <c r="WAN45" s="683"/>
      <c r="WAO45" s="683"/>
      <c r="WAP45" s="683"/>
      <c r="WAQ45" s="683"/>
      <c r="WAR45" s="683"/>
      <c r="WAS45" s="683"/>
      <c r="WAT45" s="683"/>
      <c r="WAU45" s="683"/>
      <c r="WAV45" s="683"/>
      <c r="WAW45" s="683"/>
      <c r="WAX45" s="683"/>
      <c r="WAY45" s="683"/>
      <c r="WAZ45" s="683"/>
      <c r="WBA45" s="683"/>
      <c r="WBB45" s="683"/>
      <c r="WBC45" s="683"/>
      <c r="WBD45" s="683"/>
      <c r="WBE45" s="683"/>
      <c r="WBF45" s="683"/>
      <c r="WBG45" s="683"/>
      <c r="WBH45" s="683"/>
      <c r="WBI45" s="683"/>
      <c r="WBJ45" s="683"/>
      <c r="WBK45" s="683"/>
      <c r="WBL45" s="683"/>
      <c r="WBM45" s="683"/>
      <c r="WBN45" s="683"/>
      <c r="WBO45" s="683"/>
      <c r="WBP45" s="683"/>
      <c r="WBQ45" s="683" t="s">
        <v>1100</v>
      </c>
      <c r="WBR45" s="683"/>
      <c r="WBS45" s="683"/>
      <c r="WBT45" s="683"/>
      <c r="WBU45" s="683"/>
      <c r="WBV45" s="683"/>
      <c r="WBW45" s="683"/>
      <c r="WBX45" s="683"/>
      <c r="WBY45" s="683"/>
      <c r="WBZ45" s="683"/>
      <c r="WCA45" s="683"/>
      <c r="WCB45" s="683"/>
      <c r="WCC45" s="683"/>
      <c r="WCD45" s="683"/>
      <c r="WCE45" s="683"/>
      <c r="WCF45" s="683"/>
      <c r="WCG45" s="683"/>
      <c r="WCH45" s="683"/>
      <c r="WCI45" s="683"/>
      <c r="WCJ45" s="683"/>
      <c r="WCK45" s="683"/>
      <c r="WCL45" s="683"/>
      <c r="WCM45" s="683"/>
      <c r="WCN45" s="683"/>
      <c r="WCO45" s="683"/>
      <c r="WCP45" s="683"/>
      <c r="WCQ45" s="683"/>
      <c r="WCR45" s="683"/>
      <c r="WCS45" s="683"/>
      <c r="WCT45" s="683"/>
      <c r="WCU45" s="683"/>
      <c r="WCV45" s="683"/>
      <c r="WCW45" s="683" t="s">
        <v>1100</v>
      </c>
      <c r="WCX45" s="683"/>
      <c r="WCY45" s="683"/>
      <c r="WCZ45" s="683"/>
      <c r="WDA45" s="683"/>
      <c r="WDB45" s="683"/>
      <c r="WDC45" s="683"/>
      <c r="WDD45" s="683"/>
      <c r="WDE45" s="683"/>
      <c r="WDF45" s="683"/>
      <c r="WDG45" s="683"/>
      <c r="WDH45" s="683"/>
      <c r="WDI45" s="683"/>
      <c r="WDJ45" s="683"/>
      <c r="WDK45" s="683"/>
      <c r="WDL45" s="683"/>
      <c r="WDM45" s="683"/>
      <c r="WDN45" s="683"/>
      <c r="WDO45" s="683"/>
      <c r="WDP45" s="683"/>
      <c r="WDQ45" s="683"/>
      <c r="WDR45" s="683"/>
      <c r="WDS45" s="683"/>
      <c r="WDT45" s="683"/>
      <c r="WDU45" s="683"/>
      <c r="WDV45" s="683"/>
      <c r="WDW45" s="683"/>
      <c r="WDX45" s="683"/>
      <c r="WDY45" s="683"/>
      <c r="WDZ45" s="683"/>
      <c r="WEA45" s="683"/>
      <c r="WEB45" s="683"/>
      <c r="WEC45" s="683" t="s">
        <v>1100</v>
      </c>
      <c r="WED45" s="683"/>
      <c r="WEE45" s="683"/>
      <c r="WEF45" s="683"/>
      <c r="WEG45" s="683"/>
      <c r="WEH45" s="683"/>
      <c r="WEI45" s="683"/>
      <c r="WEJ45" s="683"/>
      <c r="WEK45" s="683"/>
      <c r="WEL45" s="683"/>
      <c r="WEM45" s="683"/>
      <c r="WEN45" s="683"/>
      <c r="WEO45" s="683"/>
      <c r="WEP45" s="683"/>
      <c r="WEQ45" s="683"/>
      <c r="WER45" s="683"/>
      <c r="WES45" s="683"/>
      <c r="WET45" s="683"/>
      <c r="WEU45" s="683"/>
      <c r="WEV45" s="683"/>
      <c r="WEW45" s="683"/>
      <c r="WEX45" s="683"/>
      <c r="WEY45" s="683"/>
      <c r="WEZ45" s="683"/>
      <c r="WFA45" s="683"/>
      <c r="WFB45" s="683"/>
      <c r="WFC45" s="683"/>
      <c r="WFD45" s="683"/>
      <c r="WFE45" s="683"/>
      <c r="WFF45" s="683"/>
      <c r="WFG45" s="683"/>
      <c r="WFH45" s="683"/>
      <c r="WFI45" s="683" t="s">
        <v>1100</v>
      </c>
      <c r="WFJ45" s="683"/>
      <c r="WFK45" s="683"/>
      <c r="WFL45" s="683"/>
      <c r="WFM45" s="683"/>
      <c r="WFN45" s="683"/>
      <c r="WFO45" s="683"/>
      <c r="WFP45" s="683"/>
      <c r="WFQ45" s="683"/>
      <c r="WFR45" s="683"/>
      <c r="WFS45" s="683"/>
      <c r="WFT45" s="683"/>
      <c r="WFU45" s="683"/>
      <c r="WFV45" s="683"/>
      <c r="WFW45" s="683"/>
      <c r="WFX45" s="683"/>
      <c r="WFY45" s="683"/>
      <c r="WFZ45" s="683"/>
      <c r="WGA45" s="683"/>
      <c r="WGB45" s="683"/>
      <c r="WGC45" s="683"/>
      <c r="WGD45" s="683"/>
      <c r="WGE45" s="683"/>
      <c r="WGF45" s="683"/>
      <c r="WGG45" s="683"/>
      <c r="WGH45" s="683"/>
      <c r="WGI45" s="683"/>
      <c r="WGJ45" s="683"/>
      <c r="WGK45" s="683"/>
      <c r="WGL45" s="683"/>
      <c r="WGM45" s="683"/>
      <c r="WGN45" s="683"/>
      <c r="WGO45" s="683" t="s">
        <v>1100</v>
      </c>
      <c r="WGP45" s="683"/>
      <c r="WGQ45" s="683"/>
      <c r="WGR45" s="683"/>
      <c r="WGS45" s="683"/>
      <c r="WGT45" s="683"/>
      <c r="WGU45" s="683"/>
      <c r="WGV45" s="683"/>
      <c r="WGW45" s="683"/>
      <c r="WGX45" s="683"/>
      <c r="WGY45" s="683"/>
      <c r="WGZ45" s="683"/>
      <c r="WHA45" s="683"/>
      <c r="WHB45" s="683"/>
      <c r="WHC45" s="683"/>
      <c r="WHD45" s="683"/>
      <c r="WHE45" s="683"/>
      <c r="WHF45" s="683"/>
      <c r="WHG45" s="683"/>
      <c r="WHH45" s="683"/>
      <c r="WHI45" s="683"/>
      <c r="WHJ45" s="683"/>
      <c r="WHK45" s="683"/>
      <c r="WHL45" s="683"/>
      <c r="WHM45" s="683"/>
      <c r="WHN45" s="683"/>
      <c r="WHO45" s="683"/>
      <c r="WHP45" s="683"/>
      <c r="WHQ45" s="683"/>
      <c r="WHR45" s="683"/>
      <c r="WHS45" s="683"/>
      <c r="WHT45" s="683"/>
      <c r="WHU45" s="683" t="s">
        <v>1100</v>
      </c>
      <c r="WHV45" s="683"/>
      <c r="WHW45" s="683"/>
      <c r="WHX45" s="683"/>
      <c r="WHY45" s="683"/>
      <c r="WHZ45" s="683"/>
      <c r="WIA45" s="683"/>
      <c r="WIB45" s="683"/>
      <c r="WIC45" s="683"/>
      <c r="WID45" s="683"/>
      <c r="WIE45" s="683"/>
      <c r="WIF45" s="683"/>
      <c r="WIG45" s="683"/>
      <c r="WIH45" s="683"/>
      <c r="WII45" s="683"/>
      <c r="WIJ45" s="683"/>
      <c r="WIK45" s="683"/>
      <c r="WIL45" s="683"/>
      <c r="WIM45" s="683"/>
      <c r="WIN45" s="683"/>
      <c r="WIO45" s="683"/>
      <c r="WIP45" s="683"/>
      <c r="WIQ45" s="683"/>
      <c r="WIR45" s="683"/>
      <c r="WIS45" s="683"/>
      <c r="WIT45" s="683"/>
      <c r="WIU45" s="683"/>
      <c r="WIV45" s="683"/>
      <c r="WIW45" s="683"/>
      <c r="WIX45" s="683"/>
      <c r="WIY45" s="683"/>
      <c r="WIZ45" s="683"/>
      <c r="WJA45" s="683" t="s">
        <v>1100</v>
      </c>
      <c r="WJB45" s="683"/>
      <c r="WJC45" s="683"/>
      <c r="WJD45" s="683"/>
      <c r="WJE45" s="683"/>
      <c r="WJF45" s="683"/>
      <c r="WJG45" s="683"/>
      <c r="WJH45" s="683"/>
      <c r="WJI45" s="683"/>
      <c r="WJJ45" s="683"/>
      <c r="WJK45" s="683"/>
      <c r="WJL45" s="683"/>
      <c r="WJM45" s="683"/>
      <c r="WJN45" s="683"/>
      <c r="WJO45" s="683"/>
      <c r="WJP45" s="683"/>
      <c r="WJQ45" s="683"/>
      <c r="WJR45" s="683"/>
      <c r="WJS45" s="683"/>
      <c r="WJT45" s="683"/>
      <c r="WJU45" s="683"/>
      <c r="WJV45" s="683"/>
      <c r="WJW45" s="683"/>
      <c r="WJX45" s="683"/>
      <c r="WJY45" s="683"/>
      <c r="WJZ45" s="683"/>
      <c r="WKA45" s="683"/>
      <c r="WKB45" s="683"/>
      <c r="WKC45" s="683"/>
      <c r="WKD45" s="683"/>
      <c r="WKE45" s="683"/>
      <c r="WKF45" s="683"/>
      <c r="WKG45" s="683" t="s">
        <v>1100</v>
      </c>
      <c r="WKH45" s="683"/>
      <c r="WKI45" s="683"/>
      <c r="WKJ45" s="683"/>
      <c r="WKK45" s="683"/>
      <c r="WKL45" s="683"/>
      <c r="WKM45" s="683"/>
      <c r="WKN45" s="683"/>
      <c r="WKO45" s="683"/>
      <c r="WKP45" s="683"/>
      <c r="WKQ45" s="683"/>
      <c r="WKR45" s="683"/>
      <c r="WKS45" s="683"/>
      <c r="WKT45" s="683"/>
      <c r="WKU45" s="683"/>
      <c r="WKV45" s="683"/>
      <c r="WKW45" s="683"/>
      <c r="WKX45" s="683"/>
      <c r="WKY45" s="683"/>
      <c r="WKZ45" s="683"/>
      <c r="WLA45" s="683"/>
      <c r="WLB45" s="683"/>
      <c r="WLC45" s="683"/>
      <c r="WLD45" s="683"/>
      <c r="WLE45" s="683"/>
      <c r="WLF45" s="683"/>
      <c r="WLG45" s="683"/>
      <c r="WLH45" s="683"/>
      <c r="WLI45" s="683"/>
      <c r="WLJ45" s="683"/>
      <c r="WLK45" s="683"/>
      <c r="WLL45" s="683"/>
      <c r="WLM45" s="683" t="s">
        <v>1100</v>
      </c>
      <c r="WLN45" s="683"/>
      <c r="WLO45" s="683"/>
      <c r="WLP45" s="683"/>
      <c r="WLQ45" s="683"/>
      <c r="WLR45" s="683"/>
      <c r="WLS45" s="683"/>
      <c r="WLT45" s="683"/>
      <c r="WLU45" s="683"/>
      <c r="WLV45" s="683"/>
      <c r="WLW45" s="683"/>
      <c r="WLX45" s="683"/>
      <c r="WLY45" s="683"/>
      <c r="WLZ45" s="683"/>
      <c r="WMA45" s="683"/>
      <c r="WMB45" s="683"/>
      <c r="WMC45" s="683"/>
      <c r="WMD45" s="683"/>
      <c r="WME45" s="683"/>
      <c r="WMF45" s="683"/>
      <c r="WMG45" s="683"/>
      <c r="WMH45" s="683"/>
      <c r="WMI45" s="683"/>
      <c r="WMJ45" s="683"/>
      <c r="WMK45" s="683"/>
      <c r="WML45" s="683"/>
      <c r="WMM45" s="683"/>
      <c r="WMN45" s="683"/>
      <c r="WMO45" s="683"/>
      <c r="WMP45" s="683"/>
      <c r="WMQ45" s="683"/>
      <c r="WMR45" s="683"/>
      <c r="WMS45" s="683" t="s">
        <v>1100</v>
      </c>
      <c r="WMT45" s="683"/>
      <c r="WMU45" s="683"/>
      <c r="WMV45" s="683"/>
      <c r="WMW45" s="683"/>
      <c r="WMX45" s="683"/>
      <c r="WMY45" s="683"/>
      <c r="WMZ45" s="683"/>
      <c r="WNA45" s="683"/>
      <c r="WNB45" s="683"/>
      <c r="WNC45" s="683"/>
      <c r="WND45" s="683"/>
      <c r="WNE45" s="683"/>
      <c r="WNF45" s="683"/>
      <c r="WNG45" s="683"/>
      <c r="WNH45" s="683"/>
      <c r="WNI45" s="683"/>
      <c r="WNJ45" s="683"/>
      <c r="WNK45" s="683"/>
      <c r="WNL45" s="683"/>
      <c r="WNM45" s="683"/>
      <c r="WNN45" s="683"/>
      <c r="WNO45" s="683"/>
      <c r="WNP45" s="683"/>
      <c r="WNQ45" s="683"/>
      <c r="WNR45" s="683"/>
      <c r="WNS45" s="683"/>
      <c r="WNT45" s="683"/>
      <c r="WNU45" s="683"/>
      <c r="WNV45" s="683"/>
      <c r="WNW45" s="683"/>
      <c r="WNX45" s="683"/>
      <c r="WNY45" s="683" t="s">
        <v>1100</v>
      </c>
      <c r="WNZ45" s="683"/>
      <c r="WOA45" s="683"/>
      <c r="WOB45" s="683"/>
      <c r="WOC45" s="683"/>
      <c r="WOD45" s="683"/>
      <c r="WOE45" s="683"/>
      <c r="WOF45" s="683"/>
      <c r="WOG45" s="683"/>
      <c r="WOH45" s="683"/>
      <c r="WOI45" s="683"/>
      <c r="WOJ45" s="683"/>
      <c r="WOK45" s="683"/>
      <c r="WOL45" s="683"/>
      <c r="WOM45" s="683"/>
      <c r="WON45" s="683"/>
      <c r="WOO45" s="683"/>
      <c r="WOP45" s="683"/>
      <c r="WOQ45" s="683"/>
      <c r="WOR45" s="683"/>
      <c r="WOS45" s="683"/>
      <c r="WOT45" s="683"/>
      <c r="WOU45" s="683"/>
      <c r="WOV45" s="683"/>
      <c r="WOW45" s="683"/>
      <c r="WOX45" s="683"/>
      <c r="WOY45" s="683"/>
      <c r="WOZ45" s="683"/>
      <c r="WPA45" s="683"/>
      <c r="WPB45" s="683"/>
      <c r="WPC45" s="683"/>
      <c r="WPD45" s="683"/>
      <c r="WPE45" s="683" t="s">
        <v>1100</v>
      </c>
      <c r="WPF45" s="683"/>
      <c r="WPG45" s="683"/>
      <c r="WPH45" s="683"/>
      <c r="WPI45" s="683"/>
      <c r="WPJ45" s="683"/>
      <c r="WPK45" s="683"/>
      <c r="WPL45" s="683"/>
      <c r="WPM45" s="683"/>
      <c r="WPN45" s="683"/>
      <c r="WPO45" s="683"/>
      <c r="WPP45" s="683"/>
      <c r="WPQ45" s="683"/>
      <c r="WPR45" s="683"/>
      <c r="WPS45" s="683"/>
      <c r="WPT45" s="683"/>
      <c r="WPU45" s="683"/>
      <c r="WPV45" s="683"/>
      <c r="WPW45" s="683"/>
      <c r="WPX45" s="683"/>
      <c r="WPY45" s="683"/>
      <c r="WPZ45" s="683"/>
      <c r="WQA45" s="683"/>
      <c r="WQB45" s="683"/>
      <c r="WQC45" s="683"/>
      <c r="WQD45" s="683"/>
      <c r="WQE45" s="683"/>
      <c r="WQF45" s="683"/>
      <c r="WQG45" s="683"/>
      <c r="WQH45" s="683"/>
      <c r="WQI45" s="683"/>
      <c r="WQJ45" s="683"/>
      <c r="WQK45" s="683" t="s">
        <v>1100</v>
      </c>
      <c r="WQL45" s="683"/>
      <c r="WQM45" s="683"/>
      <c r="WQN45" s="683"/>
      <c r="WQO45" s="683"/>
      <c r="WQP45" s="683"/>
      <c r="WQQ45" s="683"/>
      <c r="WQR45" s="683"/>
      <c r="WQS45" s="683"/>
      <c r="WQT45" s="683"/>
      <c r="WQU45" s="683"/>
      <c r="WQV45" s="683"/>
      <c r="WQW45" s="683"/>
      <c r="WQX45" s="683"/>
      <c r="WQY45" s="683"/>
      <c r="WQZ45" s="683"/>
      <c r="WRA45" s="683"/>
      <c r="WRB45" s="683"/>
      <c r="WRC45" s="683"/>
      <c r="WRD45" s="683"/>
      <c r="WRE45" s="683"/>
      <c r="WRF45" s="683"/>
      <c r="WRG45" s="683"/>
      <c r="WRH45" s="683"/>
      <c r="WRI45" s="683"/>
      <c r="WRJ45" s="683"/>
      <c r="WRK45" s="683"/>
      <c r="WRL45" s="683"/>
      <c r="WRM45" s="683"/>
      <c r="WRN45" s="683"/>
      <c r="WRO45" s="683"/>
      <c r="WRP45" s="683"/>
      <c r="WRQ45" s="683" t="s">
        <v>1100</v>
      </c>
      <c r="WRR45" s="683"/>
      <c r="WRS45" s="683"/>
      <c r="WRT45" s="683"/>
      <c r="WRU45" s="683"/>
      <c r="WRV45" s="683"/>
      <c r="WRW45" s="683"/>
      <c r="WRX45" s="683"/>
      <c r="WRY45" s="683"/>
      <c r="WRZ45" s="683"/>
      <c r="WSA45" s="683"/>
      <c r="WSB45" s="683"/>
      <c r="WSC45" s="683"/>
      <c r="WSD45" s="683"/>
      <c r="WSE45" s="683"/>
      <c r="WSF45" s="683"/>
      <c r="WSG45" s="683"/>
      <c r="WSH45" s="683"/>
      <c r="WSI45" s="683"/>
      <c r="WSJ45" s="683"/>
      <c r="WSK45" s="683"/>
      <c r="WSL45" s="683"/>
      <c r="WSM45" s="683"/>
      <c r="WSN45" s="683"/>
      <c r="WSO45" s="683"/>
      <c r="WSP45" s="683"/>
      <c r="WSQ45" s="683"/>
      <c r="WSR45" s="683"/>
      <c r="WSS45" s="683"/>
      <c r="WST45" s="683"/>
      <c r="WSU45" s="683"/>
      <c r="WSV45" s="683"/>
      <c r="WSW45" s="683" t="s">
        <v>1100</v>
      </c>
      <c r="WSX45" s="683"/>
      <c r="WSY45" s="683"/>
      <c r="WSZ45" s="683"/>
      <c r="WTA45" s="683"/>
      <c r="WTB45" s="683"/>
      <c r="WTC45" s="683"/>
      <c r="WTD45" s="683"/>
      <c r="WTE45" s="683"/>
      <c r="WTF45" s="683"/>
      <c r="WTG45" s="683"/>
      <c r="WTH45" s="683"/>
      <c r="WTI45" s="683"/>
      <c r="WTJ45" s="683"/>
      <c r="WTK45" s="683"/>
      <c r="WTL45" s="683"/>
      <c r="WTM45" s="683"/>
      <c r="WTN45" s="683"/>
      <c r="WTO45" s="683"/>
      <c r="WTP45" s="683"/>
      <c r="WTQ45" s="683"/>
      <c r="WTR45" s="683"/>
      <c r="WTS45" s="683"/>
      <c r="WTT45" s="683"/>
      <c r="WTU45" s="683"/>
      <c r="WTV45" s="683"/>
      <c r="WTW45" s="683"/>
      <c r="WTX45" s="683"/>
      <c r="WTY45" s="683"/>
      <c r="WTZ45" s="683"/>
      <c r="WUA45" s="683"/>
      <c r="WUB45" s="683"/>
      <c r="WUC45" s="683" t="s">
        <v>1100</v>
      </c>
      <c r="WUD45" s="683"/>
      <c r="WUE45" s="683"/>
      <c r="WUF45" s="683"/>
      <c r="WUG45" s="683"/>
      <c r="WUH45" s="683"/>
      <c r="WUI45" s="683"/>
      <c r="WUJ45" s="683"/>
      <c r="WUK45" s="683"/>
      <c r="WUL45" s="683"/>
      <c r="WUM45" s="683"/>
      <c r="WUN45" s="683"/>
      <c r="WUO45" s="683"/>
      <c r="WUP45" s="683"/>
      <c r="WUQ45" s="683"/>
      <c r="WUR45" s="683"/>
      <c r="WUS45" s="683"/>
      <c r="WUT45" s="683"/>
      <c r="WUU45" s="683"/>
      <c r="WUV45" s="683"/>
      <c r="WUW45" s="683"/>
      <c r="WUX45" s="683"/>
      <c r="WUY45" s="683"/>
      <c r="WUZ45" s="683"/>
      <c r="WVA45" s="683"/>
      <c r="WVB45" s="683"/>
      <c r="WVC45" s="683"/>
      <c r="WVD45" s="683"/>
      <c r="WVE45" s="683"/>
      <c r="WVF45" s="683"/>
      <c r="WVG45" s="683"/>
      <c r="WVH45" s="683"/>
      <c r="WVI45" s="683" t="s">
        <v>1100</v>
      </c>
      <c r="WVJ45" s="683"/>
      <c r="WVK45" s="683"/>
      <c r="WVL45" s="683"/>
      <c r="WVM45" s="683"/>
      <c r="WVN45" s="683"/>
      <c r="WVO45" s="683"/>
      <c r="WVP45" s="683"/>
      <c r="WVQ45" s="683"/>
      <c r="WVR45" s="683"/>
      <c r="WVS45" s="683"/>
      <c r="WVT45" s="683"/>
      <c r="WVU45" s="683"/>
      <c r="WVV45" s="683"/>
      <c r="WVW45" s="683"/>
      <c r="WVX45" s="683"/>
      <c r="WVY45" s="683"/>
      <c r="WVZ45" s="683"/>
      <c r="WWA45" s="683"/>
      <c r="WWB45" s="683"/>
      <c r="WWC45" s="683"/>
      <c r="WWD45" s="683"/>
      <c r="WWE45" s="683"/>
      <c r="WWF45" s="683"/>
      <c r="WWG45" s="683"/>
      <c r="WWH45" s="683"/>
      <c r="WWI45" s="683"/>
      <c r="WWJ45" s="683"/>
      <c r="WWK45" s="683"/>
      <c r="WWL45" s="683"/>
      <c r="WWM45" s="683"/>
      <c r="WWN45" s="683"/>
      <c r="WWO45" s="683" t="s">
        <v>1100</v>
      </c>
      <c r="WWP45" s="683"/>
      <c r="WWQ45" s="683"/>
      <c r="WWR45" s="683"/>
      <c r="WWS45" s="683"/>
      <c r="WWT45" s="683"/>
      <c r="WWU45" s="683"/>
      <c r="WWV45" s="683"/>
      <c r="WWW45" s="683"/>
      <c r="WWX45" s="683"/>
      <c r="WWY45" s="683"/>
      <c r="WWZ45" s="683"/>
      <c r="WXA45" s="683"/>
      <c r="WXB45" s="683"/>
      <c r="WXC45" s="683"/>
      <c r="WXD45" s="683"/>
      <c r="WXE45" s="683"/>
      <c r="WXF45" s="683"/>
      <c r="WXG45" s="683"/>
      <c r="WXH45" s="683"/>
      <c r="WXI45" s="683"/>
      <c r="WXJ45" s="683"/>
      <c r="WXK45" s="683"/>
      <c r="WXL45" s="683"/>
      <c r="WXM45" s="683"/>
      <c r="WXN45" s="683"/>
      <c r="WXO45" s="683"/>
      <c r="WXP45" s="683"/>
      <c r="WXQ45" s="683"/>
      <c r="WXR45" s="683"/>
      <c r="WXS45" s="683"/>
      <c r="WXT45" s="683"/>
      <c r="WXU45" s="683" t="s">
        <v>1100</v>
      </c>
      <c r="WXV45" s="683"/>
      <c r="WXW45" s="683"/>
      <c r="WXX45" s="683"/>
      <c r="WXY45" s="683"/>
      <c r="WXZ45" s="683"/>
      <c r="WYA45" s="683"/>
      <c r="WYB45" s="683"/>
      <c r="WYC45" s="683"/>
      <c r="WYD45" s="683"/>
      <c r="WYE45" s="683"/>
      <c r="WYF45" s="683"/>
      <c r="WYG45" s="683"/>
      <c r="WYH45" s="683"/>
      <c r="WYI45" s="683"/>
      <c r="WYJ45" s="683"/>
      <c r="WYK45" s="683"/>
      <c r="WYL45" s="683"/>
      <c r="WYM45" s="683"/>
      <c r="WYN45" s="683"/>
      <c r="WYO45" s="683"/>
      <c r="WYP45" s="683"/>
      <c r="WYQ45" s="683"/>
      <c r="WYR45" s="683"/>
      <c r="WYS45" s="683"/>
      <c r="WYT45" s="683"/>
      <c r="WYU45" s="683"/>
      <c r="WYV45" s="683"/>
      <c r="WYW45" s="683"/>
      <c r="WYX45" s="683"/>
      <c r="WYY45" s="683"/>
      <c r="WYZ45" s="683"/>
      <c r="WZA45" s="683" t="s">
        <v>1100</v>
      </c>
      <c r="WZB45" s="683"/>
      <c r="WZC45" s="683"/>
      <c r="WZD45" s="683"/>
      <c r="WZE45" s="683"/>
      <c r="WZF45" s="683"/>
      <c r="WZG45" s="683"/>
      <c r="WZH45" s="683"/>
      <c r="WZI45" s="683"/>
      <c r="WZJ45" s="683"/>
      <c r="WZK45" s="683"/>
      <c r="WZL45" s="683"/>
      <c r="WZM45" s="683"/>
      <c r="WZN45" s="683"/>
      <c r="WZO45" s="683"/>
      <c r="WZP45" s="683"/>
      <c r="WZQ45" s="683"/>
      <c r="WZR45" s="683"/>
      <c r="WZS45" s="683"/>
      <c r="WZT45" s="683"/>
      <c r="WZU45" s="683"/>
      <c r="WZV45" s="683"/>
      <c r="WZW45" s="683"/>
      <c r="WZX45" s="683"/>
      <c r="WZY45" s="683"/>
      <c r="WZZ45" s="683"/>
      <c r="XAA45" s="683"/>
      <c r="XAB45" s="683"/>
      <c r="XAC45" s="683"/>
      <c r="XAD45" s="683"/>
      <c r="XAE45" s="683"/>
      <c r="XAF45" s="683"/>
      <c r="XAG45" s="683" t="s">
        <v>1100</v>
      </c>
      <c r="XAH45" s="683"/>
      <c r="XAI45" s="683"/>
      <c r="XAJ45" s="683"/>
      <c r="XAK45" s="683"/>
      <c r="XAL45" s="683"/>
      <c r="XAM45" s="683"/>
      <c r="XAN45" s="683"/>
      <c r="XAO45" s="683"/>
      <c r="XAP45" s="683"/>
      <c r="XAQ45" s="683"/>
      <c r="XAR45" s="683"/>
      <c r="XAS45" s="683"/>
      <c r="XAT45" s="683"/>
      <c r="XAU45" s="683"/>
      <c r="XAV45" s="683"/>
      <c r="XAW45" s="683"/>
      <c r="XAX45" s="683"/>
      <c r="XAY45" s="683"/>
      <c r="XAZ45" s="683"/>
      <c r="XBA45" s="683"/>
      <c r="XBB45" s="683"/>
      <c r="XBC45" s="683"/>
      <c r="XBD45" s="683"/>
      <c r="XBE45" s="683"/>
      <c r="XBF45" s="683"/>
      <c r="XBG45" s="683"/>
      <c r="XBH45" s="683"/>
      <c r="XBI45" s="683"/>
      <c r="XBJ45" s="683"/>
      <c r="XBK45" s="683"/>
      <c r="XBL45" s="683"/>
      <c r="XBM45" s="683" t="s">
        <v>1100</v>
      </c>
      <c r="XBN45" s="683"/>
      <c r="XBO45" s="683"/>
      <c r="XBP45" s="683"/>
      <c r="XBQ45" s="683"/>
      <c r="XBR45" s="683"/>
      <c r="XBS45" s="683"/>
      <c r="XBT45" s="683"/>
      <c r="XBU45" s="683"/>
      <c r="XBV45" s="683"/>
      <c r="XBW45" s="683"/>
      <c r="XBX45" s="683"/>
      <c r="XBY45" s="683"/>
      <c r="XBZ45" s="683"/>
      <c r="XCA45" s="683"/>
      <c r="XCB45" s="683"/>
      <c r="XCC45" s="683"/>
      <c r="XCD45" s="683"/>
      <c r="XCE45" s="683"/>
      <c r="XCF45" s="683"/>
      <c r="XCG45" s="683"/>
      <c r="XCH45" s="683"/>
      <c r="XCI45" s="683"/>
      <c r="XCJ45" s="683"/>
      <c r="XCK45" s="683"/>
      <c r="XCL45" s="683"/>
      <c r="XCM45" s="683"/>
      <c r="XCN45" s="683"/>
      <c r="XCO45" s="683"/>
      <c r="XCP45" s="683"/>
      <c r="XCQ45" s="683"/>
      <c r="XCR45" s="683"/>
      <c r="XCS45" s="683" t="s">
        <v>1100</v>
      </c>
      <c r="XCT45" s="683"/>
      <c r="XCU45" s="683"/>
      <c r="XCV45" s="683"/>
      <c r="XCW45" s="683"/>
      <c r="XCX45" s="683"/>
      <c r="XCY45" s="683"/>
      <c r="XCZ45" s="683"/>
      <c r="XDA45" s="683"/>
      <c r="XDB45" s="683"/>
      <c r="XDC45" s="683"/>
      <c r="XDD45" s="683"/>
      <c r="XDE45" s="683"/>
      <c r="XDF45" s="683"/>
      <c r="XDG45" s="683"/>
      <c r="XDH45" s="683"/>
      <c r="XDI45" s="683"/>
      <c r="XDJ45" s="683"/>
      <c r="XDK45" s="683"/>
      <c r="XDL45" s="683"/>
      <c r="XDM45" s="683"/>
      <c r="XDN45" s="683"/>
      <c r="XDO45" s="683"/>
      <c r="XDP45" s="683"/>
      <c r="XDQ45" s="683"/>
      <c r="XDR45" s="683"/>
      <c r="XDS45" s="683"/>
      <c r="XDT45" s="683"/>
      <c r="XDU45" s="683"/>
      <c r="XDV45" s="683"/>
      <c r="XDW45" s="683"/>
      <c r="XDX45" s="683"/>
      <c r="XDY45" s="683" t="s">
        <v>1100</v>
      </c>
      <c r="XDZ45" s="683"/>
      <c r="XEA45" s="683"/>
      <c r="XEB45" s="683"/>
      <c r="XEC45" s="683"/>
      <c r="XED45" s="683"/>
      <c r="XEE45" s="683"/>
      <c r="XEF45" s="683"/>
      <c r="XEG45" s="683"/>
      <c r="XEH45" s="683"/>
      <c r="XEI45" s="683"/>
      <c r="XEJ45" s="683"/>
      <c r="XEK45" s="683"/>
      <c r="XEL45" s="683"/>
      <c r="XEM45" s="683"/>
      <c r="XEN45" s="683"/>
      <c r="XEO45" s="683"/>
      <c r="XEP45" s="683"/>
      <c r="XEQ45" s="683"/>
      <c r="XER45" s="683"/>
      <c r="XES45" s="683"/>
      <c r="XET45" s="683"/>
      <c r="XEU45" s="683"/>
      <c r="XEV45" s="683"/>
      <c r="XEW45" s="683"/>
      <c r="XEX45" s="683"/>
      <c r="XEY45" s="683"/>
      <c r="XEZ45" s="683"/>
      <c r="XFA45" s="683"/>
      <c r="XFB45" s="683"/>
      <c r="XFC45" s="683"/>
      <c r="XFD45" s="683"/>
    </row>
    <row r="47" spans="1:16384" s="54" customFormat="1" ht="25.9" customHeight="1">
      <c r="A47" s="79"/>
      <c r="B47" s="54" t="s">
        <v>1135</v>
      </c>
      <c r="C47" s="79"/>
      <c r="E47" s="79"/>
      <c r="F47" s="79"/>
      <c r="G47" s="79"/>
      <c r="AF47" s="28"/>
    </row>
    <row r="48" spans="1:16384" s="54" customFormat="1" ht="25.9" customHeight="1">
      <c r="A48" s="79"/>
      <c r="B48" s="79"/>
      <c r="C48" s="79"/>
      <c r="D48" s="79"/>
      <c r="E48" s="79"/>
      <c r="F48" s="79"/>
      <c r="G48" s="79"/>
      <c r="AF48" s="28"/>
    </row>
    <row r="49" spans="2:32" s="54" customFormat="1" ht="25.9" customHeight="1">
      <c r="I49" s="734" t="s">
        <v>1108</v>
      </c>
      <c r="J49" s="734"/>
      <c r="K49" s="734"/>
      <c r="L49" s="734"/>
      <c r="M49" s="734"/>
      <c r="N49" s="734"/>
      <c r="O49" s="734"/>
      <c r="P49" s="734"/>
      <c r="Q49" s="734"/>
      <c r="R49" s="734"/>
      <c r="S49" s="734"/>
      <c r="T49" s="734"/>
      <c r="U49" s="734"/>
      <c r="V49" s="734"/>
      <c r="W49" s="734"/>
      <c r="X49" s="734"/>
      <c r="Y49" s="734"/>
      <c r="Z49" s="734"/>
      <c r="AA49" s="734"/>
      <c r="AB49" s="734"/>
      <c r="AC49" s="734"/>
      <c r="AD49" s="734"/>
      <c r="AE49" s="734"/>
      <c r="AF49" s="734"/>
    </row>
    <row r="50" spans="2:32" s="54" customFormat="1" ht="25.9" customHeight="1">
      <c r="I50" s="733" t="s">
        <v>1109</v>
      </c>
      <c r="J50" s="733"/>
      <c r="K50" s="733"/>
      <c r="L50" s="305"/>
      <c r="M50" s="733" t="s">
        <v>1110</v>
      </c>
      <c r="N50" s="733"/>
      <c r="O50" s="733"/>
      <c r="P50" s="305"/>
      <c r="Q50" s="733" t="s">
        <v>1111</v>
      </c>
      <c r="R50" s="733"/>
      <c r="S50" s="733"/>
      <c r="T50" s="305"/>
      <c r="U50" s="733" t="s">
        <v>1112</v>
      </c>
      <c r="V50" s="733"/>
      <c r="W50" s="733"/>
      <c r="X50" s="305"/>
      <c r="Y50" s="733" t="s">
        <v>1113</v>
      </c>
      <c r="Z50" s="733"/>
      <c r="AA50" s="733"/>
      <c r="AB50" s="305" t="s">
        <v>167</v>
      </c>
      <c r="AC50" s="305"/>
      <c r="AD50" s="733" t="s">
        <v>167</v>
      </c>
      <c r="AE50" s="733"/>
      <c r="AF50" s="733"/>
    </row>
    <row r="51" spans="2:32" s="54" customFormat="1" ht="25.9" customHeight="1">
      <c r="I51" s="324">
        <v>2026</v>
      </c>
      <c r="J51" s="305"/>
      <c r="K51" s="324">
        <v>2025</v>
      </c>
      <c r="L51" s="305"/>
      <c r="M51" s="324">
        <f>+I51</f>
        <v>2026</v>
      </c>
      <c r="N51" s="305"/>
      <c r="O51" s="324">
        <f>+K51</f>
        <v>2025</v>
      </c>
      <c r="P51" s="305"/>
      <c r="Q51" s="324">
        <f>+M51</f>
        <v>2026</v>
      </c>
      <c r="R51" s="305"/>
      <c r="S51" s="324">
        <f>+O51</f>
        <v>2025</v>
      </c>
      <c r="T51" s="305"/>
      <c r="U51" s="324">
        <f>+Q51</f>
        <v>2026</v>
      </c>
      <c r="V51" s="305"/>
      <c r="W51" s="324">
        <f>+S51</f>
        <v>2025</v>
      </c>
      <c r="X51" s="305"/>
      <c r="Y51" s="324">
        <f>+U51</f>
        <v>2026</v>
      </c>
      <c r="Z51" s="305"/>
      <c r="AA51" s="324">
        <f>+W51</f>
        <v>2025</v>
      </c>
      <c r="AB51" s="305">
        <f>+U51</f>
        <v>2026</v>
      </c>
      <c r="AC51" s="305"/>
      <c r="AD51" s="324">
        <f>+Y51</f>
        <v>2026</v>
      </c>
      <c r="AE51" s="305"/>
      <c r="AF51" s="324">
        <f>+AA51</f>
        <v>2025</v>
      </c>
    </row>
    <row r="52" spans="2:32" s="54" customFormat="1" ht="25.9" customHeight="1">
      <c r="B52" s="79" t="s">
        <v>144</v>
      </c>
      <c r="I52" s="325">
        <v>518.29999999999995</v>
      </c>
      <c r="J52" s="326"/>
      <c r="K52" s="325">
        <v>593.9</v>
      </c>
      <c r="L52" s="326"/>
      <c r="M52" s="325">
        <v>0</v>
      </c>
      <c r="N52" s="326"/>
      <c r="O52" s="325">
        <v>0</v>
      </c>
      <c r="P52" s="326"/>
      <c r="Q52" s="325">
        <v>0</v>
      </c>
      <c r="R52" s="326"/>
      <c r="S52" s="325">
        <v>0</v>
      </c>
      <c r="T52" s="326"/>
      <c r="U52" s="325">
        <v>0</v>
      </c>
      <c r="V52" s="326"/>
      <c r="W52" s="325">
        <v>0</v>
      </c>
      <c r="X52" s="326"/>
      <c r="Y52" s="462">
        <v>-126.75</v>
      </c>
      <c r="Z52" s="326"/>
      <c r="AA52" s="462">
        <v>-61.98</v>
      </c>
      <c r="AB52" s="327"/>
      <c r="AC52" s="327">
        <v>826.84</v>
      </c>
      <c r="AD52" s="325">
        <f>I52+M52+Q52+U52+Y52</f>
        <v>391.54999999999995</v>
      </c>
      <c r="AE52" s="327"/>
      <c r="AF52" s="325">
        <f>+K52+O52+S52+W52+AA52</f>
        <v>531.91999999999996</v>
      </c>
    </row>
    <row r="53" spans="2:32" s="54" customFormat="1" ht="25.9" customHeight="1">
      <c r="B53" s="79" t="s">
        <v>1114</v>
      </c>
      <c r="I53" s="325">
        <v>0</v>
      </c>
      <c r="J53" s="326"/>
      <c r="K53" s="325">
        <v>0</v>
      </c>
      <c r="L53" s="326"/>
      <c r="M53" s="325">
        <v>1069.5498202900001</v>
      </c>
      <c r="N53" s="326"/>
      <c r="O53" s="325">
        <v>1134.82</v>
      </c>
      <c r="P53" s="326"/>
      <c r="Q53" s="325">
        <v>0</v>
      </c>
      <c r="R53" s="326"/>
      <c r="S53" s="325">
        <v>0</v>
      </c>
      <c r="T53" s="326"/>
      <c r="U53" s="325">
        <v>0</v>
      </c>
      <c r="V53" s="326"/>
      <c r="W53" s="325">
        <v>0</v>
      </c>
      <c r="X53" s="326"/>
      <c r="Y53" s="325">
        <v>0</v>
      </c>
      <c r="Z53" s="326"/>
      <c r="AA53" s="325">
        <v>0</v>
      </c>
      <c r="AB53" s="327"/>
      <c r="AC53" s="327">
        <v>2364.86</v>
      </c>
      <c r="AD53" s="325">
        <f t="shared" ref="AD53:AD57" si="6">I53+M53+Q53+U53+Y53</f>
        <v>1069.5498202900001</v>
      </c>
      <c r="AE53" s="327"/>
      <c r="AF53" s="325">
        <f t="shared" ref="AF53:AF57" si="7">+K53+O53+S53+W53+AA53</f>
        <v>1134.82</v>
      </c>
    </row>
    <row r="54" spans="2:32" s="54" customFormat="1" ht="25.9" customHeight="1">
      <c r="B54" s="79" t="s">
        <v>1115</v>
      </c>
      <c r="I54" s="328">
        <v>0</v>
      </c>
      <c r="J54" s="329"/>
      <c r="K54" s="328">
        <v>0</v>
      </c>
      <c r="L54" s="329"/>
      <c r="M54" s="328">
        <v>0</v>
      </c>
      <c r="N54" s="329"/>
      <c r="O54" s="328">
        <v>0</v>
      </c>
      <c r="P54" s="329"/>
      <c r="Q54" s="328">
        <v>0</v>
      </c>
      <c r="R54" s="329"/>
      <c r="S54" s="328">
        <v>0</v>
      </c>
      <c r="T54" s="329"/>
      <c r="U54" s="328">
        <v>80.8</v>
      </c>
      <c r="V54" s="329"/>
      <c r="W54" s="328">
        <v>221.43</v>
      </c>
      <c r="X54" s="329"/>
      <c r="Y54" s="462">
        <v>-59.28</v>
      </c>
      <c r="Z54" s="329"/>
      <c r="AA54" s="462">
        <v>-182.38</v>
      </c>
      <c r="AB54" s="327"/>
      <c r="AC54" s="327">
        <v>59.95999999999998</v>
      </c>
      <c r="AD54" s="325">
        <f t="shared" si="6"/>
        <v>21.519999999999996</v>
      </c>
      <c r="AE54" s="327"/>
      <c r="AF54" s="325">
        <f t="shared" si="7"/>
        <v>39.050000000000011</v>
      </c>
    </row>
    <row r="55" spans="2:32" s="54" customFormat="1" ht="25.9" customHeight="1">
      <c r="B55" s="79" t="s">
        <v>1116</v>
      </c>
      <c r="I55" s="462">
        <v>-501.77</v>
      </c>
      <c r="J55" s="326"/>
      <c r="K55" s="462">
        <v>-632.85</v>
      </c>
      <c r="L55" s="326"/>
      <c r="M55" s="328">
        <v>0</v>
      </c>
      <c r="N55" s="326"/>
      <c r="O55" s="328">
        <v>0</v>
      </c>
      <c r="P55" s="326"/>
      <c r="Q55" s="328">
        <v>0</v>
      </c>
      <c r="R55" s="326"/>
      <c r="S55" s="328">
        <v>0</v>
      </c>
      <c r="T55" s="326"/>
      <c r="U55" s="328">
        <v>0</v>
      </c>
      <c r="V55" s="326"/>
      <c r="W55" s="328">
        <v>0</v>
      </c>
      <c r="X55" s="326"/>
      <c r="Y55" s="328">
        <v>127.99</v>
      </c>
      <c r="Z55" s="326"/>
      <c r="AA55" s="328">
        <v>17.71</v>
      </c>
      <c r="AB55" s="327"/>
      <c r="AC55" s="327">
        <v>-805.94</v>
      </c>
      <c r="AD55" s="462">
        <f t="shared" si="6"/>
        <v>-373.78</v>
      </c>
      <c r="AE55" s="327"/>
      <c r="AF55" s="462">
        <f t="shared" si="7"/>
        <v>-615.14</v>
      </c>
    </row>
    <row r="56" spans="2:32" s="54" customFormat="1" ht="25.9" customHeight="1">
      <c r="B56" s="79" t="s">
        <v>1117</v>
      </c>
      <c r="I56" s="328">
        <v>0</v>
      </c>
      <c r="J56" s="329"/>
      <c r="K56" s="328">
        <v>0</v>
      </c>
      <c r="L56" s="326"/>
      <c r="M56" s="462">
        <v>-760.02</v>
      </c>
      <c r="N56" s="329"/>
      <c r="O56" s="462">
        <v>-773.99</v>
      </c>
      <c r="P56" s="326"/>
      <c r="Q56" s="328">
        <v>0</v>
      </c>
      <c r="R56" s="326"/>
      <c r="S56" s="328">
        <v>0</v>
      </c>
      <c r="T56" s="329"/>
      <c r="U56" s="328">
        <v>0</v>
      </c>
      <c r="V56" s="326"/>
      <c r="W56" s="328">
        <v>0</v>
      </c>
      <c r="X56" s="326"/>
      <c r="Y56" s="328">
        <v>32.99</v>
      </c>
      <c r="Z56" s="326"/>
      <c r="AA56" s="328">
        <v>30.39</v>
      </c>
      <c r="AB56" s="327"/>
      <c r="AC56" s="327">
        <v>-1562.9099999999999</v>
      </c>
      <c r="AD56" s="462">
        <f t="shared" si="6"/>
        <v>-727.03</v>
      </c>
      <c r="AE56" s="327"/>
      <c r="AF56" s="462">
        <f t="shared" si="7"/>
        <v>-743.6</v>
      </c>
    </row>
    <row r="57" spans="2:32" s="54" customFormat="1" ht="25.9" customHeight="1">
      <c r="B57" s="79" t="s">
        <v>1118</v>
      </c>
      <c r="I57" s="330">
        <v>0</v>
      </c>
      <c r="J57" s="326"/>
      <c r="K57" s="330">
        <v>0</v>
      </c>
      <c r="L57" s="326"/>
      <c r="M57" s="330">
        <v>0</v>
      </c>
      <c r="N57" s="326"/>
      <c r="O57" s="330">
        <v>0</v>
      </c>
      <c r="P57" s="326"/>
      <c r="Q57" s="330">
        <v>0</v>
      </c>
      <c r="R57" s="326"/>
      <c r="S57" s="330">
        <v>0</v>
      </c>
      <c r="T57" s="326"/>
      <c r="U57" s="463">
        <v>-49.92</v>
      </c>
      <c r="V57" s="326"/>
      <c r="W57" s="463">
        <v>-189.17</v>
      </c>
      <c r="X57" s="326"/>
      <c r="Y57" s="330">
        <v>37.31</v>
      </c>
      <c r="Z57" s="326"/>
      <c r="AA57" s="330">
        <v>162.26</v>
      </c>
      <c r="AB57" s="327"/>
      <c r="AC57" s="327">
        <v>-43.460000000000036</v>
      </c>
      <c r="AD57" s="463">
        <f t="shared" si="6"/>
        <v>-12.61</v>
      </c>
      <c r="AE57" s="327"/>
      <c r="AF57" s="463">
        <f t="shared" si="7"/>
        <v>-26.909999999999997</v>
      </c>
    </row>
    <row r="58" spans="2:32" s="54" customFormat="1" ht="25.9" customHeight="1">
      <c r="B58" s="79" t="s">
        <v>1119</v>
      </c>
      <c r="I58" s="331">
        <f>SUM(I52:I57)</f>
        <v>16.529999999999973</v>
      </c>
      <c r="J58" s="152"/>
      <c r="K58" s="462">
        <f>SUM(K52:K57)</f>
        <v>-38.950000000000045</v>
      </c>
      <c r="L58" s="462"/>
      <c r="M58" s="462">
        <f>SUM(M52:M57)</f>
        <v>309.52982029000009</v>
      </c>
      <c r="N58" s="325"/>
      <c r="O58" s="325">
        <f>SUM(O52:O57)</f>
        <v>360.82999999999993</v>
      </c>
      <c r="P58" s="325"/>
      <c r="Q58" s="325">
        <f>SUM(Q52:Q57)</f>
        <v>0</v>
      </c>
      <c r="R58" s="325"/>
      <c r="S58" s="325">
        <f>SUM(S52:S57)</f>
        <v>0</v>
      </c>
      <c r="T58" s="325"/>
      <c r="U58" s="325">
        <f>SUM(U52:U57)</f>
        <v>30.879999999999995</v>
      </c>
      <c r="V58" s="325"/>
      <c r="W58" s="325">
        <f>SUM(W52:W57)</f>
        <v>32.260000000000019</v>
      </c>
      <c r="X58" s="325"/>
      <c r="Y58" s="462">
        <f>SUM(Y52:Y57)</f>
        <v>12.259999999999998</v>
      </c>
      <c r="Z58" s="325"/>
      <c r="AA58" s="462">
        <f>SUM(AA52:AA57)</f>
        <v>-34</v>
      </c>
      <c r="AB58" s="327">
        <f>SUM(AB52:AB57)</f>
        <v>0</v>
      </c>
      <c r="AC58" s="327"/>
      <c r="AD58" s="325">
        <f>SUM(AD52:AD57)</f>
        <v>369.19982029000005</v>
      </c>
      <c r="AE58" s="325"/>
      <c r="AF58" s="325">
        <f>SUM(AF52:AF57)</f>
        <v>320.13999999999965</v>
      </c>
    </row>
    <row r="59" spans="2:32" s="54" customFormat="1" ht="25.9" customHeight="1">
      <c r="B59" s="334" t="s">
        <v>1120</v>
      </c>
      <c r="C59" s="334"/>
      <c r="D59" s="334"/>
      <c r="E59" s="334"/>
      <c r="F59" s="334"/>
      <c r="G59" s="334"/>
      <c r="I59" s="328"/>
      <c r="J59" s="332"/>
      <c r="K59" s="462"/>
      <c r="L59" s="462"/>
      <c r="M59" s="462"/>
      <c r="N59" s="332"/>
      <c r="O59" s="325"/>
      <c r="P59" s="325"/>
      <c r="Q59" s="328"/>
      <c r="R59" s="332"/>
      <c r="S59" s="325"/>
      <c r="T59" s="325"/>
      <c r="U59" s="328"/>
      <c r="V59" s="332"/>
      <c r="W59" s="325"/>
      <c r="X59" s="325"/>
      <c r="Y59" s="328"/>
      <c r="Z59" s="332"/>
      <c r="AA59" s="327"/>
      <c r="AB59" s="334"/>
      <c r="AC59" s="405"/>
      <c r="AD59" s="334"/>
      <c r="AE59" s="405"/>
      <c r="AF59" s="331"/>
    </row>
    <row r="60" spans="2:32" s="54" customFormat="1" ht="25.9" customHeight="1">
      <c r="B60" s="334"/>
      <c r="C60" s="334" t="s">
        <v>1121</v>
      </c>
      <c r="D60" s="334"/>
      <c r="E60" s="334"/>
      <c r="F60" s="334"/>
      <c r="G60" s="334"/>
      <c r="I60" s="328">
        <v>0</v>
      </c>
      <c r="J60" s="332"/>
      <c r="K60" s="325">
        <v>0</v>
      </c>
      <c r="L60" s="325"/>
      <c r="M60" s="328">
        <v>0</v>
      </c>
      <c r="N60" s="332"/>
      <c r="O60" s="462">
        <v>0</v>
      </c>
      <c r="P60" s="325"/>
      <c r="Q60" s="328">
        <v>0</v>
      </c>
      <c r="R60" s="332"/>
      <c r="S60" s="325">
        <v>0</v>
      </c>
      <c r="T60" s="325"/>
      <c r="U60" s="328">
        <v>0</v>
      </c>
      <c r="V60" s="332"/>
      <c r="W60" s="325">
        <v>0</v>
      </c>
      <c r="X60" s="325"/>
      <c r="Y60" s="328">
        <v>0</v>
      </c>
      <c r="Z60" s="332"/>
      <c r="AA60" s="477">
        <v>19.93</v>
      </c>
      <c r="AB60" s="332"/>
      <c r="AC60" s="328">
        <v>0</v>
      </c>
      <c r="AD60" s="331">
        <f>I60+M60+Q60+U60+Y60</f>
        <v>0</v>
      </c>
      <c r="AE60" s="331" t="e">
        <f>K60+O60+S60+W60+AA60+#REF!</f>
        <v>#REF!</v>
      </c>
      <c r="AF60" s="331">
        <f>K60+O60+S60+W60+AA60</f>
        <v>19.93</v>
      </c>
    </row>
    <row r="61" spans="2:32" s="54" customFormat="1" ht="25.9" customHeight="1">
      <c r="B61" s="155" t="s">
        <v>1122</v>
      </c>
      <c r="C61" s="155"/>
      <c r="D61" s="155"/>
      <c r="E61" s="155"/>
      <c r="F61" s="155"/>
      <c r="G61" s="334"/>
      <c r="I61" s="477">
        <v>-229.7</v>
      </c>
      <c r="J61" s="332"/>
      <c r="K61" s="325">
        <v>0</v>
      </c>
      <c r="L61" s="325"/>
      <c r="M61" s="328">
        <v>0</v>
      </c>
      <c r="N61" s="332"/>
      <c r="O61" s="462">
        <v>0</v>
      </c>
      <c r="P61" s="325"/>
      <c r="Q61" s="328">
        <v>0</v>
      </c>
      <c r="R61" s="332"/>
      <c r="S61" s="325">
        <v>0</v>
      </c>
      <c r="T61" s="325"/>
      <c r="U61" s="328">
        <v>0</v>
      </c>
      <c r="V61" s="332"/>
      <c r="W61" s="325">
        <v>0</v>
      </c>
      <c r="X61" s="325"/>
      <c r="Y61" s="477">
        <v>-41.4</v>
      </c>
      <c r="Z61" s="332"/>
      <c r="AA61" s="477">
        <v>0</v>
      </c>
      <c r="AB61" s="332"/>
      <c r="AC61" s="328"/>
      <c r="AD61" s="331">
        <f>I61+M61+Q61+U61+Y61</f>
        <v>-271.09999999999997</v>
      </c>
      <c r="AE61" s="331" t="e">
        <f>K61+O61+S61+W61+AA61+#REF!</f>
        <v>#REF!</v>
      </c>
      <c r="AF61" s="331">
        <f>K61+O61+S61+W61+AA61</f>
        <v>0</v>
      </c>
    </row>
    <row r="62" spans="2:32" s="54" customFormat="1" ht="25.9" customHeight="1">
      <c r="B62" s="79" t="s">
        <v>289</v>
      </c>
      <c r="I62" s="328">
        <v>66.459999999999994</v>
      </c>
      <c r="J62" s="332"/>
      <c r="K62" s="325">
        <v>23.37</v>
      </c>
      <c r="L62" s="325"/>
      <c r="M62" s="328">
        <v>22.97</v>
      </c>
      <c r="N62" s="332"/>
      <c r="O62" s="325">
        <v>5.48</v>
      </c>
      <c r="P62" s="325"/>
      <c r="Q62" s="328">
        <v>0.1</v>
      </c>
      <c r="R62" s="332"/>
      <c r="S62" s="478">
        <v>0.7</v>
      </c>
      <c r="T62" s="325"/>
      <c r="U62" s="328">
        <v>0.33</v>
      </c>
      <c r="V62" s="332"/>
      <c r="W62" s="478">
        <v>0.2</v>
      </c>
      <c r="X62" s="325"/>
      <c r="Y62" s="477">
        <v>-35.83</v>
      </c>
      <c r="Z62" s="332"/>
      <c r="AA62" s="477">
        <v>-17.09</v>
      </c>
      <c r="AB62" s="334"/>
      <c r="AC62" s="405"/>
      <c r="AD62" s="331">
        <f>I62+M62+Q62+U62+Y62</f>
        <v>54.029999999999987</v>
      </c>
      <c r="AE62" s="331" t="e">
        <f>K62+O62+S62+W62+AA62+#REF!</f>
        <v>#REF!</v>
      </c>
      <c r="AF62" s="331">
        <f>K62+O62+S62+W62+AA62</f>
        <v>12.66</v>
      </c>
    </row>
    <row r="63" spans="2:32" s="54" customFormat="1" ht="25.9" customHeight="1">
      <c r="B63" s="79" t="s">
        <v>1123</v>
      </c>
      <c r="I63" s="325"/>
      <c r="J63" s="331"/>
      <c r="K63" s="325"/>
      <c r="L63" s="331"/>
      <c r="M63" s="325"/>
      <c r="N63" s="331"/>
      <c r="O63" s="325"/>
      <c r="P63" s="331"/>
      <c r="Q63" s="325"/>
      <c r="R63" s="331"/>
      <c r="S63" s="325"/>
      <c r="T63" s="331"/>
      <c r="U63" s="325"/>
      <c r="V63" s="331"/>
      <c r="W63" s="325"/>
      <c r="X63" s="331"/>
      <c r="Y63" s="325"/>
      <c r="Z63" s="331"/>
      <c r="AA63" s="325"/>
      <c r="AB63" s="151"/>
      <c r="AC63" s="151"/>
      <c r="AD63" s="151"/>
      <c r="AE63" s="151"/>
      <c r="AF63" s="151"/>
    </row>
    <row r="64" spans="2:32" s="54" customFormat="1" ht="25.9" customHeight="1">
      <c r="C64" s="54" t="s">
        <v>1124</v>
      </c>
      <c r="I64" s="462">
        <v>-59.49</v>
      </c>
      <c r="J64" s="331"/>
      <c r="K64" s="462">
        <v>-64.86</v>
      </c>
      <c r="L64" s="331"/>
      <c r="M64" s="462">
        <v>-64.56</v>
      </c>
      <c r="N64" s="331"/>
      <c r="O64" s="477">
        <v>-87.34</v>
      </c>
      <c r="P64" s="331"/>
      <c r="Q64" s="462">
        <v>-1.81</v>
      </c>
      <c r="R64" s="331"/>
      <c r="S64" s="477">
        <v>-9.68</v>
      </c>
      <c r="T64" s="331"/>
      <c r="U64" s="462">
        <v>-23.52</v>
      </c>
      <c r="V64" s="331"/>
      <c r="W64" s="477">
        <v>-24.68</v>
      </c>
      <c r="X64" s="331"/>
      <c r="Y64" s="328">
        <v>11.1</v>
      </c>
      <c r="Z64" s="331"/>
      <c r="AA64" s="478">
        <v>10.56</v>
      </c>
      <c r="AB64" s="406"/>
      <c r="AC64" s="331" t="e">
        <f>I64+M64+Q64+U64+Y64+#REF!</f>
        <v>#REF!</v>
      </c>
      <c r="AD64" s="331">
        <f>I64+M64+Q64+U64+Y64</f>
        <v>-138.28000000000003</v>
      </c>
      <c r="AE64" s="331" t="e">
        <f>K64+O64+S64+W64+AA64+#REF!</f>
        <v>#REF!</v>
      </c>
      <c r="AF64" s="331">
        <f>K64+O64+S64+W64+AA64</f>
        <v>-176</v>
      </c>
    </row>
    <row r="65" spans="2:32" s="54" customFormat="1" ht="25.9" customHeight="1">
      <c r="B65" s="79" t="s">
        <v>1125</v>
      </c>
      <c r="I65" s="462">
        <v>-9.81</v>
      </c>
      <c r="J65" s="407"/>
      <c r="K65" s="462">
        <v>-10.84</v>
      </c>
      <c r="L65" s="407"/>
      <c r="M65" s="462">
        <v>-12.55</v>
      </c>
      <c r="N65" s="407"/>
      <c r="O65" s="477">
        <v>-10.49</v>
      </c>
      <c r="P65" s="407"/>
      <c r="Q65" s="328">
        <v>0</v>
      </c>
      <c r="R65" s="407"/>
      <c r="S65" s="328">
        <v>0</v>
      </c>
      <c r="T65" s="407"/>
      <c r="U65" s="328">
        <v>0</v>
      </c>
      <c r="V65" s="407"/>
      <c r="W65" s="328">
        <v>0</v>
      </c>
      <c r="X65" s="407"/>
      <c r="Y65" s="328">
        <v>0</v>
      </c>
      <c r="Z65" s="407"/>
      <c r="AA65" s="328">
        <v>0</v>
      </c>
      <c r="AB65" s="408"/>
      <c r="AC65" s="331" t="e">
        <f>I65+M65+Q65+U65+Y65+#REF!</f>
        <v>#REF!</v>
      </c>
      <c r="AD65" s="331">
        <f>I65+M65+Q65+U65+Y65</f>
        <v>-22.36</v>
      </c>
      <c r="AE65" s="331" t="e">
        <f>K65+O65+S65+W65+AA65+#REF!</f>
        <v>#REF!</v>
      </c>
      <c r="AF65" s="331">
        <f>K65+O65+S65+W65+AA65</f>
        <v>-21.33</v>
      </c>
    </row>
    <row r="66" spans="2:32" s="54" customFormat="1" ht="25.9" customHeight="1">
      <c r="B66" s="79" t="s">
        <v>1126</v>
      </c>
      <c r="I66" s="462">
        <v>-4.76</v>
      </c>
      <c r="J66" s="406"/>
      <c r="K66" s="462">
        <v>-55.81</v>
      </c>
      <c r="L66" s="406"/>
      <c r="M66" s="462">
        <v>-725.44</v>
      </c>
      <c r="N66" s="406"/>
      <c r="O66" s="478">
        <v>0</v>
      </c>
      <c r="P66" s="406"/>
      <c r="Q66" s="328">
        <v>0</v>
      </c>
      <c r="R66" s="406"/>
      <c r="S66" s="328">
        <v>0</v>
      </c>
      <c r="T66" s="406"/>
      <c r="U66" s="477">
        <v>-1.79</v>
      </c>
      <c r="V66" s="406"/>
      <c r="W66" s="477">
        <v>-5.16</v>
      </c>
      <c r="X66" s="406"/>
      <c r="Y66" s="328">
        <v>138.47</v>
      </c>
      <c r="Z66" s="406"/>
      <c r="AA66" s="478">
        <v>2.68</v>
      </c>
      <c r="AB66" s="406"/>
      <c r="AC66" s="331" t="e">
        <f>I66+M66+Q66+U66+Y66+#REF!</f>
        <v>#REF!</v>
      </c>
      <c r="AD66" s="331">
        <f t="shared" ref="AD66:AD68" si="8">I66+M66+Q66+U66+Y66</f>
        <v>-593.52</v>
      </c>
      <c r="AE66" s="331" t="e">
        <f>K66+O66+S66+W66+AA66+#REF!</f>
        <v>#REF!</v>
      </c>
      <c r="AF66" s="331">
        <f t="shared" ref="AF66:AF68" si="9">K66+O66+S66+W66+AA66</f>
        <v>-58.29</v>
      </c>
    </row>
    <row r="67" spans="2:32" s="54" customFormat="1" ht="25.9" customHeight="1">
      <c r="B67" s="79" t="s">
        <v>1127</v>
      </c>
      <c r="I67" s="328">
        <v>9.07</v>
      </c>
      <c r="J67" s="406"/>
      <c r="K67" s="325">
        <v>14.8</v>
      </c>
      <c r="L67" s="334"/>
      <c r="M67" s="328">
        <v>44.25</v>
      </c>
      <c r="N67" s="406"/>
      <c r="O67" s="478">
        <v>40.9</v>
      </c>
      <c r="P67" s="406"/>
      <c r="Q67" s="328">
        <v>0.01</v>
      </c>
      <c r="R67" s="406"/>
      <c r="S67" s="478">
        <v>0.01</v>
      </c>
      <c r="T67" s="334"/>
      <c r="U67" s="328">
        <v>2.1800000000000002</v>
      </c>
      <c r="V67" s="406"/>
      <c r="W67" s="478">
        <v>1.8</v>
      </c>
      <c r="X67" s="406"/>
      <c r="Y67" s="477">
        <v>-18.64</v>
      </c>
      <c r="Z67" s="406"/>
      <c r="AA67" s="477">
        <v>-18.36</v>
      </c>
      <c r="AB67" s="334"/>
      <c r="AC67" s="331" t="e">
        <f>I67+M67+Q67+U67+Y67+#REF!</f>
        <v>#REF!</v>
      </c>
      <c r="AD67" s="331">
        <f t="shared" si="8"/>
        <v>36.869999999999997</v>
      </c>
      <c r="AE67" s="331" t="e">
        <f>K67+O67+S67+W67+AA67+#REF!</f>
        <v>#REF!</v>
      </c>
      <c r="AF67" s="331">
        <f t="shared" si="9"/>
        <v>39.15</v>
      </c>
    </row>
    <row r="68" spans="2:32" s="54" customFormat="1" ht="25.9" customHeight="1">
      <c r="B68" s="79" t="s">
        <v>1128</v>
      </c>
      <c r="I68" s="462">
        <v>-67.5</v>
      </c>
      <c r="J68" s="331"/>
      <c r="K68" s="462">
        <v>-70.37</v>
      </c>
      <c r="L68" s="331"/>
      <c r="M68" s="462">
        <v>-73.069999999999993</v>
      </c>
      <c r="N68" s="331"/>
      <c r="O68" s="477">
        <v>-96.33</v>
      </c>
      <c r="P68" s="331"/>
      <c r="Q68" s="477">
        <v>-6.52</v>
      </c>
      <c r="R68" s="331"/>
      <c r="S68" s="477">
        <v>-6.48</v>
      </c>
      <c r="T68" s="331"/>
      <c r="U68" s="477">
        <v>-1.73</v>
      </c>
      <c r="V68" s="331"/>
      <c r="W68" s="477">
        <v>-1.79</v>
      </c>
      <c r="X68" s="331"/>
      <c r="Y68" s="328">
        <v>18.64</v>
      </c>
      <c r="Z68" s="331"/>
      <c r="AA68" s="478">
        <v>18.36</v>
      </c>
      <c r="AB68" s="327"/>
      <c r="AC68" s="327"/>
      <c r="AD68" s="331">
        <f t="shared" si="8"/>
        <v>-130.18</v>
      </c>
      <c r="AE68" s="331" t="e">
        <f>K68+O68+S68+W68+AA68+#REF!</f>
        <v>#REF!</v>
      </c>
      <c r="AF68" s="331">
        <f t="shared" si="9"/>
        <v>-156.60999999999996</v>
      </c>
    </row>
    <row r="69" spans="2:32" s="54" customFormat="1" ht="25.9" customHeight="1">
      <c r="B69" s="36" t="s">
        <v>1129</v>
      </c>
      <c r="I69" s="335"/>
      <c r="J69" s="331"/>
      <c r="K69" s="335"/>
      <c r="L69" s="331"/>
      <c r="M69" s="335"/>
      <c r="N69" s="331"/>
      <c r="O69" s="335"/>
      <c r="P69" s="331"/>
      <c r="Q69" s="335"/>
      <c r="R69" s="331"/>
      <c r="S69" s="335"/>
      <c r="T69" s="331"/>
      <c r="U69" s="335"/>
      <c r="V69" s="331"/>
      <c r="W69" s="335"/>
      <c r="X69" s="331"/>
      <c r="Y69" s="335"/>
      <c r="Z69" s="331"/>
      <c r="AA69" s="335"/>
      <c r="AB69" s="327"/>
      <c r="AC69" s="327"/>
      <c r="AD69" s="327"/>
      <c r="AE69" s="327"/>
      <c r="AF69" s="327"/>
    </row>
    <row r="70" spans="2:32" s="54" customFormat="1" ht="25.9" customHeight="1">
      <c r="C70" s="54" t="s">
        <v>1130</v>
      </c>
      <c r="I70" s="331">
        <v>0</v>
      </c>
      <c r="J70" s="334"/>
      <c r="K70" s="331">
        <v>0</v>
      </c>
      <c r="L70" s="334"/>
      <c r="M70" s="331">
        <v>-48.81</v>
      </c>
      <c r="N70" s="334"/>
      <c r="O70" s="477">
        <v>-37.520000000000003</v>
      </c>
      <c r="P70" s="334"/>
      <c r="Q70" s="331">
        <v>0</v>
      </c>
      <c r="R70" s="334"/>
      <c r="S70" s="331">
        <v>0</v>
      </c>
      <c r="T70" s="334"/>
      <c r="U70" s="331"/>
      <c r="V70" s="334"/>
      <c r="W70" s="331">
        <v>0</v>
      </c>
      <c r="X70" s="334"/>
      <c r="Y70" s="331">
        <v>3.65</v>
      </c>
      <c r="Z70" s="334"/>
      <c r="AA70" s="477">
        <v>7.12</v>
      </c>
      <c r="AB70" s="406"/>
      <c r="AC70" s="331" t="e">
        <f>I70+M70+Q70+U70+Y70+#REF!</f>
        <v>#REF!</v>
      </c>
      <c r="AD70" s="331">
        <f t="shared" ref="AD70:AD71" si="10">I70+M70+Q70+U70+Y70</f>
        <v>-45.160000000000004</v>
      </c>
      <c r="AE70" s="331" t="e">
        <f>K70+O70+S70+W70+AA70+#REF!</f>
        <v>#REF!</v>
      </c>
      <c r="AF70" s="331">
        <f t="shared" ref="AF70:AF71" si="11">K70+O70+S70+W70+AA70</f>
        <v>-30.400000000000002</v>
      </c>
    </row>
    <row r="71" spans="2:32" s="54" customFormat="1" ht="25.9" customHeight="1">
      <c r="B71" s="79" t="s">
        <v>1131</v>
      </c>
      <c r="I71" s="463">
        <v>-4.9000000000000004</v>
      </c>
      <c r="J71" s="406"/>
      <c r="K71" s="463">
        <v>-6.11</v>
      </c>
      <c r="L71" s="406"/>
      <c r="M71" s="463">
        <v>-29.44</v>
      </c>
      <c r="N71" s="406"/>
      <c r="O71" s="477">
        <v>-13.23</v>
      </c>
      <c r="P71" s="406"/>
      <c r="Q71" s="325">
        <v>0</v>
      </c>
      <c r="R71" s="406"/>
      <c r="S71" s="325">
        <v>0</v>
      </c>
      <c r="T71" s="406"/>
      <c r="U71" s="477">
        <v>-0.25</v>
      </c>
      <c r="V71" s="406"/>
      <c r="W71" s="477">
        <v>-1.31</v>
      </c>
      <c r="X71" s="406"/>
      <c r="Y71" s="477">
        <v>-2.1800000000000002</v>
      </c>
      <c r="Z71" s="406"/>
      <c r="AA71" s="477">
        <v>-2.09</v>
      </c>
      <c r="AB71" s="409">
        <f>SUM(AB57:AB70)</f>
        <v>0</v>
      </c>
      <c r="AC71" s="331" t="e">
        <f>I71+M71+Q71+U71+Y71+#REF!</f>
        <v>#REF!</v>
      </c>
      <c r="AD71" s="331">
        <f t="shared" si="10"/>
        <v>-36.770000000000003</v>
      </c>
      <c r="AE71" s="331" t="e">
        <f>K71+O71+S71+W71+AA71+#REF!</f>
        <v>#REF!</v>
      </c>
      <c r="AF71" s="331">
        <f t="shared" si="11"/>
        <v>-22.74</v>
      </c>
    </row>
    <row r="72" spans="2:32" s="54" customFormat="1" ht="25.9" customHeight="1" thickBot="1">
      <c r="B72" s="79" t="s">
        <v>958</v>
      </c>
      <c r="I72" s="333">
        <f>SUM(I58:I71)</f>
        <v>-284.10000000000002</v>
      </c>
      <c r="J72" s="327"/>
      <c r="K72" s="333">
        <f>SUM(K58:K71)</f>
        <v>-208.77000000000004</v>
      </c>
      <c r="L72" s="327"/>
      <c r="M72" s="333">
        <f>SUM(M58:M71)</f>
        <v>-577.12017971</v>
      </c>
      <c r="N72" s="327"/>
      <c r="O72" s="333">
        <f>SUM(O58:O71)</f>
        <v>162.2999999999999</v>
      </c>
      <c r="P72" s="327"/>
      <c r="Q72" s="333">
        <f>SUM(Q58:Q71)</f>
        <v>-8.2199999999999989</v>
      </c>
      <c r="R72" s="327"/>
      <c r="S72" s="333">
        <f>SUM(S58:S71)</f>
        <v>-15.450000000000001</v>
      </c>
      <c r="T72" s="327"/>
      <c r="U72" s="333">
        <f>SUM(U58:U71)</f>
        <v>6.0999999999999943</v>
      </c>
      <c r="V72" s="327"/>
      <c r="W72" s="333">
        <f>SUM(W58:W71)</f>
        <v>1.320000000000022</v>
      </c>
      <c r="X72" s="327"/>
      <c r="Y72" s="333">
        <f>SUM(Y58:Y71)</f>
        <v>86.07</v>
      </c>
      <c r="Z72" s="327"/>
      <c r="AA72" s="333">
        <f>SUM(AA58:AA71)</f>
        <v>-12.89</v>
      </c>
      <c r="AB72" s="327">
        <f>SUM(AB58:AB71)</f>
        <v>0</v>
      </c>
      <c r="AC72" s="327"/>
      <c r="AD72" s="333">
        <f>SUM(AD58:AD71)</f>
        <v>-777.27017970999998</v>
      </c>
      <c r="AE72" s="327"/>
      <c r="AF72" s="333">
        <f>SUM(AF58:AF71)</f>
        <v>-73.490000000000251</v>
      </c>
    </row>
    <row r="73" spans="2:32" ht="24.95" customHeight="1" thickTop="1"/>
    <row r="88" spans="9:25" ht="24.95" customHeight="1">
      <c r="I88" s="79" t="s">
        <v>1132</v>
      </c>
      <c r="J88" s="79"/>
      <c r="K88" s="79"/>
      <c r="L88" s="79"/>
      <c r="M88" s="79"/>
      <c r="N88" s="91"/>
      <c r="O88" s="322"/>
      <c r="P88" s="91"/>
      <c r="Q88" s="323"/>
      <c r="R88" s="91"/>
      <c r="S88" s="322"/>
      <c r="T88" s="91"/>
      <c r="U88" s="323"/>
      <c r="V88" s="91"/>
      <c r="W88" s="322"/>
      <c r="X88" s="91"/>
      <c r="Y88" s="323"/>
    </row>
    <row r="89" spans="9:25" ht="24.95" customHeight="1">
      <c r="J89" s="79"/>
      <c r="K89" s="79" t="s">
        <v>1133</v>
      </c>
      <c r="L89" s="79"/>
      <c r="M89" s="79"/>
      <c r="N89" s="91"/>
      <c r="O89" s="322"/>
      <c r="P89" s="91"/>
      <c r="Q89" s="323"/>
      <c r="R89" s="91"/>
      <c r="S89" s="322"/>
      <c r="T89" s="91"/>
      <c r="U89" s="323"/>
      <c r="V89" s="91"/>
      <c r="W89" s="322"/>
      <c r="X89" s="91"/>
      <c r="Y89" s="323"/>
    </row>
  </sheetData>
  <sheetProtection formatCells="0" formatColumns="0" formatRows="0" insertColumns="0" insertRows="0" insertHyperlinks="0" deleteColumns="0" deleteRows="0" sort="0" autoFilter="0" pivotTables="0"/>
  <mergeCells count="527">
    <mergeCell ref="I50:K50"/>
    <mergeCell ref="M50:O50"/>
    <mergeCell ref="Q50:S50"/>
    <mergeCell ref="U50:W50"/>
    <mergeCell ref="Y50:AA50"/>
    <mergeCell ref="AD50:AF50"/>
    <mergeCell ref="AD11:AF11"/>
    <mergeCell ref="A1:AF1"/>
    <mergeCell ref="I10:AF10"/>
    <mergeCell ref="I11:K11"/>
    <mergeCell ref="M11:O11"/>
    <mergeCell ref="Q11:S11"/>
    <mergeCell ref="U11:W11"/>
    <mergeCell ref="Y11:AA11"/>
    <mergeCell ref="I49:AF49"/>
    <mergeCell ref="FE45:GJ45"/>
    <mergeCell ref="GK45:HP45"/>
    <mergeCell ref="HQ45:IV45"/>
    <mergeCell ref="IW45:KB45"/>
    <mergeCell ref="KC45:LH45"/>
    <mergeCell ref="A45:AF45"/>
    <mergeCell ref="AG45:BL45"/>
    <mergeCell ref="BM45:CR45"/>
    <mergeCell ref="CS45:DX45"/>
    <mergeCell ref="DY45:FD45"/>
    <mergeCell ref="RM45:SR45"/>
    <mergeCell ref="SS45:TX45"/>
    <mergeCell ref="TY45:VD45"/>
    <mergeCell ref="VE45:WJ45"/>
    <mergeCell ref="WK45:XP45"/>
    <mergeCell ref="LI45:MN45"/>
    <mergeCell ref="MO45:NT45"/>
    <mergeCell ref="NU45:OZ45"/>
    <mergeCell ref="PA45:QF45"/>
    <mergeCell ref="QG45:RL45"/>
    <mergeCell ref="ADU45:AEZ45"/>
    <mergeCell ref="AFA45:AGF45"/>
    <mergeCell ref="AGG45:AHL45"/>
    <mergeCell ref="AHM45:AIR45"/>
    <mergeCell ref="AIS45:AJX45"/>
    <mergeCell ref="XQ45:YV45"/>
    <mergeCell ref="YW45:AAB45"/>
    <mergeCell ref="AAC45:ABH45"/>
    <mergeCell ref="ABI45:ACN45"/>
    <mergeCell ref="ACO45:ADT45"/>
    <mergeCell ref="AQC45:ARH45"/>
    <mergeCell ref="ARI45:ASN45"/>
    <mergeCell ref="ASO45:ATT45"/>
    <mergeCell ref="ATU45:AUZ45"/>
    <mergeCell ref="AVA45:AWF45"/>
    <mergeCell ref="AJY45:ALD45"/>
    <mergeCell ref="ALE45:AMJ45"/>
    <mergeCell ref="AMK45:ANP45"/>
    <mergeCell ref="ANQ45:AOV45"/>
    <mergeCell ref="AOW45:AQB45"/>
    <mergeCell ref="BCK45:BDP45"/>
    <mergeCell ref="BDQ45:BEV45"/>
    <mergeCell ref="BEW45:BGB45"/>
    <mergeCell ref="BGC45:BHH45"/>
    <mergeCell ref="BHI45:BIN45"/>
    <mergeCell ref="AWG45:AXL45"/>
    <mergeCell ref="AXM45:AYR45"/>
    <mergeCell ref="AYS45:AZX45"/>
    <mergeCell ref="AZY45:BBD45"/>
    <mergeCell ref="BBE45:BCJ45"/>
    <mergeCell ref="BOS45:BPX45"/>
    <mergeCell ref="BPY45:BRD45"/>
    <mergeCell ref="BRE45:BSJ45"/>
    <mergeCell ref="BSK45:BTP45"/>
    <mergeCell ref="BTQ45:BUV45"/>
    <mergeCell ref="BIO45:BJT45"/>
    <mergeCell ref="BJU45:BKZ45"/>
    <mergeCell ref="BLA45:BMF45"/>
    <mergeCell ref="BMG45:BNL45"/>
    <mergeCell ref="BNM45:BOR45"/>
    <mergeCell ref="CBA45:CCF45"/>
    <mergeCell ref="CCG45:CDL45"/>
    <mergeCell ref="CDM45:CER45"/>
    <mergeCell ref="CES45:CFX45"/>
    <mergeCell ref="CFY45:CHD45"/>
    <mergeCell ref="BUW45:BWB45"/>
    <mergeCell ref="BWC45:BXH45"/>
    <mergeCell ref="BXI45:BYN45"/>
    <mergeCell ref="BYO45:BZT45"/>
    <mergeCell ref="BZU45:CAZ45"/>
    <mergeCell ref="CNI45:CON45"/>
    <mergeCell ref="COO45:CPT45"/>
    <mergeCell ref="CPU45:CQZ45"/>
    <mergeCell ref="CRA45:CSF45"/>
    <mergeCell ref="CSG45:CTL45"/>
    <mergeCell ref="CHE45:CIJ45"/>
    <mergeCell ref="CIK45:CJP45"/>
    <mergeCell ref="CJQ45:CKV45"/>
    <mergeCell ref="CKW45:CMB45"/>
    <mergeCell ref="CMC45:CNH45"/>
    <mergeCell ref="CZQ45:DAV45"/>
    <mergeCell ref="DAW45:DCB45"/>
    <mergeCell ref="DCC45:DDH45"/>
    <mergeCell ref="DDI45:DEN45"/>
    <mergeCell ref="DEO45:DFT45"/>
    <mergeCell ref="CTM45:CUR45"/>
    <mergeCell ref="CUS45:CVX45"/>
    <mergeCell ref="CVY45:CXD45"/>
    <mergeCell ref="CXE45:CYJ45"/>
    <mergeCell ref="CYK45:CZP45"/>
    <mergeCell ref="DLY45:DND45"/>
    <mergeCell ref="DNE45:DOJ45"/>
    <mergeCell ref="DOK45:DPP45"/>
    <mergeCell ref="DPQ45:DQV45"/>
    <mergeCell ref="DQW45:DSB45"/>
    <mergeCell ref="DFU45:DGZ45"/>
    <mergeCell ref="DHA45:DIF45"/>
    <mergeCell ref="DIG45:DJL45"/>
    <mergeCell ref="DJM45:DKR45"/>
    <mergeCell ref="DKS45:DLX45"/>
    <mergeCell ref="DYG45:DZL45"/>
    <mergeCell ref="DZM45:EAR45"/>
    <mergeCell ref="EAS45:EBX45"/>
    <mergeCell ref="EBY45:EDD45"/>
    <mergeCell ref="EDE45:EEJ45"/>
    <mergeCell ref="DSC45:DTH45"/>
    <mergeCell ref="DTI45:DUN45"/>
    <mergeCell ref="DUO45:DVT45"/>
    <mergeCell ref="DVU45:DWZ45"/>
    <mergeCell ref="DXA45:DYF45"/>
    <mergeCell ref="EKO45:ELT45"/>
    <mergeCell ref="ELU45:EMZ45"/>
    <mergeCell ref="ENA45:EOF45"/>
    <mergeCell ref="EOG45:EPL45"/>
    <mergeCell ref="EPM45:EQR45"/>
    <mergeCell ref="EEK45:EFP45"/>
    <mergeCell ref="EFQ45:EGV45"/>
    <mergeCell ref="EGW45:EIB45"/>
    <mergeCell ref="EIC45:EJH45"/>
    <mergeCell ref="EJI45:EKN45"/>
    <mergeCell ref="EWW45:EYB45"/>
    <mergeCell ref="EYC45:EZH45"/>
    <mergeCell ref="EZI45:FAN45"/>
    <mergeCell ref="FAO45:FBT45"/>
    <mergeCell ref="FBU45:FCZ45"/>
    <mergeCell ref="EQS45:ERX45"/>
    <mergeCell ref="ERY45:ETD45"/>
    <mergeCell ref="ETE45:EUJ45"/>
    <mergeCell ref="EUK45:EVP45"/>
    <mergeCell ref="EVQ45:EWV45"/>
    <mergeCell ref="FJE45:FKJ45"/>
    <mergeCell ref="FKK45:FLP45"/>
    <mergeCell ref="FLQ45:FMV45"/>
    <mergeCell ref="FMW45:FOB45"/>
    <mergeCell ref="FOC45:FPH45"/>
    <mergeCell ref="FDA45:FEF45"/>
    <mergeCell ref="FEG45:FFL45"/>
    <mergeCell ref="FFM45:FGR45"/>
    <mergeCell ref="FGS45:FHX45"/>
    <mergeCell ref="FHY45:FJD45"/>
    <mergeCell ref="FVM45:FWR45"/>
    <mergeCell ref="FWS45:FXX45"/>
    <mergeCell ref="FXY45:FZD45"/>
    <mergeCell ref="FZE45:GAJ45"/>
    <mergeCell ref="GAK45:GBP45"/>
    <mergeCell ref="FPI45:FQN45"/>
    <mergeCell ref="FQO45:FRT45"/>
    <mergeCell ref="FRU45:FSZ45"/>
    <mergeCell ref="FTA45:FUF45"/>
    <mergeCell ref="FUG45:FVL45"/>
    <mergeCell ref="GHU45:GIZ45"/>
    <mergeCell ref="GJA45:GKF45"/>
    <mergeCell ref="GKG45:GLL45"/>
    <mergeCell ref="GLM45:GMR45"/>
    <mergeCell ref="GMS45:GNX45"/>
    <mergeCell ref="GBQ45:GCV45"/>
    <mergeCell ref="GCW45:GEB45"/>
    <mergeCell ref="GEC45:GFH45"/>
    <mergeCell ref="GFI45:GGN45"/>
    <mergeCell ref="GGO45:GHT45"/>
    <mergeCell ref="GUC45:GVH45"/>
    <mergeCell ref="GVI45:GWN45"/>
    <mergeCell ref="GWO45:GXT45"/>
    <mergeCell ref="GXU45:GYZ45"/>
    <mergeCell ref="GZA45:HAF45"/>
    <mergeCell ref="GNY45:GPD45"/>
    <mergeCell ref="GPE45:GQJ45"/>
    <mergeCell ref="GQK45:GRP45"/>
    <mergeCell ref="GRQ45:GSV45"/>
    <mergeCell ref="GSW45:GUB45"/>
    <mergeCell ref="HGK45:HHP45"/>
    <mergeCell ref="HHQ45:HIV45"/>
    <mergeCell ref="HIW45:HKB45"/>
    <mergeCell ref="HKC45:HLH45"/>
    <mergeCell ref="HLI45:HMN45"/>
    <mergeCell ref="HAG45:HBL45"/>
    <mergeCell ref="HBM45:HCR45"/>
    <mergeCell ref="HCS45:HDX45"/>
    <mergeCell ref="HDY45:HFD45"/>
    <mergeCell ref="HFE45:HGJ45"/>
    <mergeCell ref="HSS45:HTX45"/>
    <mergeCell ref="HTY45:HVD45"/>
    <mergeCell ref="HVE45:HWJ45"/>
    <mergeCell ref="HWK45:HXP45"/>
    <mergeCell ref="HXQ45:HYV45"/>
    <mergeCell ref="HMO45:HNT45"/>
    <mergeCell ref="HNU45:HOZ45"/>
    <mergeCell ref="HPA45:HQF45"/>
    <mergeCell ref="HQG45:HRL45"/>
    <mergeCell ref="HRM45:HSR45"/>
    <mergeCell ref="IFA45:IGF45"/>
    <mergeCell ref="IGG45:IHL45"/>
    <mergeCell ref="IHM45:IIR45"/>
    <mergeCell ref="IIS45:IJX45"/>
    <mergeCell ref="IJY45:ILD45"/>
    <mergeCell ref="HYW45:IAB45"/>
    <mergeCell ref="IAC45:IBH45"/>
    <mergeCell ref="IBI45:ICN45"/>
    <mergeCell ref="ICO45:IDT45"/>
    <mergeCell ref="IDU45:IEZ45"/>
    <mergeCell ref="IRI45:ISN45"/>
    <mergeCell ref="ISO45:ITT45"/>
    <mergeCell ref="ITU45:IUZ45"/>
    <mergeCell ref="IVA45:IWF45"/>
    <mergeCell ref="IWG45:IXL45"/>
    <mergeCell ref="ILE45:IMJ45"/>
    <mergeCell ref="IMK45:INP45"/>
    <mergeCell ref="INQ45:IOV45"/>
    <mergeCell ref="IOW45:IQB45"/>
    <mergeCell ref="IQC45:IRH45"/>
    <mergeCell ref="JDQ45:JEV45"/>
    <mergeCell ref="JEW45:JGB45"/>
    <mergeCell ref="JGC45:JHH45"/>
    <mergeCell ref="JHI45:JIN45"/>
    <mergeCell ref="JIO45:JJT45"/>
    <mergeCell ref="IXM45:IYR45"/>
    <mergeCell ref="IYS45:IZX45"/>
    <mergeCell ref="IZY45:JBD45"/>
    <mergeCell ref="JBE45:JCJ45"/>
    <mergeCell ref="JCK45:JDP45"/>
    <mergeCell ref="JPY45:JRD45"/>
    <mergeCell ref="JRE45:JSJ45"/>
    <mergeCell ref="JSK45:JTP45"/>
    <mergeCell ref="JTQ45:JUV45"/>
    <mergeCell ref="JUW45:JWB45"/>
    <mergeCell ref="JJU45:JKZ45"/>
    <mergeCell ref="JLA45:JMF45"/>
    <mergeCell ref="JMG45:JNL45"/>
    <mergeCell ref="JNM45:JOR45"/>
    <mergeCell ref="JOS45:JPX45"/>
    <mergeCell ref="KCG45:KDL45"/>
    <mergeCell ref="KDM45:KER45"/>
    <mergeCell ref="KES45:KFX45"/>
    <mergeCell ref="KFY45:KHD45"/>
    <mergeCell ref="KHE45:KIJ45"/>
    <mergeCell ref="JWC45:JXH45"/>
    <mergeCell ref="JXI45:JYN45"/>
    <mergeCell ref="JYO45:JZT45"/>
    <mergeCell ref="JZU45:KAZ45"/>
    <mergeCell ref="KBA45:KCF45"/>
    <mergeCell ref="KOO45:KPT45"/>
    <mergeCell ref="KPU45:KQZ45"/>
    <mergeCell ref="KRA45:KSF45"/>
    <mergeCell ref="KSG45:KTL45"/>
    <mergeCell ref="KTM45:KUR45"/>
    <mergeCell ref="KIK45:KJP45"/>
    <mergeCell ref="KJQ45:KKV45"/>
    <mergeCell ref="KKW45:KMB45"/>
    <mergeCell ref="KMC45:KNH45"/>
    <mergeCell ref="KNI45:KON45"/>
    <mergeCell ref="LAW45:LCB45"/>
    <mergeCell ref="LCC45:LDH45"/>
    <mergeCell ref="LDI45:LEN45"/>
    <mergeCell ref="LEO45:LFT45"/>
    <mergeCell ref="LFU45:LGZ45"/>
    <mergeCell ref="KUS45:KVX45"/>
    <mergeCell ref="KVY45:KXD45"/>
    <mergeCell ref="KXE45:KYJ45"/>
    <mergeCell ref="KYK45:KZP45"/>
    <mergeCell ref="KZQ45:LAV45"/>
    <mergeCell ref="LNE45:LOJ45"/>
    <mergeCell ref="LOK45:LPP45"/>
    <mergeCell ref="LPQ45:LQV45"/>
    <mergeCell ref="LQW45:LSB45"/>
    <mergeCell ref="LSC45:LTH45"/>
    <mergeCell ref="LHA45:LIF45"/>
    <mergeCell ref="LIG45:LJL45"/>
    <mergeCell ref="LJM45:LKR45"/>
    <mergeCell ref="LKS45:LLX45"/>
    <mergeCell ref="LLY45:LND45"/>
    <mergeCell ref="LZM45:MAR45"/>
    <mergeCell ref="MAS45:MBX45"/>
    <mergeCell ref="MBY45:MDD45"/>
    <mergeCell ref="MDE45:MEJ45"/>
    <mergeCell ref="MEK45:MFP45"/>
    <mergeCell ref="LTI45:LUN45"/>
    <mergeCell ref="LUO45:LVT45"/>
    <mergeCell ref="LVU45:LWZ45"/>
    <mergeCell ref="LXA45:LYF45"/>
    <mergeCell ref="LYG45:LZL45"/>
    <mergeCell ref="MLU45:MMZ45"/>
    <mergeCell ref="MNA45:MOF45"/>
    <mergeCell ref="MOG45:MPL45"/>
    <mergeCell ref="MPM45:MQR45"/>
    <mergeCell ref="MQS45:MRX45"/>
    <mergeCell ref="MFQ45:MGV45"/>
    <mergeCell ref="MGW45:MIB45"/>
    <mergeCell ref="MIC45:MJH45"/>
    <mergeCell ref="MJI45:MKN45"/>
    <mergeCell ref="MKO45:MLT45"/>
    <mergeCell ref="MYC45:MZH45"/>
    <mergeCell ref="MZI45:NAN45"/>
    <mergeCell ref="NAO45:NBT45"/>
    <mergeCell ref="NBU45:NCZ45"/>
    <mergeCell ref="NDA45:NEF45"/>
    <mergeCell ref="MRY45:MTD45"/>
    <mergeCell ref="MTE45:MUJ45"/>
    <mergeCell ref="MUK45:MVP45"/>
    <mergeCell ref="MVQ45:MWV45"/>
    <mergeCell ref="MWW45:MYB45"/>
    <mergeCell ref="NKK45:NLP45"/>
    <mergeCell ref="NLQ45:NMV45"/>
    <mergeCell ref="NMW45:NOB45"/>
    <mergeCell ref="NOC45:NPH45"/>
    <mergeCell ref="NPI45:NQN45"/>
    <mergeCell ref="NEG45:NFL45"/>
    <mergeCell ref="NFM45:NGR45"/>
    <mergeCell ref="NGS45:NHX45"/>
    <mergeCell ref="NHY45:NJD45"/>
    <mergeCell ref="NJE45:NKJ45"/>
    <mergeCell ref="NWS45:NXX45"/>
    <mergeCell ref="NXY45:NZD45"/>
    <mergeCell ref="NZE45:OAJ45"/>
    <mergeCell ref="OAK45:OBP45"/>
    <mergeCell ref="OBQ45:OCV45"/>
    <mergeCell ref="NQO45:NRT45"/>
    <mergeCell ref="NRU45:NSZ45"/>
    <mergeCell ref="NTA45:NUF45"/>
    <mergeCell ref="NUG45:NVL45"/>
    <mergeCell ref="NVM45:NWR45"/>
    <mergeCell ref="OJA45:OKF45"/>
    <mergeCell ref="OKG45:OLL45"/>
    <mergeCell ref="OLM45:OMR45"/>
    <mergeCell ref="OMS45:ONX45"/>
    <mergeCell ref="ONY45:OPD45"/>
    <mergeCell ref="OCW45:OEB45"/>
    <mergeCell ref="OEC45:OFH45"/>
    <mergeCell ref="OFI45:OGN45"/>
    <mergeCell ref="OGO45:OHT45"/>
    <mergeCell ref="OHU45:OIZ45"/>
    <mergeCell ref="OVI45:OWN45"/>
    <mergeCell ref="OWO45:OXT45"/>
    <mergeCell ref="OXU45:OYZ45"/>
    <mergeCell ref="OZA45:PAF45"/>
    <mergeCell ref="PAG45:PBL45"/>
    <mergeCell ref="OPE45:OQJ45"/>
    <mergeCell ref="OQK45:ORP45"/>
    <mergeCell ref="ORQ45:OSV45"/>
    <mergeCell ref="OSW45:OUB45"/>
    <mergeCell ref="OUC45:OVH45"/>
    <mergeCell ref="PHQ45:PIV45"/>
    <mergeCell ref="PIW45:PKB45"/>
    <mergeCell ref="PKC45:PLH45"/>
    <mergeCell ref="PLI45:PMN45"/>
    <mergeCell ref="PMO45:PNT45"/>
    <mergeCell ref="PBM45:PCR45"/>
    <mergeCell ref="PCS45:PDX45"/>
    <mergeCell ref="PDY45:PFD45"/>
    <mergeCell ref="PFE45:PGJ45"/>
    <mergeCell ref="PGK45:PHP45"/>
    <mergeCell ref="PTY45:PVD45"/>
    <mergeCell ref="PVE45:PWJ45"/>
    <mergeCell ref="PWK45:PXP45"/>
    <mergeCell ref="PXQ45:PYV45"/>
    <mergeCell ref="PYW45:QAB45"/>
    <mergeCell ref="PNU45:POZ45"/>
    <mergeCell ref="PPA45:PQF45"/>
    <mergeCell ref="PQG45:PRL45"/>
    <mergeCell ref="PRM45:PSR45"/>
    <mergeCell ref="PSS45:PTX45"/>
    <mergeCell ref="QGG45:QHL45"/>
    <mergeCell ref="QHM45:QIR45"/>
    <mergeCell ref="QIS45:QJX45"/>
    <mergeCell ref="QJY45:QLD45"/>
    <mergeCell ref="QLE45:QMJ45"/>
    <mergeCell ref="QAC45:QBH45"/>
    <mergeCell ref="QBI45:QCN45"/>
    <mergeCell ref="QCO45:QDT45"/>
    <mergeCell ref="QDU45:QEZ45"/>
    <mergeCell ref="QFA45:QGF45"/>
    <mergeCell ref="QSO45:QTT45"/>
    <mergeCell ref="QTU45:QUZ45"/>
    <mergeCell ref="QVA45:QWF45"/>
    <mergeCell ref="QWG45:QXL45"/>
    <mergeCell ref="QXM45:QYR45"/>
    <mergeCell ref="QMK45:QNP45"/>
    <mergeCell ref="QNQ45:QOV45"/>
    <mergeCell ref="QOW45:QQB45"/>
    <mergeCell ref="QQC45:QRH45"/>
    <mergeCell ref="QRI45:QSN45"/>
    <mergeCell ref="REW45:RGB45"/>
    <mergeCell ref="RGC45:RHH45"/>
    <mergeCell ref="RHI45:RIN45"/>
    <mergeCell ref="RIO45:RJT45"/>
    <mergeCell ref="RJU45:RKZ45"/>
    <mergeCell ref="QYS45:QZX45"/>
    <mergeCell ref="QZY45:RBD45"/>
    <mergeCell ref="RBE45:RCJ45"/>
    <mergeCell ref="RCK45:RDP45"/>
    <mergeCell ref="RDQ45:REV45"/>
    <mergeCell ref="RRE45:RSJ45"/>
    <mergeCell ref="RSK45:RTP45"/>
    <mergeCell ref="RTQ45:RUV45"/>
    <mergeCell ref="RUW45:RWB45"/>
    <mergeCell ref="RWC45:RXH45"/>
    <mergeCell ref="RLA45:RMF45"/>
    <mergeCell ref="RMG45:RNL45"/>
    <mergeCell ref="RNM45:ROR45"/>
    <mergeCell ref="ROS45:RPX45"/>
    <mergeCell ref="RPY45:RRD45"/>
    <mergeCell ref="SDM45:SER45"/>
    <mergeCell ref="SES45:SFX45"/>
    <mergeCell ref="SFY45:SHD45"/>
    <mergeCell ref="SHE45:SIJ45"/>
    <mergeCell ref="SIK45:SJP45"/>
    <mergeCell ref="RXI45:RYN45"/>
    <mergeCell ref="RYO45:RZT45"/>
    <mergeCell ref="RZU45:SAZ45"/>
    <mergeCell ref="SBA45:SCF45"/>
    <mergeCell ref="SCG45:SDL45"/>
    <mergeCell ref="SPU45:SQZ45"/>
    <mergeCell ref="SRA45:SSF45"/>
    <mergeCell ref="SSG45:STL45"/>
    <mergeCell ref="STM45:SUR45"/>
    <mergeCell ref="SUS45:SVX45"/>
    <mergeCell ref="SJQ45:SKV45"/>
    <mergeCell ref="SKW45:SMB45"/>
    <mergeCell ref="SMC45:SNH45"/>
    <mergeCell ref="SNI45:SON45"/>
    <mergeCell ref="SOO45:SPT45"/>
    <mergeCell ref="TCC45:TDH45"/>
    <mergeCell ref="TDI45:TEN45"/>
    <mergeCell ref="TEO45:TFT45"/>
    <mergeCell ref="TFU45:TGZ45"/>
    <mergeCell ref="THA45:TIF45"/>
    <mergeCell ref="SVY45:SXD45"/>
    <mergeCell ref="SXE45:SYJ45"/>
    <mergeCell ref="SYK45:SZP45"/>
    <mergeCell ref="SZQ45:TAV45"/>
    <mergeCell ref="TAW45:TCB45"/>
    <mergeCell ref="TOK45:TPP45"/>
    <mergeCell ref="TPQ45:TQV45"/>
    <mergeCell ref="TQW45:TSB45"/>
    <mergeCell ref="TSC45:TTH45"/>
    <mergeCell ref="TTI45:TUN45"/>
    <mergeCell ref="TIG45:TJL45"/>
    <mergeCell ref="TJM45:TKR45"/>
    <mergeCell ref="TKS45:TLX45"/>
    <mergeCell ref="TLY45:TND45"/>
    <mergeCell ref="TNE45:TOJ45"/>
    <mergeCell ref="UAS45:UBX45"/>
    <mergeCell ref="UBY45:UDD45"/>
    <mergeCell ref="UDE45:UEJ45"/>
    <mergeCell ref="UEK45:UFP45"/>
    <mergeCell ref="UFQ45:UGV45"/>
    <mergeCell ref="TUO45:TVT45"/>
    <mergeCell ref="TVU45:TWZ45"/>
    <mergeCell ref="TXA45:TYF45"/>
    <mergeCell ref="TYG45:TZL45"/>
    <mergeCell ref="TZM45:UAR45"/>
    <mergeCell ref="UNA45:UOF45"/>
    <mergeCell ref="UOG45:UPL45"/>
    <mergeCell ref="UPM45:UQR45"/>
    <mergeCell ref="UQS45:URX45"/>
    <mergeCell ref="URY45:UTD45"/>
    <mergeCell ref="UGW45:UIB45"/>
    <mergeCell ref="UIC45:UJH45"/>
    <mergeCell ref="UJI45:UKN45"/>
    <mergeCell ref="UKO45:ULT45"/>
    <mergeCell ref="ULU45:UMZ45"/>
    <mergeCell ref="UZI45:VAN45"/>
    <mergeCell ref="VAO45:VBT45"/>
    <mergeCell ref="VBU45:VCZ45"/>
    <mergeCell ref="VDA45:VEF45"/>
    <mergeCell ref="VEG45:VFL45"/>
    <mergeCell ref="UTE45:UUJ45"/>
    <mergeCell ref="UUK45:UVP45"/>
    <mergeCell ref="UVQ45:UWV45"/>
    <mergeCell ref="UWW45:UYB45"/>
    <mergeCell ref="UYC45:UZH45"/>
    <mergeCell ref="VLQ45:VMV45"/>
    <mergeCell ref="VMW45:VOB45"/>
    <mergeCell ref="VOC45:VPH45"/>
    <mergeCell ref="VPI45:VQN45"/>
    <mergeCell ref="VQO45:VRT45"/>
    <mergeCell ref="VFM45:VGR45"/>
    <mergeCell ref="VGS45:VHX45"/>
    <mergeCell ref="VHY45:VJD45"/>
    <mergeCell ref="VJE45:VKJ45"/>
    <mergeCell ref="VKK45:VLP45"/>
    <mergeCell ref="VXY45:VZD45"/>
    <mergeCell ref="VZE45:WAJ45"/>
    <mergeCell ref="WAK45:WBP45"/>
    <mergeCell ref="WBQ45:WCV45"/>
    <mergeCell ref="WCW45:WEB45"/>
    <mergeCell ref="VRU45:VSZ45"/>
    <mergeCell ref="VTA45:VUF45"/>
    <mergeCell ref="VUG45:VVL45"/>
    <mergeCell ref="VVM45:VWR45"/>
    <mergeCell ref="VWS45:VXX45"/>
    <mergeCell ref="WKG45:WLL45"/>
    <mergeCell ref="WLM45:WMR45"/>
    <mergeCell ref="WMS45:WNX45"/>
    <mergeCell ref="WNY45:WPD45"/>
    <mergeCell ref="WPE45:WQJ45"/>
    <mergeCell ref="WEC45:WFH45"/>
    <mergeCell ref="WFI45:WGN45"/>
    <mergeCell ref="WGO45:WHT45"/>
    <mergeCell ref="WHU45:WIZ45"/>
    <mergeCell ref="WJA45:WKF45"/>
    <mergeCell ref="XCS45:XDX45"/>
    <mergeCell ref="XDY45:XFD45"/>
    <mergeCell ref="WWO45:WXT45"/>
    <mergeCell ref="WXU45:WYZ45"/>
    <mergeCell ref="WZA45:XAF45"/>
    <mergeCell ref="XAG45:XBL45"/>
    <mergeCell ref="XBM45:XCR45"/>
    <mergeCell ref="WQK45:WRP45"/>
    <mergeCell ref="WRQ45:WSV45"/>
    <mergeCell ref="WSW45:WUB45"/>
    <mergeCell ref="WUC45:WVH45"/>
    <mergeCell ref="WVI45:WWN45"/>
  </mergeCells>
  <pageMargins left="0.5" right="0.4" top="0.5" bottom="0.5" header="0.43307086614173201" footer="0.196850393700787"/>
  <pageSetup paperSize="9" scale="66" orientation="portrait" r:id="rId1"/>
  <headerFooter alignWithMargins="0">
    <oddHeader>&amp;L&amp;"Angsana New,Regular"&amp;8THAI POLYCONS PUBLIC COMPANY LIMITED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5569D-24CD-4E28-853A-3894B814E0D8}">
  <dimension ref="A1:R34"/>
  <sheetViews>
    <sheetView view="pageBreakPreview" zoomScale="80" zoomScaleNormal="100" zoomScaleSheetLayoutView="80" workbookViewId="0">
      <selection activeCell="V9" sqref="V9"/>
    </sheetView>
  </sheetViews>
  <sheetFormatPr defaultColWidth="9" defaultRowHeight="27" customHeight="1"/>
  <cols>
    <col min="1" max="1" width="3.125" style="48" customWidth="1"/>
    <col min="2" max="2" width="3.75" style="48" customWidth="1"/>
    <col min="3" max="3" width="3.125" style="48" customWidth="1"/>
    <col min="4" max="8" width="3.625" style="48" customWidth="1"/>
    <col min="9" max="9" width="7.875" style="48" customWidth="1"/>
    <col min="10" max="10" width="6.125" style="48" customWidth="1"/>
    <col min="11" max="11" width="0.5" style="48" customWidth="1"/>
    <col min="12" max="12" width="13.625" style="48" customWidth="1"/>
    <col min="13" max="13" width="0.5" style="48" customWidth="1"/>
    <col min="14" max="14" width="13.625" style="48" customWidth="1"/>
    <col min="15" max="15" width="0.5" style="48" customWidth="1"/>
    <col min="16" max="16" width="13.625" style="48" customWidth="1"/>
    <col min="17" max="17" width="0.5" style="48" customWidth="1"/>
    <col min="18" max="18" width="13.625" style="48" customWidth="1"/>
    <col min="19" max="20" width="15.75" style="48" customWidth="1"/>
    <col min="21" max="21" width="8.625" style="48" customWidth="1"/>
    <col min="22" max="16384" width="9" style="48"/>
  </cols>
  <sheetData>
    <row r="1" spans="1:18" ht="25.5" customHeight="1">
      <c r="A1" s="738" t="s">
        <v>1136</v>
      </c>
      <c r="B1" s="738"/>
      <c r="C1" s="738"/>
      <c r="D1" s="738"/>
      <c r="E1" s="738"/>
      <c r="F1" s="738"/>
      <c r="G1" s="738"/>
      <c r="H1" s="738"/>
      <c r="I1" s="738"/>
      <c r="J1" s="738"/>
      <c r="K1" s="738"/>
      <c r="L1" s="738"/>
      <c r="M1" s="738"/>
      <c r="N1" s="738"/>
      <c r="O1" s="738"/>
      <c r="P1" s="738"/>
      <c r="Q1" s="738"/>
      <c r="R1" s="738"/>
    </row>
    <row r="2" spans="1:18" ht="25.5" customHeight="1"/>
    <row r="3" spans="1:18" ht="25.5" customHeight="1">
      <c r="A3" s="243" t="s">
        <v>1137</v>
      </c>
      <c r="B3" s="66" t="s">
        <v>1138</v>
      </c>
    </row>
    <row r="4" spans="1:18" ht="25.5" customHeight="1">
      <c r="A4" s="243"/>
      <c r="B4" s="48" t="s">
        <v>1139</v>
      </c>
    </row>
    <row r="5" spans="1:18" ht="25.5" customHeight="1">
      <c r="A5" s="243"/>
      <c r="B5" s="48" t="s">
        <v>1140</v>
      </c>
    </row>
    <row r="6" spans="1:18" ht="25.5" customHeight="1">
      <c r="A6" s="243"/>
    </row>
    <row r="7" spans="1:18" ht="25.5" customHeight="1">
      <c r="L7" s="703" t="s">
        <v>477</v>
      </c>
      <c r="M7" s="703"/>
      <c r="N7" s="703"/>
      <c r="O7" s="703"/>
      <c r="P7" s="703"/>
      <c r="Q7" s="703"/>
      <c r="R7" s="703"/>
    </row>
    <row r="8" spans="1:18" ht="25.5" customHeight="1">
      <c r="L8" s="735" t="str">
        <f>+'P42'!O8</f>
        <v>June 30, 2026</v>
      </c>
      <c r="M8" s="736"/>
      <c r="N8" s="736"/>
      <c r="O8" s="736"/>
      <c r="P8" s="736"/>
      <c r="Q8" s="736"/>
      <c r="R8" s="736"/>
    </row>
    <row r="9" spans="1:18" ht="25.5" customHeight="1">
      <c r="L9" s="618" t="s">
        <v>1141</v>
      </c>
      <c r="N9" s="618" t="s">
        <v>1142</v>
      </c>
      <c r="P9" s="618" t="s">
        <v>1143</v>
      </c>
      <c r="R9" s="618" t="s">
        <v>167</v>
      </c>
    </row>
    <row r="10" spans="1:18" ht="25.5" customHeight="1">
      <c r="B10" s="48" t="s">
        <v>1144</v>
      </c>
    </row>
    <row r="11" spans="1:18" ht="25.5" customHeight="1">
      <c r="B11" s="48" t="s">
        <v>1145</v>
      </c>
      <c r="R11" s="71"/>
    </row>
    <row r="12" spans="1:18" ht="25.5" customHeight="1">
      <c r="C12" s="48" t="s">
        <v>1146</v>
      </c>
      <c r="L12" s="71">
        <v>0</v>
      </c>
      <c r="N12" s="71">
        <v>0</v>
      </c>
      <c r="P12" s="165">
        <v>50840000</v>
      </c>
      <c r="Q12" s="71"/>
      <c r="R12" s="165">
        <f t="shared" ref="R12" si="0">SUM(L12:P12)</f>
        <v>50840000</v>
      </c>
    </row>
    <row r="13" spans="1:18" ht="25.5" customHeight="1"/>
    <row r="14" spans="1:18" ht="25.5" customHeight="1">
      <c r="L14" s="703" t="s">
        <v>496</v>
      </c>
      <c r="M14" s="703"/>
      <c r="N14" s="703"/>
      <c r="O14" s="703"/>
      <c r="P14" s="703"/>
      <c r="Q14" s="703"/>
      <c r="R14" s="703"/>
    </row>
    <row r="15" spans="1:18" ht="25.5" customHeight="1">
      <c r="L15" s="737" t="str">
        <f>+'P32'!Q6</f>
        <v>December 31, 2025</v>
      </c>
      <c r="M15" s="736"/>
      <c r="N15" s="736"/>
      <c r="O15" s="736"/>
      <c r="P15" s="736"/>
      <c r="Q15" s="736"/>
      <c r="R15" s="736"/>
    </row>
    <row r="16" spans="1:18" ht="25.5" customHeight="1">
      <c r="L16" s="618" t="s">
        <v>1141</v>
      </c>
      <c r="N16" s="618" t="s">
        <v>1142</v>
      </c>
      <c r="P16" s="618" t="s">
        <v>1143</v>
      </c>
      <c r="R16" s="618" t="s">
        <v>167</v>
      </c>
    </row>
    <row r="17" spans="1:18" ht="25.5" customHeight="1">
      <c r="B17" s="48" t="s">
        <v>1144</v>
      </c>
    </row>
    <row r="18" spans="1:18" ht="25.5" customHeight="1">
      <c r="B18" s="48" t="s">
        <v>1145</v>
      </c>
      <c r="R18" s="71"/>
    </row>
    <row r="19" spans="1:18" ht="25.5" customHeight="1">
      <c r="C19" s="48" t="s">
        <v>1146</v>
      </c>
      <c r="L19" s="71">
        <v>0</v>
      </c>
      <c r="N19" s="71">
        <v>0</v>
      </c>
      <c r="P19" s="165">
        <v>50840000</v>
      </c>
      <c r="Q19" s="71"/>
      <c r="R19" s="165">
        <f t="shared" ref="R19" si="1">SUM(L19:P19)</f>
        <v>50840000</v>
      </c>
    </row>
    <row r="20" spans="1:18" ht="25.5" customHeight="1"/>
    <row r="21" spans="1:18" ht="25.5" customHeight="1">
      <c r="A21" s="171" t="s">
        <v>1147</v>
      </c>
      <c r="B21" s="170" t="s">
        <v>1148</v>
      </c>
      <c r="C21" s="122"/>
      <c r="D21" s="122"/>
      <c r="E21" s="122"/>
      <c r="F21" s="122"/>
      <c r="G21" s="122"/>
      <c r="H21" s="122"/>
      <c r="I21" s="122"/>
      <c r="J21" s="122"/>
      <c r="K21" s="122"/>
      <c r="L21" s="122"/>
      <c r="M21" s="122"/>
      <c r="N21" s="122"/>
      <c r="O21" s="122"/>
      <c r="P21" s="122"/>
      <c r="Q21" s="122"/>
      <c r="R21" s="122"/>
    </row>
    <row r="22" spans="1:18" ht="25.5" customHeight="1">
      <c r="B22" s="122"/>
      <c r="C22" s="133" t="s">
        <v>1149</v>
      </c>
      <c r="D22" s="122"/>
      <c r="E22" s="122"/>
      <c r="F22" s="122"/>
      <c r="G22" s="122"/>
      <c r="H22" s="122"/>
      <c r="I22" s="122"/>
      <c r="J22" s="122"/>
      <c r="K22" s="122"/>
      <c r="L22" s="122"/>
      <c r="M22" s="122"/>
      <c r="N22" s="122"/>
      <c r="O22" s="122"/>
      <c r="P22" s="122"/>
      <c r="Q22" s="122"/>
      <c r="R22" s="122"/>
    </row>
    <row r="23" spans="1:18" ht="25.5" customHeight="1">
      <c r="B23" s="132" t="s">
        <v>1150</v>
      </c>
      <c r="C23" s="122" t="s">
        <v>1151</v>
      </c>
      <c r="D23" s="122"/>
      <c r="E23" s="122"/>
      <c r="F23" s="122"/>
      <c r="G23" s="122"/>
      <c r="H23" s="122"/>
      <c r="I23" s="122"/>
      <c r="J23" s="122"/>
      <c r="K23" s="122"/>
      <c r="L23" s="122"/>
      <c r="M23" s="122"/>
      <c r="N23" s="122"/>
      <c r="O23" s="122"/>
      <c r="P23" s="122"/>
      <c r="Q23" s="122"/>
      <c r="R23" s="122"/>
    </row>
    <row r="24" spans="1:18" ht="25.5" customHeight="1">
      <c r="B24" s="134"/>
      <c r="C24" s="134" t="s">
        <v>1152</v>
      </c>
      <c r="D24" s="134"/>
      <c r="E24" s="122"/>
      <c r="F24" s="122"/>
      <c r="G24" s="122"/>
      <c r="H24" s="122"/>
      <c r="I24" s="122"/>
      <c r="J24" s="122"/>
      <c r="K24" s="122"/>
      <c r="L24" s="122"/>
      <c r="M24" s="122"/>
      <c r="N24" s="122"/>
      <c r="O24" s="122"/>
      <c r="P24" s="122"/>
      <c r="Q24" s="122"/>
      <c r="R24" s="122"/>
    </row>
    <row r="25" spans="1:18" ht="25.5" customHeight="1">
      <c r="B25" s="134" t="s">
        <v>1153</v>
      </c>
      <c r="C25" s="134"/>
      <c r="D25" s="134"/>
      <c r="E25" s="122"/>
      <c r="F25" s="122"/>
      <c r="G25" s="122"/>
      <c r="H25" s="122"/>
      <c r="I25" s="122"/>
      <c r="J25" s="122"/>
      <c r="K25" s="122"/>
      <c r="L25" s="122"/>
      <c r="M25" s="122"/>
      <c r="N25" s="122"/>
      <c r="O25" s="122"/>
      <c r="P25" s="122"/>
      <c r="Q25" s="122"/>
      <c r="R25" s="122"/>
    </row>
    <row r="26" spans="1:18" ht="25.5" customHeight="1">
      <c r="B26" s="134" t="s">
        <v>1154</v>
      </c>
      <c r="C26" s="134"/>
      <c r="D26" s="134"/>
      <c r="E26" s="122"/>
      <c r="F26" s="122"/>
      <c r="G26" s="122"/>
      <c r="H26" s="122"/>
      <c r="I26" s="122"/>
      <c r="J26" s="122"/>
      <c r="K26" s="122"/>
      <c r="L26" s="122"/>
      <c r="M26" s="122"/>
      <c r="N26" s="122"/>
      <c r="O26" s="122"/>
      <c r="P26" s="122"/>
      <c r="Q26" s="122"/>
      <c r="R26" s="122"/>
    </row>
    <row r="27" spans="1:18" ht="25.5" customHeight="1">
      <c r="B27" s="132" t="s">
        <v>1155</v>
      </c>
      <c r="C27" s="122" t="s">
        <v>1156</v>
      </c>
      <c r="D27" s="122"/>
      <c r="E27" s="122"/>
      <c r="F27" s="122"/>
      <c r="G27" s="122"/>
      <c r="H27" s="122"/>
      <c r="I27" s="122"/>
      <c r="J27" s="122"/>
      <c r="K27" s="122"/>
      <c r="L27" s="122"/>
      <c r="M27" s="122"/>
      <c r="N27" s="122"/>
      <c r="O27" s="122"/>
      <c r="P27" s="122"/>
      <c r="Q27" s="122"/>
      <c r="R27" s="122"/>
    </row>
    <row r="28" spans="1:18" ht="25.5" customHeight="1">
      <c r="B28" s="133"/>
      <c r="C28" s="122" t="s">
        <v>1157</v>
      </c>
      <c r="D28" s="122"/>
      <c r="E28" s="122"/>
      <c r="F28" s="122"/>
      <c r="G28" s="122"/>
      <c r="H28" s="122"/>
      <c r="I28" s="122"/>
      <c r="J28" s="122"/>
      <c r="K28" s="122"/>
      <c r="L28" s="122"/>
      <c r="M28" s="122"/>
      <c r="N28" s="122"/>
      <c r="O28" s="122"/>
      <c r="P28" s="122"/>
      <c r="Q28" s="122"/>
      <c r="R28" s="122"/>
    </row>
    <row r="29" spans="1:18" ht="25.5" customHeight="1">
      <c r="B29" s="133" t="s">
        <v>1158</v>
      </c>
      <c r="C29" s="122"/>
      <c r="D29" s="122"/>
      <c r="E29" s="122"/>
      <c r="F29" s="122"/>
      <c r="G29" s="122"/>
      <c r="H29" s="122"/>
      <c r="I29" s="122"/>
      <c r="J29" s="122"/>
      <c r="K29" s="122"/>
      <c r="L29" s="166"/>
      <c r="M29" s="134"/>
      <c r="N29" s="166"/>
      <c r="O29" s="166"/>
      <c r="P29" s="166"/>
      <c r="Q29" s="134"/>
      <c r="R29" s="166"/>
    </row>
    <row r="30" spans="1:18" ht="25.5" customHeight="1">
      <c r="B30" s="134"/>
      <c r="C30" s="134"/>
      <c r="D30" s="134"/>
      <c r="E30" s="134"/>
      <c r="F30" s="134"/>
      <c r="G30" s="134"/>
      <c r="H30" s="134"/>
      <c r="I30" s="134"/>
      <c r="J30" s="134"/>
      <c r="K30" s="122"/>
      <c r="L30" s="166"/>
      <c r="M30" s="134"/>
      <c r="N30" s="166"/>
      <c r="O30" s="166"/>
      <c r="P30" s="166"/>
      <c r="Q30" s="134"/>
      <c r="R30" s="166"/>
    </row>
    <row r="31" spans="1:18" ht="25.5" customHeight="1">
      <c r="B31" s="134"/>
      <c r="C31" s="134"/>
      <c r="D31" s="134"/>
      <c r="E31" s="134"/>
      <c r="F31" s="134"/>
      <c r="G31" s="134"/>
      <c r="H31" s="134"/>
      <c r="I31" s="134"/>
      <c r="J31" s="134"/>
      <c r="K31" s="122"/>
      <c r="L31" s="166"/>
      <c r="M31" s="134"/>
      <c r="N31" s="166"/>
      <c r="O31" s="166"/>
      <c r="P31" s="166"/>
      <c r="Q31" s="134"/>
      <c r="R31" s="166"/>
    </row>
    <row r="32" spans="1:18" ht="25.5" customHeight="1">
      <c r="B32" s="134"/>
      <c r="C32" s="134"/>
      <c r="D32" s="134"/>
      <c r="E32" s="134"/>
      <c r="F32" s="134"/>
      <c r="G32" s="134"/>
      <c r="H32" s="134"/>
      <c r="I32" s="134"/>
      <c r="J32" s="134"/>
      <c r="K32" s="122"/>
      <c r="L32" s="166"/>
      <c r="M32" s="134"/>
      <c r="N32" s="166"/>
      <c r="O32" s="166"/>
      <c r="P32" s="166"/>
      <c r="Q32" s="134"/>
      <c r="R32" s="166"/>
    </row>
    <row r="33" spans="1:18" ht="25.5" customHeight="1">
      <c r="E33" s="229" t="s">
        <v>1071</v>
      </c>
    </row>
    <row r="34" spans="1:18" ht="25.5" customHeight="1">
      <c r="A34" s="133"/>
      <c r="C34" s="229"/>
      <c r="D34" s="229"/>
      <c r="E34" s="229"/>
      <c r="G34" s="229" t="s">
        <v>1159</v>
      </c>
      <c r="H34" s="229"/>
      <c r="I34" s="229"/>
      <c r="J34" s="229"/>
      <c r="K34" s="229"/>
      <c r="L34" s="229"/>
      <c r="M34" s="229"/>
      <c r="N34" s="229"/>
      <c r="O34" s="229"/>
      <c r="P34" s="229"/>
      <c r="Q34" s="229"/>
      <c r="R34" s="42"/>
    </row>
  </sheetData>
  <mergeCells count="5">
    <mergeCell ref="L7:R7"/>
    <mergeCell ref="L8:R8"/>
    <mergeCell ref="L14:R14"/>
    <mergeCell ref="L15:R15"/>
    <mergeCell ref="A1:R1"/>
  </mergeCells>
  <pageMargins left="0.75" right="0.5" top="0.75" bottom="0.5" header="0.39370078740157499" footer="0.196850393700787"/>
  <pageSetup paperSize="9" orientation="portrait" r:id="rId1"/>
  <headerFooter scaleWithDoc="0">
    <oddHeader>&amp;L&amp;"Angsana New,Regular"&amp;12THAI POLYCONS PUBLIC COMPANY LIMITED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575F1-E509-4004-8CF9-85845CE3F611}">
  <dimension ref="A1:Y94"/>
  <sheetViews>
    <sheetView view="pageBreakPreview" topLeftCell="A48" zoomScale="70" zoomScaleNormal="100" zoomScaleSheetLayoutView="70" workbookViewId="0">
      <selection activeCell="Z9" sqref="Z9"/>
    </sheetView>
  </sheetViews>
  <sheetFormatPr defaultColWidth="9" defaultRowHeight="27" customHeight="1"/>
  <cols>
    <col min="1" max="1" width="2.875" style="48" customWidth="1"/>
    <col min="2" max="2" width="4.25" style="48" customWidth="1"/>
    <col min="3" max="3" width="3.75" style="48" customWidth="1"/>
    <col min="4" max="4" width="3.625" style="48" customWidth="1"/>
    <col min="5" max="5" width="6.875" style="48" customWidth="1"/>
    <col min="6" max="6" width="6" style="48" customWidth="1"/>
    <col min="7" max="7" width="1.5" style="48" customWidth="1"/>
    <col min="8" max="8" width="0.5" style="48" customWidth="1"/>
    <col min="9" max="9" width="14.625" style="48" customWidth="1"/>
    <col min="10" max="10" width="0.5" style="48" customWidth="1"/>
    <col min="11" max="11" width="14.125" style="48" customWidth="1"/>
    <col min="12" max="12" width="0.5" style="48" customWidth="1"/>
    <col min="13" max="13" width="8.75" style="48" customWidth="1"/>
    <col min="14" max="14" width="0.5" style="48" customWidth="1"/>
    <col min="15" max="15" width="14.25" style="48" customWidth="1"/>
    <col min="16" max="16" width="0.5" style="48" customWidth="1"/>
    <col min="17" max="17" width="13.125" style="48" customWidth="1"/>
    <col min="18" max="18" width="0.5" style="48" customWidth="1"/>
    <col min="19" max="19" width="14.25" style="48" customWidth="1"/>
    <col min="20" max="20" width="0.5" style="48" customWidth="1"/>
    <col min="21" max="21" width="22.125" style="48" customWidth="1"/>
    <col min="22" max="22" width="8.625" style="48" customWidth="1"/>
    <col min="23" max="16384" width="9" style="48"/>
  </cols>
  <sheetData>
    <row r="1" spans="1:23" ht="25.9" customHeight="1">
      <c r="A1" s="738" t="s">
        <v>1160</v>
      </c>
      <c r="B1" s="738"/>
      <c r="C1" s="738"/>
      <c r="D1" s="738"/>
      <c r="E1" s="738"/>
      <c r="F1" s="738"/>
      <c r="G1" s="738"/>
      <c r="H1" s="738"/>
      <c r="I1" s="738"/>
      <c r="J1" s="738"/>
      <c r="K1" s="738"/>
      <c r="L1" s="738"/>
      <c r="M1" s="738"/>
      <c r="N1" s="738"/>
      <c r="O1" s="738"/>
      <c r="P1" s="738"/>
      <c r="Q1" s="738"/>
      <c r="R1" s="738"/>
      <c r="S1" s="738"/>
      <c r="T1" s="738"/>
      <c r="U1" s="738"/>
    </row>
    <row r="2" spans="1:23" ht="25.9" customHeight="1">
      <c r="E2" s="122"/>
      <c r="F2" s="122"/>
      <c r="G2" s="239"/>
      <c r="H2" s="239"/>
      <c r="I2" s="239"/>
      <c r="J2" s="239"/>
      <c r="K2" s="239"/>
      <c r="L2" s="239"/>
      <c r="M2" s="239"/>
      <c r="N2" s="239"/>
      <c r="O2" s="239"/>
      <c r="P2" s="239"/>
      <c r="Q2" s="239"/>
      <c r="R2" s="239"/>
      <c r="S2" s="239"/>
    </row>
    <row r="3" spans="1:23" ht="25.9" customHeight="1">
      <c r="B3" s="619" t="s">
        <v>1161</v>
      </c>
      <c r="C3" s="620" t="s">
        <v>1162</v>
      </c>
      <c r="D3" s="620"/>
      <c r="E3" s="620"/>
      <c r="F3" s="620"/>
      <c r="G3" s="516"/>
      <c r="H3" s="516"/>
      <c r="I3" s="239"/>
      <c r="J3" s="239"/>
      <c r="K3" s="239"/>
      <c r="L3" s="239"/>
      <c r="M3" s="239"/>
      <c r="N3" s="239"/>
      <c r="O3" s="239"/>
      <c r="P3" s="239"/>
      <c r="Q3" s="239"/>
      <c r="R3" s="239"/>
      <c r="S3" s="239"/>
    </row>
    <row r="4" spans="1:23" ht="25.9" customHeight="1">
      <c r="B4" s="620"/>
      <c r="C4" s="620" t="s">
        <v>1163</v>
      </c>
      <c r="D4" s="620"/>
      <c r="E4" s="620"/>
      <c r="F4" s="620"/>
      <c r="G4" s="516"/>
      <c r="H4" s="516"/>
      <c r="I4" s="239"/>
      <c r="J4" s="239"/>
      <c r="K4" s="239"/>
      <c r="L4" s="239"/>
      <c r="M4" s="239"/>
      <c r="N4" s="239"/>
      <c r="O4" s="239"/>
      <c r="P4" s="239"/>
      <c r="Q4" s="239"/>
      <c r="R4" s="239"/>
      <c r="S4" s="239"/>
    </row>
    <row r="5" spans="1:23" ht="25.9" customHeight="1">
      <c r="B5" s="620" t="s">
        <v>1164</v>
      </c>
      <c r="C5" s="620"/>
      <c r="D5" s="620"/>
      <c r="E5" s="620"/>
      <c r="F5" s="620"/>
      <c r="G5" s="516"/>
      <c r="H5" s="516"/>
      <c r="I5" s="239"/>
      <c r="J5" s="239"/>
      <c r="K5" s="239"/>
      <c r="L5" s="239"/>
      <c r="M5" s="239"/>
      <c r="N5" s="239"/>
      <c r="O5" s="239"/>
      <c r="P5" s="239"/>
      <c r="Q5" s="239"/>
      <c r="R5" s="239"/>
      <c r="S5" s="239"/>
    </row>
    <row r="6" spans="1:23" ht="25.9" customHeight="1">
      <c r="B6" s="620" t="s">
        <v>1165</v>
      </c>
      <c r="C6" s="620"/>
      <c r="D6" s="620"/>
      <c r="E6" s="620"/>
      <c r="F6" s="620"/>
      <c r="G6" s="516"/>
      <c r="H6" s="516"/>
      <c r="I6" s="239"/>
      <c r="J6" s="239"/>
      <c r="K6" s="239"/>
      <c r="L6" s="239"/>
      <c r="M6" s="239"/>
      <c r="N6" s="239"/>
      <c r="O6" s="239"/>
      <c r="P6" s="239"/>
      <c r="Q6" s="239"/>
      <c r="R6" s="239"/>
      <c r="S6" s="239"/>
    </row>
    <row r="7" spans="1:23" ht="25.9" customHeight="1">
      <c r="B7" s="620" t="s">
        <v>1166</v>
      </c>
      <c r="C7" s="620"/>
      <c r="D7" s="620"/>
      <c r="E7" s="620"/>
      <c r="F7" s="620"/>
      <c r="G7" s="516"/>
      <c r="H7" s="516"/>
      <c r="I7" s="239"/>
      <c r="J7" s="239"/>
      <c r="K7" s="239"/>
      <c r="L7" s="239"/>
      <c r="M7" s="239"/>
      <c r="N7" s="239"/>
      <c r="O7" s="239"/>
      <c r="P7" s="239"/>
      <c r="Q7" s="239"/>
      <c r="R7" s="239"/>
      <c r="S7" s="239"/>
    </row>
    <row r="8" spans="1:23" ht="25.9" customHeight="1">
      <c r="B8" s="620" t="s">
        <v>1167</v>
      </c>
      <c r="C8" s="620"/>
      <c r="D8" s="620"/>
      <c r="E8" s="620"/>
      <c r="F8" s="620"/>
      <c r="G8" s="516"/>
      <c r="H8" s="516"/>
      <c r="I8" s="239"/>
      <c r="J8" s="239"/>
      <c r="K8" s="239"/>
      <c r="L8" s="239"/>
      <c r="M8" s="239"/>
      <c r="N8" s="239"/>
      <c r="O8" s="239"/>
      <c r="P8" s="239"/>
      <c r="Q8" s="239"/>
      <c r="R8" s="239"/>
      <c r="S8" s="239"/>
    </row>
    <row r="9" spans="1:23" ht="25.9" customHeight="1">
      <c r="B9" s="620" t="s">
        <v>1168</v>
      </c>
      <c r="C9" s="620"/>
      <c r="D9" s="620"/>
      <c r="E9" s="620"/>
      <c r="F9" s="620"/>
      <c r="G9" s="516"/>
      <c r="H9" s="516"/>
      <c r="I9" s="239"/>
      <c r="J9" s="239"/>
      <c r="K9" s="239"/>
      <c r="L9" s="239"/>
      <c r="M9" s="239"/>
      <c r="N9" s="239"/>
      <c r="O9" s="239"/>
      <c r="P9" s="239"/>
      <c r="Q9" s="239"/>
      <c r="R9" s="239"/>
      <c r="S9" s="239"/>
    </row>
    <row r="10" spans="1:23" ht="25.9" customHeight="1">
      <c r="B10" s="132" t="s">
        <v>1169</v>
      </c>
      <c r="C10" s="48" t="s">
        <v>1170</v>
      </c>
      <c r="H10" s="239"/>
      <c r="I10" s="239"/>
      <c r="J10" s="239"/>
      <c r="K10" s="239"/>
      <c r="L10" s="239"/>
      <c r="M10" s="239"/>
      <c r="N10" s="239"/>
      <c r="O10" s="239"/>
      <c r="P10" s="239"/>
      <c r="Q10" s="239"/>
      <c r="R10" s="239"/>
      <c r="S10" s="239"/>
    </row>
    <row r="11" spans="1:23" ht="25.9" customHeight="1">
      <c r="B11" s="122"/>
      <c r="C11" s="133" t="s">
        <v>1171</v>
      </c>
      <c r="D11" s="122"/>
      <c r="E11" s="122"/>
      <c r="G11" s="122"/>
      <c r="H11" s="239"/>
      <c r="I11" s="239"/>
      <c r="J11" s="239"/>
      <c r="K11" s="239"/>
      <c r="L11" s="239"/>
      <c r="M11" s="239"/>
      <c r="N11" s="239"/>
      <c r="O11" s="239"/>
      <c r="P11" s="239"/>
      <c r="Q11" s="239"/>
      <c r="R11" s="239"/>
      <c r="S11" s="239"/>
    </row>
    <row r="12" spans="1:23" ht="25.9" customHeight="1">
      <c r="B12" s="133" t="s">
        <v>1172</v>
      </c>
      <c r="C12" s="122"/>
      <c r="D12" s="122"/>
      <c r="E12" s="122"/>
      <c r="G12" s="122"/>
      <c r="H12" s="239"/>
      <c r="I12" s="239"/>
      <c r="J12" s="239"/>
      <c r="K12" s="239"/>
      <c r="L12" s="239"/>
      <c r="M12" s="239"/>
      <c r="N12" s="239"/>
      <c r="O12" s="239"/>
      <c r="P12" s="239"/>
      <c r="Q12" s="239"/>
      <c r="R12" s="239"/>
      <c r="S12" s="239"/>
    </row>
    <row r="13" spans="1:23" ht="25.9" customHeight="1">
      <c r="B13" s="133" t="s">
        <v>1173</v>
      </c>
      <c r="C13" s="122"/>
      <c r="D13" s="122"/>
      <c r="E13" s="122"/>
      <c r="G13" s="122"/>
      <c r="H13" s="239"/>
      <c r="I13" s="239"/>
      <c r="J13" s="239"/>
      <c r="K13" s="239"/>
      <c r="L13" s="239"/>
      <c r="M13" s="239"/>
      <c r="N13" s="239"/>
      <c r="O13" s="239"/>
      <c r="P13" s="239"/>
      <c r="Q13" s="239"/>
      <c r="R13" s="239"/>
      <c r="S13" s="239"/>
    </row>
    <row r="14" spans="1:23" ht="25.9" customHeight="1">
      <c r="B14" s="133"/>
      <c r="C14" s="133" t="s">
        <v>1174</v>
      </c>
      <c r="D14" s="122"/>
      <c r="E14" s="122"/>
      <c r="G14" s="122"/>
      <c r="I14" s="229"/>
      <c r="J14" s="229"/>
      <c r="K14" s="229"/>
      <c r="L14" s="229"/>
      <c r="M14" s="229"/>
      <c r="N14" s="229"/>
      <c r="O14" s="229"/>
      <c r="P14" s="229"/>
      <c r="Q14" s="229"/>
      <c r="R14" s="229"/>
      <c r="S14" s="229"/>
      <c r="T14" s="236"/>
      <c r="U14" s="236"/>
      <c r="V14" s="236"/>
      <c r="W14" s="134"/>
    </row>
    <row r="15" spans="1:23" ht="25.9" customHeight="1">
      <c r="B15" s="133" t="s">
        <v>1175</v>
      </c>
      <c r="C15" s="133"/>
      <c r="D15" s="122"/>
      <c r="E15" s="122"/>
      <c r="G15" s="122"/>
      <c r="I15" s="229"/>
      <c r="J15" s="229"/>
      <c r="K15" s="229"/>
      <c r="L15" s="229"/>
      <c r="M15" s="229"/>
      <c r="N15" s="229"/>
      <c r="O15" s="229"/>
      <c r="P15" s="229"/>
      <c r="Q15" s="229"/>
      <c r="R15" s="229"/>
      <c r="S15" s="229"/>
      <c r="T15" s="236"/>
      <c r="U15" s="236"/>
      <c r="V15" s="236"/>
      <c r="W15" s="134"/>
    </row>
    <row r="16" spans="1:23" ht="25.9" customHeight="1">
      <c r="B16" s="133"/>
      <c r="C16" s="133"/>
      <c r="I16" s="229"/>
      <c r="J16" s="229"/>
      <c r="K16" s="229"/>
      <c r="L16" s="229"/>
      <c r="M16" s="229"/>
      <c r="N16" s="229"/>
      <c r="O16" s="229"/>
      <c r="P16" s="229"/>
      <c r="Q16" s="229"/>
      <c r="R16" s="229"/>
      <c r="S16" s="229"/>
      <c r="T16" s="236"/>
      <c r="U16" s="236"/>
      <c r="V16" s="236"/>
      <c r="W16" s="134"/>
    </row>
    <row r="17" spans="2:23" ht="25.9" customHeight="1">
      <c r="B17" s="172"/>
      <c r="C17" s="172"/>
      <c r="D17" s="172"/>
      <c r="E17" s="172"/>
      <c r="F17" s="172"/>
      <c r="G17" s="172"/>
      <c r="H17" s="172"/>
      <c r="I17" s="703" t="s">
        <v>159</v>
      </c>
      <c r="J17" s="703"/>
      <c r="K17" s="703"/>
      <c r="L17" s="703"/>
      <c r="M17" s="703"/>
      <c r="N17" s="703"/>
      <c r="O17" s="703"/>
      <c r="P17" s="703"/>
      <c r="Q17" s="703"/>
      <c r="R17" s="703"/>
      <c r="S17" s="703"/>
      <c r="T17" s="703"/>
      <c r="U17" s="703"/>
    </row>
    <row r="18" spans="2:23" ht="25.9" customHeight="1">
      <c r="B18" s="135"/>
      <c r="C18" s="135"/>
      <c r="D18" s="135"/>
      <c r="E18" s="135"/>
      <c r="F18" s="135"/>
      <c r="G18" s="135"/>
      <c r="H18" s="135"/>
      <c r="I18" s="741" t="s">
        <v>1176</v>
      </c>
      <c r="J18" s="741"/>
      <c r="K18" s="741"/>
      <c r="L18" s="741"/>
      <c r="M18" s="741"/>
      <c r="N18" s="741"/>
      <c r="O18" s="741"/>
      <c r="P18" s="741"/>
      <c r="Q18" s="741"/>
      <c r="R18" s="741"/>
      <c r="S18" s="741"/>
      <c r="T18" s="741"/>
      <c r="U18" s="741"/>
    </row>
    <row r="19" spans="2:23" ht="25.9" customHeight="1">
      <c r="B19" s="239"/>
      <c r="C19" s="239"/>
      <c r="D19" s="239"/>
      <c r="E19" s="239"/>
      <c r="F19" s="239"/>
      <c r="G19" s="239"/>
      <c r="H19" s="239"/>
      <c r="I19" s="713" t="s">
        <v>1177</v>
      </c>
      <c r="J19" s="713"/>
      <c r="K19" s="713"/>
      <c r="L19" s="713"/>
      <c r="M19" s="713"/>
      <c r="N19" s="239"/>
      <c r="O19" s="239" t="s">
        <v>1178</v>
      </c>
      <c r="P19" s="172"/>
      <c r="Q19" s="239" t="s">
        <v>1179</v>
      </c>
      <c r="R19" s="136"/>
      <c r="S19" s="239"/>
      <c r="U19" s="172"/>
    </row>
    <row r="20" spans="2:23" ht="25.9" customHeight="1">
      <c r="B20" s="229"/>
      <c r="C20" s="229"/>
      <c r="D20" s="229"/>
      <c r="E20" s="229"/>
      <c r="F20" s="229"/>
      <c r="G20" s="229"/>
      <c r="H20" s="229"/>
      <c r="I20" s="239" t="s">
        <v>871</v>
      </c>
      <c r="K20" s="110" t="s">
        <v>1180</v>
      </c>
      <c r="L20" s="110"/>
      <c r="M20" s="172" t="s">
        <v>1181</v>
      </c>
      <c r="O20" s="110" t="s">
        <v>1182</v>
      </c>
      <c r="Q20" s="110" t="s">
        <v>1183</v>
      </c>
      <c r="S20" s="239" t="s">
        <v>167</v>
      </c>
      <c r="U20" s="172" t="s">
        <v>197</v>
      </c>
    </row>
    <row r="21" spans="2:23" ht="25.9" customHeight="1">
      <c r="B21" s="713" t="s">
        <v>1184</v>
      </c>
      <c r="C21" s="713"/>
      <c r="D21" s="713"/>
      <c r="E21" s="713"/>
      <c r="F21" s="713"/>
      <c r="G21" s="713"/>
      <c r="H21" s="229"/>
      <c r="I21" s="240"/>
      <c r="K21" s="111" t="s">
        <v>1185</v>
      </c>
      <c r="L21" s="110"/>
      <c r="M21" s="173" t="s">
        <v>1186</v>
      </c>
      <c r="O21" s="111"/>
      <c r="Q21" s="111"/>
      <c r="S21" s="240"/>
      <c r="U21" s="227"/>
    </row>
    <row r="22" spans="2:23" ht="25.9" customHeight="1">
      <c r="B22" s="137" t="s">
        <v>1187</v>
      </c>
      <c r="C22" s="136"/>
      <c r="D22" s="136"/>
      <c r="E22" s="136"/>
      <c r="F22" s="136"/>
      <c r="G22" s="136"/>
      <c r="H22" s="136"/>
      <c r="I22" s="136"/>
      <c r="J22" s="134"/>
      <c r="K22" s="136"/>
      <c r="L22" s="136"/>
      <c r="M22" s="134"/>
      <c r="N22" s="134"/>
      <c r="O22" s="136"/>
      <c r="P22" s="136"/>
      <c r="Q22" s="136"/>
      <c r="R22" s="136"/>
      <c r="S22" s="136"/>
    </row>
    <row r="23" spans="2:23" ht="25.9" customHeight="1">
      <c r="B23" s="48" t="s">
        <v>1188</v>
      </c>
      <c r="C23" s="136"/>
      <c r="D23" s="136"/>
      <c r="E23" s="136"/>
      <c r="F23" s="136"/>
      <c r="G23" s="136"/>
      <c r="H23" s="136"/>
      <c r="I23" s="166">
        <v>0</v>
      </c>
      <c r="J23" s="464"/>
      <c r="K23" s="166">
        <v>0</v>
      </c>
      <c r="L23" s="166"/>
      <c r="M23" s="166">
        <v>0</v>
      </c>
      <c r="N23" s="464"/>
      <c r="O23" s="166">
        <v>7389790.2800000003</v>
      </c>
      <c r="P23" s="464"/>
      <c r="Q23" s="166">
        <v>14287095.919999998</v>
      </c>
      <c r="R23" s="465"/>
      <c r="S23" s="166">
        <f>SUM(I23:Q23)</f>
        <v>21676886.199999999</v>
      </c>
      <c r="U23" s="288" t="s">
        <v>1189</v>
      </c>
    </row>
    <row r="24" spans="2:23" ht="25.9" customHeight="1">
      <c r="B24" s="133" t="s">
        <v>180</v>
      </c>
      <c r="C24" s="134"/>
      <c r="D24" s="136"/>
      <c r="E24" s="136"/>
      <c r="F24" s="136"/>
      <c r="G24" s="136"/>
      <c r="H24" s="136"/>
      <c r="I24" s="166">
        <v>658427034.87</v>
      </c>
      <c r="J24" s="464"/>
      <c r="K24" s="166">
        <v>0</v>
      </c>
      <c r="L24" s="166"/>
      <c r="M24" s="166">
        <v>0</v>
      </c>
      <c r="N24" s="464"/>
      <c r="O24" s="166">
        <v>0</v>
      </c>
      <c r="P24" s="464"/>
      <c r="Q24" s="166">
        <v>0</v>
      </c>
      <c r="R24" s="136"/>
      <c r="S24" s="166">
        <f t="shared" ref="S24:S25" si="0">SUM(I24:Q24)</f>
        <v>658427034.87</v>
      </c>
      <c r="U24" s="288" t="s">
        <v>1190</v>
      </c>
      <c r="W24" s="288"/>
    </row>
    <row r="25" spans="2:23" ht="25.9" customHeight="1">
      <c r="B25" s="48" t="s">
        <v>1191</v>
      </c>
      <c r="C25" s="136"/>
      <c r="D25" s="136"/>
      <c r="E25" s="136"/>
      <c r="F25" s="136"/>
      <c r="G25" s="136"/>
      <c r="H25" s="136"/>
      <c r="I25" s="166">
        <v>177440033.50999999</v>
      </c>
      <c r="J25" s="464"/>
      <c r="K25" s="166">
        <v>0</v>
      </c>
      <c r="L25" s="166"/>
      <c r="M25" s="166">
        <v>0</v>
      </c>
      <c r="N25" s="464"/>
      <c r="O25" s="166">
        <v>0</v>
      </c>
      <c r="P25" s="464"/>
      <c r="Q25" s="166">
        <v>0</v>
      </c>
      <c r="R25" s="136"/>
      <c r="S25" s="166">
        <f t="shared" si="0"/>
        <v>177440033.50999999</v>
      </c>
      <c r="U25" s="288" t="s">
        <v>1192</v>
      </c>
    </row>
    <row r="26" spans="2:23" ht="25.9" customHeight="1">
      <c r="B26" s="48" t="s">
        <v>263</v>
      </c>
      <c r="C26" s="136"/>
      <c r="D26" s="136"/>
      <c r="E26" s="136"/>
      <c r="F26" s="136"/>
      <c r="G26" s="136"/>
      <c r="H26" s="136"/>
      <c r="I26" s="166"/>
      <c r="J26" s="464"/>
      <c r="K26" s="166">
        <v>48000000</v>
      </c>
      <c r="L26" s="166"/>
      <c r="M26" s="166"/>
      <c r="N26" s="464"/>
      <c r="O26" s="166"/>
      <c r="P26" s="464"/>
      <c r="Q26" s="166"/>
      <c r="R26" s="136"/>
      <c r="S26" s="166">
        <v>48000000</v>
      </c>
      <c r="U26" s="172" t="s">
        <v>1193</v>
      </c>
    </row>
    <row r="27" spans="2:23" ht="25.9" customHeight="1">
      <c r="B27" s="137" t="s">
        <v>1194</v>
      </c>
      <c r="C27" s="134"/>
      <c r="D27" s="134"/>
      <c r="E27" s="134"/>
      <c r="F27" s="134"/>
      <c r="G27" s="134"/>
      <c r="H27" s="134"/>
      <c r="I27" s="166"/>
      <c r="J27" s="134"/>
      <c r="K27" s="166"/>
      <c r="L27" s="166"/>
      <c r="M27" s="166"/>
      <c r="N27" s="134"/>
      <c r="O27" s="166"/>
      <c r="P27" s="134"/>
      <c r="Q27" s="166"/>
      <c r="R27" s="134"/>
      <c r="S27" s="138"/>
      <c r="U27" s="138"/>
    </row>
    <row r="28" spans="2:23" ht="25.9" customHeight="1">
      <c r="B28" s="48" t="s">
        <v>1195</v>
      </c>
      <c r="C28" s="134"/>
      <c r="D28" s="134"/>
      <c r="E28" s="134"/>
      <c r="F28" s="134"/>
      <c r="G28" s="134"/>
      <c r="H28" s="134"/>
      <c r="U28" s="288"/>
    </row>
    <row r="29" spans="2:23" ht="25.9" customHeight="1">
      <c r="C29" s="134" t="s">
        <v>1196</v>
      </c>
      <c r="D29" s="134"/>
      <c r="E29" s="134"/>
      <c r="F29" s="134"/>
      <c r="G29" s="134"/>
      <c r="H29" s="134"/>
      <c r="I29" s="166">
        <v>81300000</v>
      </c>
      <c r="J29" s="464"/>
      <c r="K29" s="166">
        <v>0</v>
      </c>
      <c r="L29" s="166"/>
      <c r="M29" s="166">
        <v>0</v>
      </c>
      <c r="N29" s="464"/>
      <c r="O29" s="166">
        <v>123467284.31</v>
      </c>
      <c r="P29" s="464"/>
      <c r="Q29" s="166">
        <v>0</v>
      </c>
      <c r="R29" s="464"/>
      <c r="S29" s="166">
        <f>SUM(I29:Q29)</f>
        <v>204767284.31</v>
      </c>
      <c r="T29" s="48" t="s">
        <v>569</v>
      </c>
      <c r="U29" s="595" t="s">
        <v>1197</v>
      </c>
    </row>
    <row r="30" spans="2:23" ht="25.9" customHeight="1">
      <c r="B30" s="134" t="s">
        <v>754</v>
      </c>
      <c r="C30" s="134"/>
      <c r="D30" s="134"/>
      <c r="E30" s="134"/>
      <c r="F30" s="134"/>
      <c r="G30" s="134"/>
      <c r="H30" s="134"/>
      <c r="I30" s="166">
        <v>4122533.95</v>
      </c>
      <c r="J30" s="464"/>
      <c r="K30" s="166">
        <v>0</v>
      </c>
      <c r="L30" s="166"/>
      <c r="M30" s="166">
        <v>0</v>
      </c>
      <c r="N30" s="464"/>
      <c r="O30" s="166">
        <v>0</v>
      </c>
      <c r="P30" s="464"/>
      <c r="Q30" s="166">
        <v>0</v>
      </c>
      <c r="R30" s="464"/>
      <c r="S30" s="166">
        <f t="shared" ref="S30" si="1">SUM(I30:Q30)</f>
        <v>4122533.95</v>
      </c>
      <c r="U30" s="597">
        <v>0.06</v>
      </c>
    </row>
    <row r="31" spans="2:23" ht="25.9" customHeight="1">
      <c r="B31" s="134" t="s">
        <v>1198</v>
      </c>
      <c r="C31" s="134"/>
      <c r="D31" s="134"/>
      <c r="E31" s="134"/>
      <c r="F31" s="134"/>
      <c r="G31" s="134"/>
      <c r="H31" s="134"/>
      <c r="I31" s="166">
        <v>78600006</v>
      </c>
      <c r="J31" s="464"/>
      <c r="K31" s="166">
        <v>0</v>
      </c>
      <c r="L31" s="166"/>
      <c r="M31" s="166">
        <v>0</v>
      </c>
      <c r="N31" s="464"/>
      <c r="O31" s="166">
        <v>0</v>
      </c>
      <c r="P31" s="464"/>
      <c r="Q31" s="166">
        <v>0</v>
      </c>
      <c r="R31" s="464"/>
      <c r="S31" s="166">
        <f>SUM(I31:Q31)</f>
        <v>78600006</v>
      </c>
      <c r="U31" s="621" t="s">
        <v>1199</v>
      </c>
    </row>
    <row r="32" spans="2:23" ht="25.9" customHeight="1">
      <c r="B32" s="133" t="s">
        <v>1200</v>
      </c>
      <c r="C32" s="134"/>
      <c r="D32" s="134"/>
      <c r="E32" s="134"/>
      <c r="F32" s="134"/>
      <c r="G32" s="134"/>
      <c r="H32" s="134"/>
      <c r="I32" s="166">
        <v>79569944.280000001</v>
      </c>
      <c r="J32" s="464"/>
      <c r="K32" s="166">
        <v>0</v>
      </c>
      <c r="L32" s="166"/>
      <c r="M32" s="166">
        <v>0</v>
      </c>
      <c r="N32" s="464"/>
      <c r="O32" s="166">
        <v>0</v>
      </c>
      <c r="P32" s="464"/>
      <c r="Q32" s="166">
        <v>0</v>
      </c>
      <c r="R32" s="134"/>
      <c r="S32" s="166">
        <f t="shared" ref="S32:S36" si="2">SUM(I32:Q32)</f>
        <v>79569944.280000001</v>
      </c>
      <c r="U32" s="622" t="s">
        <v>1201</v>
      </c>
    </row>
    <row r="33" spans="1:25" ht="25.9" customHeight="1">
      <c r="B33" s="134" t="s">
        <v>263</v>
      </c>
      <c r="C33" s="134"/>
      <c r="D33" s="134"/>
      <c r="E33" s="134"/>
      <c r="F33" s="134"/>
      <c r="G33" s="134"/>
      <c r="H33" s="134"/>
      <c r="I33" s="166">
        <v>168000000</v>
      </c>
      <c r="J33" s="464"/>
      <c r="K33" s="166">
        <v>0</v>
      </c>
      <c r="L33" s="166"/>
      <c r="M33" s="166">
        <v>0</v>
      </c>
      <c r="N33" s="464"/>
      <c r="O33" s="166">
        <v>0</v>
      </c>
      <c r="P33" s="464"/>
      <c r="Q33" s="166">
        <v>0</v>
      </c>
      <c r="R33" s="464"/>
      <c r="S33" s="166">
        <f>SUM(I33:Q33)</f>
        <v>168000000</v>
      </c>
      <c r="U33" s="288" t="s">
        <v>1202</v>
      </c>
    </row>
    <row r="34" spans="1:25" ht="25.9" customHeight="1">
      <c r="B34" s="48" t="s">
        <v>1203</v>
      </c>
      <c r="H34" s="134"/>
      <c r="J34" s="464"/>
      <c r="K34" s="166">
        <v>0</v>
      </c>
      <c r="L34" s="166"/>
      <c r="M34" s="166">
        <v>0</v>
      </c>
      <c r="N34" s="464"/>
      <c r="O34" s="166">
        <v>2301872797.9700003</v>
      </c>
      <c r="P34" s="464"/>
      <c r="Q34" s="166">
        <v>0</v>
      </c>
      <c r="R34" s="134"/>
      <c r="S34" s="166">
        <f t="shared" si="2"/>
        <v>2301872797.9700003</v>
      </c>
      <c r="U34" s="595" t="s">
        <v>1204</v>
      </c>
    </row>
    <row r="35" spans="1:25" ht="25.9" customHeight="1">
      <c r="H35" s="134"/>
      <c r="I35" s="166"/>
      <c r="J35" s="464"/>
      <c r="K35" s="166"/>
      <c r="L35" s="166"/>
      <c r="M35" s="166"/>
      <c r="N35" s="464"/>
      <c r="O35" s="166"/>
      <c r="P35" s="464"/>
      <c r="Q35" s="166"/>
      <c r="R35" s="134"/>
      <c r="S35" s="166"/>
      <c r="U35" s="596" t="s">
        <v>1205</v>
      </c>
      <c r="W35" s="398"/>
    </row>
    <row r="36" spans="1:25" ht="25.9" customHeight="1">
      <c r="B36" s="48" t="s">
        <v>1089</v>
      </c>
      <c r="H36" s="134"/>
      <c r="I36" s="166">
        <v>29922202.469999999</v>
      </c>
      <c r="J36" s="464"/>
      <c r="K36" s="166">
        <v>23345652.050000001</v>
      </c>
      <c r="L36" s="166"/>
      <c r="M36" s="166">
        <v>0</v>
      </c>
      <c r="N36" s="465"/>
      <c r="O36" s="166">
        <v>0</v>
      </c>
      <c r="P36" s="464"/>
      <c r="Q36" s="166">
        <v>0</v>
      </c>
      <c r="R36" s="136"/>
      <c r="S36" s="166">
        <f t="shared" si="2"/>
        <v>53267854.519999996</v>
      </c>
      <c r="U36" s="288" t="s">
        <v>1206</v>
      </c>
      <c r="Y36" s="398"/>
    </row>
    <row r="37" spans="1:25" ht="25.9" customHeight="1">
      <c r="B37" s="48" t="s">
        <v>878</v>
      </c>
      <c r="H37" s="134"/>
      <c r="I37" s="166">
        <v>692960442.69000006</v>
      </c>
      <c r="J37" s="464"/>
      <c r="K37" s="166">
        <v>649001713.23000002</v>
      </c>
      <c r="L37" s="166"/>
      <c r="M37" s="166">
        <v>0</v>
      </c>
      <c r="N37" s="465"/>
      <c r="O37" s="166">
        <v>0</v>
      </c>
      <c r="P37" s="464"/>
      <c r="Q37" s="166">
        <v>0</v>
      </c>
      <c r="R37" s="136"/>
      <c r="S37" s="166">
        <f>SUM(I37:Q37)</f>
        <v>1341962155.9200001</v>
      </c>
      <c r="U37" s="288" t="s">
        <v>1207</v>
      </c>
      <c r="Y37" s="398"/>
    </row>
    <row r="38" spans="1:25" ht="25.9" customHeight="1">
      <c r="H38" s="134"/>
      <c r="I38" s="166"/>
      <c r="J38" s="464"/>
      <c r="K38" s="166"/>
      <c r="L38" s="166"/>
      <c r="M38" s="166"/>
      <c r="N38" s="465"/>
      <c r="O38" s="166"/>
      <c r="P38" s="464"/>
      <c r="Q38" s="166"/>
      <c r="R38" s="136"/>
      <c r="S38" s="166"/>
      <c r="U38" s="288"/>
      <c r="Y38" s="398"/>
    </row>
    <row r="39" spans="1:25" ht="25.9" customHeight="1">
      <c r="H39" s="134"/>
      <c r="I39" s="166"/>
      <c r="J39" s="464"/>
      <c r="K39" s="166"/>
      <c r="L39" s="166"/>
      <c r="M39" s="166"/>
      <c r="N39" s="465"/>
      <c r="O39" s="166"/>
      <c r="P39" s="464"/>
      <c r="Q39" s="166"/>
      <c r="R39" s="136"/>
      <c r="S39" s="166"/>
      <c r="U39" s="288"/>
      <c r="Y39" s="398"/>
    </row>
    <row r="40" spans="1:25" ht="25.9" customHeight="1">
      <c r="H40" s="134"/>
      <c r="I40" s="166"/>
      <c r="J40" s="464"/>
      <c r="K40" s="166"/>
      <c r="L40" s="166"/>
      <c r="M40" s="166"/>
      <c r="N40" s="465"/>
      <c r="O40" s="166"/>
      <c r="P40" s="464"/>
      <c r="Q40" s="166"/>
      <c r="R40" s="136"/>
      <c r="S40" s="166"/>
      <c r="U40" s="288"/>
      <c r="Y40" s="398"/>
    </row>
    <row r="41" spans="1:25" ht="25.9" customHeight="1">
      <c r="H41" s="134"/>
      <c r="I41" s="166"/>
      <c r="J41" s="464"/>
      <c r="K41" s="166"/>
      <c r="L41" s="166"/>
      <c r="M41" s="166"/>
      <c r="N41" s="465"/>
      <c r="O41" s="166"/>
      <c r="P41" s="464"/>
      <c r="Q41" s="166"/>
      <c r="R41" s="136"/>
      <c r="S41" s="166"/>
      <c r="U41" s="288"/>
      <c r="Y41" s="398"/>
    </row>
    <row r="42" spans="1:25" ht="25.9" customHeight="1">
      <c r="H42" s="134"/>
      <c r="I42" s="166"/>
      <c r="J42" s="464"/>
      <c r="K42" s="166"/>
      <c r="L42" s="166"/>
      <c r="M42" s="166"/>
      <c r="N42" s="465"/>
      <c r="O42" s="166"/>
      <c r="P42" s="464"/>
      <c r="Q42" s="166"/>
      <c r="R42" s="136"/>
      <c r="S42" s="166"/>
      <c r="U42" s="288"/>
      <c r="Y42" s="398"/>
    </row>
    <row r="43" spans="1:25" ht="25.9" customHeight="1">
      <c r="H43" s="134"/>
      <c r="I43" s="166"/>
      <c r="J43" s="464"/>
      <c r="K43" s="166"/>
      <c r="L43" s="166"/>
      <c r="M43" s="166"/>
      <c r="N43" s="465"/>
      <c r="O43" s="166"/>
      <c r="P43" s="464"/>
      <c r="Q43" s="166"/>
      <c r="R43" s="136"/>
      <c r="S43" s="166"/>
      <c r="U43" s="288"/>
      <c r="Y43" s="398"/>
    </row>
    <row r="44" spans="1:25" ht="25.9" customHeight="1">
      <c r="A44" s="229"/>
      <c r="B44" s="229"/>
      <c r="C44" s="229"/>
      <c r="D44" s="229"/>
      <c r="E44" s="229"/>
      <c r="F44" s="229"/>
      <c r="G44" s="229" t="s">
        <v>1071</v>
      </c>
      <c r="H44" s="229"/>
      <c r="I44" s="229"/>
      <c r="J44" s="229"/>
      <c r="K44" s="229"/>
      <c r="L44" s="229"/>
      <c r="M44" s="229"/>
      <c r="N44" s="229"/>
      <c r="O44" s="229"/>
      <c r="P44" s="229"/>
      <c r="Q44" s="229"/>
      <c r="R44" s="229"/>
      <c r="S44" s="229"/>
      <c r="T44" s="134"/>
      <c r="U44" s="134"/>
      <c r="V44" s="134"/>
      <c r="W44" s="134"/>
    </row>
    <row r="45" spans="1:25" ht="25.9" customHeight="1">
      <c r="A45" s="133"/>
      <c r="C45" s="229"/>
      <c r="D45" s="229"/>
      <c r="E45" s="229"/>
      <c r="F45" s="229"/>
      <c r="G45" s="229"/>
      <c r="H45" s="229"/>
      <c r="I45" s="229" t="s">
        <v>1208</v>
      </c>
      <c r="K45" s="229"/>
      <c r="L45" s="229"/>
      <c r="M45" s="229"/>
      <c r="N45" s="229"/>
      <c r="O45" s="229"/>
      <c r="P45" s="229"/>
      <c r="Q45" s="229"/>
      <c r="R45" s="229"/>
      <c r="S45" s="139"/>
      <c r="T45" s="134"/>
      <c r="U45" s="134"/>
      <c r="V45" s="134"/>
      <c r="W45" s="134"/>
    </row>
    <row r="46" spans="1:25" ht="24" customHeight="1">
      <c r="A46" s="738" t="s">
        <v>1209</v>
      </c>
      <c r="B46" s="738"/>
      <c r="C46" s="738"/>
      <c r="D46" s="738"/>
      <c r="E46" s="738"/>
      <c r="F46" s="738"/>
      <c r="G46" s="738"/>
      <c r="H46" s="738"/>
      <c r="I46" s="738"/>
      <c r="J46" s="738"/>
      <c r="K46" s="738"/>
      <c r="L46" s="738"/>
      <c r="M46" s="738"/>
      <c r="N46" s="738"/>
      <c r="O46" s="738"/>
      <c r="P46" s="738"/>
      <c r="Q46" s="738"/>
      <c r="R46" s="738"/>
      <c r="S46" s="738"/>
      <c r="T46" s="738"/>
      <c r="U46" s="738"/>
      <c r="V46" s="134"/>
      <c r="W46" s="134"/>
    </row>
    <row r="47" spans="1:25" ht="24" customHeight="1">
      <c r="A47" s="239"/>
      <c r="B47" s="239"/>
      <c r="C47" s="239"/>
      <c r="D47" s="239"/>
      <c r="E47" s="239"/>
      <c r="F47" s="239"/>
      <c r="G47" s="239"/>
      <c r="H47" s="239"/>
      <c r="I47" s="239"/>
      <c r="J47" s="239"/>
      <c r="K47" s="239"/>
      <c r="L47" s="239"/>
      <c r="M47" s="239"/>
      <c r="N47" s="239"/>
      <c r="O47" s="239"/>
      <c r="P47" s="239"/>
      <c r="Q47" s="239"/>
      <c r="R47" s="239"/>
      <c r="S47" s="239"/>
      <c r="T47" s="239"/>
      <c r="U47" s="239"/>
      <c r="V47" s="134"/>
      <c r="W47" s="134"/>
    </row>
    <row r="48" spans="1:25" ht="24" customHeight="1">
      <c r="B48" s="172"/>
      <c r="C48" s="172"/>
      <c r="D48" s="172"/>
      <c r="E48" s="172"/>
      <c r="F48" s="172"/>
      <c r="G48" s="172"/>
      <c r="H48" s="172"/>
      <c r="I48" s="703" t="s">
        <v>159</v>
      </c>
      <c r="J48" s="703"/>
      <c r="K48" s="703"/>
      <c r="L48" s="703"/>
      <c r="M48" s="703"/>
      <c r="N48" s="703"/>
      <c r="O48" s="703"/>
      <c r="P48" s="703"/>
      <c r="Q48" s="703"/>
      <c r="R48" s="703"/>
      <c r="S48" s="703"/>
      <c r="T48" s="703"/>
      <c r="U48" s="703"/>
      <c r="V48" s="134"/>
      <c r="W48" s="134"/>
    </row>
    <row r="49" spans="2:23" ht="24" customHeight="1">
      <c r="B49" s="135"/>
      <c r="C49" s="135"/>
      <c r="D49" s="135"/>
      <c r="E49" s="135"/>
      <c r="F49" s="135"/>
      <c r="G49" s="135"/>
      <c r="H49" s="135"/>
      <c r="I49" s="739" t="s">
        <v>161</v>
      </c>
      <c r="J49" s="739"/>
      <c r="K49" s="739"/>
      <c r="L49" s="739"/>
      <c r="M49" s="739"/>
      <c r="N49" s="739"/>
      <c r="O49" s="739"/>
      <c r="P49" s="739"/>
      <c r="Q49" s="739"/>
      <c r="R49" s="739"/>
      <c r="S49" s="739"/>
      <c r="T49" s="739"/>
      <c r="U49" s="739"/>
      <c r="V49" s="134"/>
      <c r="W49" s="134"/>
    </row>
    <row r="50" spans="2:23" ht="24" customHeight="1">
      <c r="B50" s="239"/>
      <c r="C50" s="239"/>
      <c r="D50" s="239"/>
      <c r="E50" s="239"/>
      <c r="F50" s="239"/>
      <c r="G50" s="239"/>
      <c r="H50" s="239"/>
      <c r="I50" s="740" t="s">
        <v>1177</v>
      </c>
      <c r="J50" s="740"/>
      <c r="K50" s="740"/>
      <c r="L50" s="740"/>
      <c r="M50" s="740"/>
      <c r="N50" s="239"/>
      <c r="O50" s="239" t="s">
        <v>1178</v>
      </c>
      <c r="P50" s="172"/>
      <c r="Q50" s="239" t="s">
        <v>1179</v>
      </c>
      <c r="R50" s="136"/>
      <c r="S50" s="239"/>
      <c r="U50" s="172"/>
      <c r="V50" s="134"/>
      <c r="W50" s="134"/>
    </row>
    <row r="51" spans="2:23" ht="24" customHeight="1">
      <c r="B51" s="229"/>
      <c r="C51" s="229"/>
      <c r="D51" s="229"/>
      <c r="E51" s="229"/>
      <c r="F51" s="229"/>
      <c r="G51" s="229"/>
      <c r="H51" s="229"/>
      <c r="I51" s="239" t="s">
        <v>871</v>
      </c>
      <c r="K51" s="110" t="s">
        <v>1180</v>
      </c>
      <c r="L51" s="110"/>
      <c r="M51" s="172" t="s">
        <v>1181</v>
      </c>
      <c r="O51" s="110" t="s">
        <v>1182</v>
      </c>
      <c r="Q51" s="110" t="s">
        <v>1183</v>
      </c>
      <c r="S51" s="239" t="s">
        <v>167</v>
      </c>
      <c r="U51" s="172" t="s">
        <v>197</v>
      </c>
      <c r="V51" s="134"/>
      <c r="W51" s="134"/>
    </row>
    <row r="52" spans="2:23" ht="24" customHeight="1">
      <c r="B52" s="713" t="s">
        <v>1184</v>
      </c>
      <c r="C52" s="713"/>
      <c r="D52" s="713"/>
      <c r="E52" s="713"/>
      <c r="F52" s="713"/>
      <c r="G52" s="713"/>
      <c r="H52" s="229"/>
      <c r="I52" s="240"/>
      <c r="K52" s="111" t="s">
        <v>1185</v>
      </c>
      <c r="L52" s="110"/>
      <c r="M52" s="173" t="s">
        <v>1186</v>
      </c>
      <c r="N52" s="173"/>
      <c r="O52" s="111"/>
      <c r="Q52" s="111"/>
      <c r="S52" s="240"/>
      <c r="U52" s="227"/>
      <c r="V52" s="134"/>
      <c r="W52" s="134"/>
    </row>
    <row r="53" spans="2:23" ht="24" customHeight="1">
      <c r="B53" s="137" t="s">
        <v>1187</v>
      </c>
      <c r="C53" s="136"/>
      <c r="D53" s="136"/>
      <c r="E53" s="136"/>
      <c r="F53" s="136"/>
      <c r="G53" s="136"/>
      <c r="H53" s="136"/>
      <c r="I53" s="136"/>
      <c r="J53" s="134"/>
      <c r="K53" s="136"/>
      <c r="L53" s="136"/>
      <c r="M53" s="134"/>
      <c r="N53" s="134"/>
      <c r="O53" s="136"/>
      <c r="P53" s="136"/>
      <c r="Q53" s="136"/>
      <c r="R53" s="136"/>
      <c r="S53" s="136"/>
    </row>
    <row r="54" spans="2:23" ht="24" customHeight="1">
      <c r="B54" s="48" t="s">
        <v>1188</v>
      </c>
      <c r="C54" s="136"/>
      <c r="D54" s="136"/>
      <c r="E54" s="136"/>
      <c r="F54" s="136"/>
      <c r="G54" s="136"/>
      <c r="H54" s="136"/>
      <c r="I54" s="180">
        <v>0</v>
      </c>
      <c r="J54" s="36"/>
      <c r="K54" s="180">
        <v>0</v>
      </c>
      <c r="L54" s="180"/>
      <c r="M54" s="180">
        <v>0</v>
      </c>
      <c r="N54" s="36"/>
      <c r="O54" s="180">
        <v>346547.89999999991</v>
      </c>
      <c r="P54" s="36"/>
      <c r="Q54" s="180">
        <v>8428268.1399999987</v>
      </c>
      <c r="R54" s="136"/>
      <c r="S54" s="180">
        <f>SUM(I54:Q54)</f>
        <v>8774816.0399999991</v>
      </c>
      <c r="T54" s="288"/>
      <c r="U54" s="398" t="s">
        <v>1210</v>
      </c>
    </row>
    <row r="55" spans="2:23" ht="24" customHeight="1">
      <c r="B55" s="133" t="s">
        <v>180</v>
      </c>
      <c r="C55" s="134"/>
      <c r="D55" s="136"/>
      <c r="E55" s="136"/>
      <c r="F55" s="136"/>
      <c r="G55" s="136"/>
      <c r="H55" s="136"/>
      <c r="I55" s="180">
        <v>263094656.35000002</v>
      </c>
      <c r="J55" s="36"/>
      <c r="K55" s="180">
        <v>0</v>
      </c>
      <c r="L55" s="180"/>
      <c r="M55" s="180">
        <v>0</v>
      </c>
      <c r="N55" s="36"/>
      <c r="O55" s="180">
        <v>0</v>
      </c>
      <c r="P55" s="36"/>
      <c r="Q55" s="180">
        <v>0</v>
      </c>
      <c r="R55" s="136"/>
      <c r="S55" s="180">
        <f>SUM(I55:Q55)</f>
        <v>263094656.35000002</v>
      </c>
      <c r="U55" s="595" t="s">
        <v>1211</v>
      </c>
    </row>
    <row r="56" spans="2:23" ht="24" customHeight="1">
      <c r="B56" s="48" t="s">
        <v>1191</v>
      </c>
      <c r="C56" s="136"/>
      <c r="D56" s="136"/>
      <c r="E56" s="136"/>
      <c r="F56" s="136"/>
      <c r="G56" s="136"/>
      <c r="H56" s="136"/>
      <c r="I56" s="180">
        <v>24486301.300000001</v>
      </c>
      <c r="J56" s="36"/>
      <c r="K56" s="180">
        <v>0</v>
      </c>
      <c r="L56" s="180"/>
      <c r="M56" s="180">
        <v>0</v>
      </c>
      <c r="N56" s="36"/>
      <c r="O56" s="180">
        <v>0</v>
      </c>
      <c r="P56" s="36"/>
      <c r="Q56" s="180">
        <v>0</v>
      </c>
      <c r="R56" s="134"/>
      <c r="S56" s="180">
        <f>SUM(I56:Q56)</f>
        <v>24486301.300000001</v>
      </c>
      <c r="U56" s="595" t="s">
        <v>1212</v>
      </c>
    </row>
    <row r="57" spans="2:23" ht="24" customHeight="1">
      <c r="B57" s="137" t="s">
        <v>1194</v>
      </c>
      <c r="C57" s="136"/>
      <c r="D57" s="136"/>
      <c r="E57" s="136"/>
      <c r="F57" s="136"/>
      <c r="G57" s="136"/>
      <c r="H57" s="136"/>
      <c r="I57" s="180"/>
      <c r="J57" s="134"/>
      <c r="K57" s="180"/>
      <c r="L57" s="180"/>
      <c r="M57" s="180"/>
      <c r="N57" s="134"/>
      <c r="O57" s="180"/>
      <c r="P57" s="134"/>
      <c r="Q57" s="180"/>
      <c r="R57" s="136"/>
      <c r="S57" s="166"/>
      <c r="U57" s="180"/>
    </row>
    <row r="58" spans="2:23" ht="24" customHeight="1">
      <c r="B58" s="48" t="s">
        <v>1195</v>
      </c>
      <c r="C58" s="134"/>
      <c r="D58" s="134"/>
      <c r="E58" s="134"/>
      <c r="F58" s="134"/>
      <c r="G58" s="134"/>
      <c r="H58" s="134"/>
      <c r="I58" s="136"/>
      <c r="J58" s="134"/>
      <c r="K58" s="136"/>
      <c r="L58" s="136"/>
      <c r="M58" s="136"/>
      <c r="N58" s="134"/>
      <c r="O58" s="136"/>
      <c r="P58" s="134"/>
      <c r="Q58" s="136"/>
      <c r="R58" s="134"/>
      <c r="S58" s="138"/>
      <c r="U58" s="136"/>
    </row>
    <row r="59" spans="2:23" ht="24" customHeight="1">
      <c r="C59" s="134" t="s">
        <v>1196</v>
      </c>
      <c r="D59" s="134"/>
      <c r="E59" s="134"/>
      <c r="F59" s="134"/>
      <c r="G59" s="134"/>
      <c r="H59" s="134"/>
      <c r="I59" s="180">
        <v>28300000</v>
      </c>
      <c r="J59" s="36"/>
      <c r="K59" s="180">
        <v>0</v>
      </c>
      <c r="L59" s="180"/>
      <c r="M59" s="180">
        <v>0</v>
      </c>
      <c r="N59" s="36"/>
      <c r="O59" s="180">
        <v>73505703.579999998</v>
      </c>
      <c r="P59" s="36"/>
      <c r="Q59" s="180">
        <v>0</v>
      </c>
      <c r="R59" s="36"/>
      <c r="S59" s="180">
        <f>SUM(I59:Q59)</f>
        <v>101805703.58</v>
      </c>
      <c r="U59" s="595" t="s">
        <v>1213</v>
      </c>
      <c r="V59" s="236"/>
    </row>
    <row r="60" spans="2:23" ht="24" customHeight="1">
      <c r="B60" s="134" t="s">
        <v>754</v>
      </c>
      <c r="C60" s="134"/>
      <c r="D60" s="134"/>
      <c r="E60" s="134"/>
      <c r="F60" s="134"/>
      <c r="G60" s="134"/>
      <c r="H60" s="134"/>
      <c r="I60" s="180">
        <v>4122533.95</v>
      </c>
      <c r="J60" s="36"/>
      <c r="K60" s="180">
        <v>0</v>
      </c>
      <c r="L60" s="180"/>
      <c r="M60" s="180">
        <v>0</v>
      </c>
      <c r="N60" s="36"/>
      <c r="O60" s="180">
        <v>0</v>
      </c>
      <c r="P60" s="36"/>
      <c r="Q60" s="180">
        <v>0</v>
      </c>
      <c r="R60" s="36"/>
      <c r="S60" s="180">
        <f>SUM(I60:Q60)</f>
        <v>4122533.95</v>
      </c>
      <c r="U60" s="595" t="s">
        <v>1214</v>
      </c>
      <c r="V60" s="236"/>
      <c r="W60" s="134"/>
    </row>
    <row r="61" spans="2:23" ht="24" customHeight="1">
      <c r="B61" s="134" t="s">
        <v>1198</v>
      </c>
      <c r="C61" s="134"/>
      <c r="D61" s="134"/>
      <c r="E61" s="134"/>
      <c r="F61" s="134"/>
      <c r="G61" s="134"/>
      <c r="H61" s="134"/>
      <c r="I61" s="180">
        <v>65600006</v>
      </c>
      <c r="J61" s="36"/>
      <c r="K61" s="180">
        <v>0</v>
      </c>
      <c r="L61" s="180"/>
      <c r="M61" s="180">
        <v>0</v>
      </c>
      <c r="N61" s="36"/>
      <c r="O61" s="180">
        <v>0</v>
      </c>
      <c r="P61" s="36"/>
      <c r="Q61" s="180">
        <v>0</v>
      </c>
      <c r="R61" s="36"/>
      <c r="S61" s="180">
        <f>SUM(I61:Q61)</f>
        <v>65600006</v>
      </c>
      <c r="U61" s="599" t="s">
        <v>1215</v>
      </c>
      <c r="V61" s="236"/>
      <c r="W61" s="134"/>
    </row>
    <row r="62" spans="2:23" ht="24" customHeight="1">
      <c r="B62" s="134" t="s">
        <v>1216</v>
      </c>
      <c r="C62" s="134"/>
      <c r="D62" s="134"/>
      <c r="E62" s="134"/>
      <c r="F62" s="134"/>
      <c r="G62" s="134"/>
      <c r="H62" s="134"/>
      <c r="I62" s="180">
        <v>37691327.219999999</v>
      </c>
      <c r="J62" s="36"/>
      <c r="K62" s="180">
        <v>0</v>
      </c>
      <c r="L62" s="180"/>
      <c r="M62" s="180">
        <v>0</v>
      </c>
      <c r="N62" s="36"/>
      <c r="O62" s="180">
        <v>0</v>
      </c>
      <c r="P62" s="36"/>
      <c r="Q62" s="180">
        <v>0</v>
      </c>
      <c r="R62" s="36"/>
      <c r="S62" s="180">
        <f>SUM(I62:Q62)</f>
        <v>37691327.219999999</v>
      </c>
      <c r="T62" s="139"/>
      <c r="U62" s="398" t="s">
        <v>1217</v>
      </c>
      <c r="V62" s="236"/>
      <c r="W62" s="134"/>
    </row>
    <row r="63" spans="2:23" ht="24" customHeight="1">
      <c r="B63" s="133" t="s">
        <v>1200</v>
      </c>
      <c r="C63" s="134"/>
      <c r="D63" s="134"/>
      <c r="E63" s="134"/>
      <c r="F63" s="134"/>
      <c r="G63" s="134"/>
      <c r="H63" s="134"/>
      <c r="I63" s="180">
        <v>19381156</v>
      </c>
      <c r="J63" s="36"/>
      <c r="K63" s="180">
        <v>0</v>
      </c>
      <c r="L63" s="180"/>
      <c r="M63" s="180">
        <v>0</v>
      </c>
      <c r="N63" s="36"/>
      <c r="O63" s="180">
        <v>0</v>
      </c>
      <c r="P63" s="36"/>
      <c r="Q63" s="180">
        <v>0</v>
      </c>
      <c r="R63" s="134"/>
      <c r="S63" s="180">
        <f t="shared" ref="S63" si="3">SUM(I63:Q63)</f>
        <v>19381156</v>
      </c>
      <c r="T63" s="139"/>
      <c r="U63" s="288" t="s">
        <v>1218</v>
      </c>
      <c r="V63" s="236"/>
      <c r="W63" s="134"/>
    </row>
    <row r="64" spans="2:23" ht="24" customHeight="1">
      <c r="B64" s="133" t="s">
        <v>263</v>
      </c>
      <c r="C64" s="134"/>
      <c r="D64" s="134"/>
      <c r="E64" s="134"/>
      <c r="F64" s="134"/>
      <c r="G64" s="134"/>
      <c r="H64" s="134"/>
      <c r="I64" s="180">
        <v>381918959.00999999</v>
      </c>
      <c r="J64" s="36"/>
      <c r="K64" s="180">
        <v>92231860.030000001</v>
      </c>
      <c r="L64" s="180"/>
      <c r="M64" s="180">
        <v>0</v>
      </c>
      <c r="N64" s="36"/>
      <c r="O64" s="180">
        <v>0</v>
      </c>
      <c r="P64" s="36"/>
      <c r="Q64" s="180">
        <v>0</v>
      </c>
      <c r="R64" s="36"/>
      <c r="S64" s="180">
        <f>SUM(I64:Q64)</f>
        <v>474150819.03999996</v>
      </c>
      <c r="T64" s="139"/>
      <c r="U64" s="398" t="s">
        <v>1219</v>
      </c>
      <c r="V64" s="236"/>
      <c r="W64" s="134"/>
    </row>
    <row r="65" spans="2:23" ht="24" customHeight="1">
      <c r="B65" s="48" t="s">
        <v>1203</v>
      </c>
      <c r="C65" s="134"/>
      <c r="D65" s="134"/>
      <c r="E65" s="134"/>
      <c r="F65" s="134"/>
      <c r="G65" s="134"/>
      <c r="H65" s="134"/>
      <c r="I65" s="180"/>
      <c r="J65" s="36"/>
      <c r="K65" s="180">
        <v>0</v>
      </c>
      <c r="L65" s="180"/>
      <c r="M65" s="180">
        <v>0</v>
      </c>
      <c r="N65" s="36"/>
      <c r="O65" s="180">
        <v>393374883.19</v>
      </c>
      <c r="P65" s="36"/>
      <c r="Q65" s="180">
        <v>0</v>
      </c>
      <c r="R65" s="36"/>
      <c r="S65" s="180">
        <f>SUM(I65:Q65)</f>
        <v>393374883.19</v>
      </c>
      <c r="T65" s="139"/>
      <c r="U65" s="596" t="s">
        <v>1220</v>
      </c>
      <c r="V65" s="236"/>
      <c r="W65" s="134"/>
    </row>
    <row r="66" spans="2:23" ht="24" customHeight="1">
      <c r="B66" s="48" t="s">
        <v>1089</v>
      </c>
      <c r="H66" s="134"/>
      <c r="I66" s="180">
        <v>4424711.6399999997</v>
      </c>
      <c r="J66" s="36"/>
      <c r="K66" s="180">
        <v>0</v>
      </c>
      <c r="L66" s="180"/>
      <c r="M66" s="180">
        <v>0</v>
      </c>
      <c r="N66" s="36"/>
      <c r="O66" s="180">
        <v>0</v>
      </c>
      <c r="P66" s="36"/>
      <c r="Q66" s="180">
        <v>0</v>
      </c>
      <c r="R66" s="36"/>
      <c r="S66" s="180">
        <f t="shared" ref="S66:S67" si="4">SUM(I66:Q66)</f>
        <v>4424711.6399999997</v>
      </c>
      <c r="T66" s="139"/>
      <c r="U66" s="595" t="s">
        <v>1221</v>
      </c>
      <c r="V66" s="236"/>
      <c r="W66" s="134"/>
    </row>
    <row r="67" spans="2:23" ht="24" customHeight="1">
      <c r="B67" s="48" t="s">
        <v>878</v>
      </c>
      <c r="H67" s="134"/>
      <c r="I67" s="180">
        <v>595490711.50999999</v>
      </c>
      <c r="J67" s="36"/>
      <c r="K67" s="180">
        <v>0</v>
      </c>
      <c r="L67" s="180"/>
      <c r="M67" s="180">
        <v>0</v>
      </c>
      <c r="N67" s="36"/>
      <c r="O67" s="180">
        <v>0</v>
      </c>
      <c r="P67" s="36"/>
      <c r="Q67" s="180">
        <v>0</v>
      </c>
      <c r="R67" s="36"/>
      <c r="S67" s="180">
        <f t="shared" si="4"/>
        <v>595490711.50999999</v>
      </c>
      <c r="T67" s="139"/>
      <c r="U67" s="595" t="s">
        <v>1222</v>
      </c>
      <c r="V67" s="236"/>
      <c r="W67" s="134"/>
    </row>
    <row r="68" spans="2:23" ht="24" customHeight="1">
      <c r="H68" s="134"/>
      <c r="I68" s="180"/>
      <c r="J68" s="134"/>
      <c r="K68" s="180"/>
      <c r="L68" s="180"/>
      <c r="M68" s="180"/>
      <c r="N68" s="134"/>
      <c r="O68" s="180"/>
      <c r="P68" s="134"/>
      <c r="Q68" s="180"/>
      <c r="R68" s="134"/>
      <c r="S68" s="180"/>
      <c r="T68" s="139"/>
      <c r="U68" s="288"/>
      <c r="V68" s="236"/>
      <c r="W68" s="134"/>
    </row>
    <row r="69" spans="2:23" ht="24" customHeight="1">
      <c r="B69" s="132" t="s">
        <v>1223</v>
      </c>
      <c r="C69" s="122" t="s">
        <v>1224</v>
      </c>
      <c r="D69" s="122"/>
      <c r="H69" s="134"/>
      <c r="I69" s="180"/>
      <c r="J69" s="134"/>
      <c r="K69" s="180"/>
      <c r="L69" s="180"/>
      <c r="M69" s="180"/>
      <c r="N69" s="134"/>
      <c r="O69" s="180"/>
      <c r="P69" s="134"/>
      <c r="Q69" s="180"/>
      <c r="R69" s="134"/>
      <c r="S69" s="180"/>
      <c r="T69" s="139"/>
      <c r="U69" s="288"/>
      <c r="V69" s="236"/>
      <c r="W69" s="134"/>
    </row>
    <row r="70" spans="2:23" ht="24" customHeight="1">
      <c r="B70" s="122"/>
      <c r="C70" s="133" t="s">
        <v>1225</v>
      </c>
      <c r="H70" s="134"/>
      <c r="I70" s="180"/>
      <c r="J70" s="134"/>
      <c r="K70" s="180"/>
      <c r="L70" s="180"/>
      <c r="M70" s="180"/>
      <c r="N70" s="134"/>
      <c r="O70" s="180"/>
      <c r="P70" s="134"/>
      <c r="Q70" s="180"/>
      <c r="R70" s="134"/>
      <c r="S70" s="180"/>
      <c r="T70" s="139"/>
      <c r="U70" s="288"/>
      <c r="V70" s="236"/>
      <c r="W70" s="134"/>
    </row>
    <row r="71" spans="2:23" ht="24" customHeight="1">
      <c r="B71" s="122" t="s">
        <v>1226</v>
      </c>
      <c r="C71" s="122"/>
      <c r="H71" s="134"/>
      <c r="I71" s="180"/>
      <c r="J71" s="134"/>
      <c r="K71" s="180"/>
      <c r="L71" s="180"/>
      <c r="M71" s="180"/>
      <c r="N71" s="134"/>
      <c r="O71" s="180"/>
      <c r="P71" s="134"/>
      <c r="Q71" s="180"/>
      <c r="R71" s="134"/>
      <c r="S71" s="180"/>
      <c r="T71" s="139"/>
      <c r="U71" s="288"/>
      <c r="V71" s="236"/>
      <c r="W71" s="134"/>
    </row>
    <row r="72" spans="2:23" ht="24" customHeight="1">
      <c r="B72" s="122" t="s">
        <v>1227</v>
      </c>
      <c r="C72" s="122"/>
      <c r="H72" s="134"/>
      <c r="I72" s="166"/>
      <c r="J72" s="134"/>
      <c r="K72" s="166"/>
      <c r="L72" s="166"/>
      <c r="M72" s="166"/>
      <c r="N72" s="134"/>
      <c r="O72" s="166"/>
      <c r="P72" s="166"/>
      <c r="Q72" s="166"/>
      <c r="R72" s="136"/>
      <c r="S72" s="166"/>
      <c r="T72" s="139"/>
      <c r="U72" s="236"/>
      <c r="V72" s="236"/>
      <c r="W72" s="134"/>
    </row>
    <row r="73" spans="2:23" ht="24" customHeight="1">
      <c r="B73" s="122"/>
      <c r="C73" s="122"/>
      <c r="H73" s="134"/>
      <c r="I73" s="166"/>
      <c r="J73" s="134"/>
      <c r="K73" s="166"/>
      <c r="L73" s="166"/>
      <c r="M73" s="166"/>
      <c r="N73" s="134"/>
      <c r="O73" s="166"/>
      <c r="P73" s="166"/>
      <c r="Q73" s="166"/>
      <c r="R73" s="136"/>
      <c r="S73" s="166"/>
      <c r="T73" s="139"/>
      <c r="U73" s="236"/>
      <c r="V73" s="236"/>
      <c r="W73" s="134"/>
    </row>
    <row r="74" spans="2:23" ht="24" customHeight="1">
      <c r="B74" s="122"/>
      <c r="C74" s="122"/>
      <c r="H74" s="134"/>
      <c r="I74" s="166"/>
      <c r="J74" s="134"/>
      <c r="K74" s="166"/>
      <c r="L74" s="166"/>
      <c r="M74" s="166"/>
      <c r="N74" s="134"/>
      <c r="O74" s="166"/>
      <c r="P74" s="166"/>
      <c r="Q74" s="166"/>
      <c r="R74" s="136"/>
      <c r="S74" s="166"/>
      <c r="T74" s="139"/>
      <c r="U74" s="236"/>
      <c r="V74" s="236"/>
      <c r="W74" s="134"/>
    </row>
    <row r="75" spans="2:23" ht="24" customHeight="1">
      <c r="B75" s="122"/>
      <c r="C75" s="122"/>
      <c r="H75" s="134"/>
      <c r="I75" s="166"/>
      <c r="J75" s="134"/>
      <c r="K75" s="166"/>
      <c r="L75" s="166"/>
      <c r="M75" s="166"/>
      <c r="N75" s="134"/>
      <c r="O75" s="166"/>
      <c r="P75" s="166"/>
      <c r="Q75" s="166"/>
      <c r="R75" s="136"/>
      <c r="S75" s="166"/>
      <c r="T75" s="139"/>
      <c r="U75" s="236"/>
      <c r="V75" s="236"/>
      <c r="W75" s="134"/>
    </row>
    <row r="76" spans="2:23" ht="24" customHeight="1">
      <c r="B76" s="122"/>
      <c r="C76" s="122"/>
      <c r="H76" s="134"/>
      <c r="I76" s="166"/>
      <c r="J76" s="134"/>
      <c r="K76" s="166"/>
      <c r="L76" s="166"/>
      <c r="M76" s="166"/>
      <c r="N76" s="134"/>
      <c r="O76" s="166"/>
      <c r="P76" s="166"/>
      <c r="Q76" s="166"/>
      <c r="R76" s="136"/>
      <c r="S76" s="166"/>
      <c r="T76" s="139"/>
      <c r="U76" s="236"/>
      <c r="V76" s="236"/>
      <c r="W76" s="134"/>
    </row>
    <row r="77" spans="2:23" ht="24" customHeight="1">
      <c r="B77" s="122"/>
      <c r="C77" s="122"/>
      <c r="H77" s="134"/>
      <c r="I77" s="166"/>
      <c r="J77" s="134"/>
      <c r="K77" s="166"/>
      <c r="L77" s="166"/>
      <c r="M77" s="166"/>
      <c r="N77" s="134"/>
      <c r="O77" s="166"/>
      <c r="P77" s="166"/>
      <c r="Q77" s="166"/>
      <c r="R77" s="136"/>
      <c r="S77" s="166"/>
      <c r="T77" s="139"/>
      <c r="U77" s="236"/>
      <c r="V77" s="236"/>
      <c r="W77" s="134"/>
    </row>
    <row r="78" spans="2:23" ht="24" customHeight="1">
      <c r="B78" s="122"/>
      <c r="C78" s="122"/>
      <c r="H78" s="134"/>
      <c r="I78" s="166"/>
      <c r="J78" s="134"/>
      <c r="K78" s="166"/>
      <c r="L78" s="166"/>
      <c r="M78" s="166"/>
      <c r="N78" s="134"/>
      <c r="O78" s="166"/>
      <c r="P78" s="166"/>
      <c r="Q78" s="166"/>
      <c r="R78" s="136"/>
      <c r="S78" s="166"/>
      <c r="T78" s="139"/>
      <c r="U78" s="236"/>
      <c r="V78" s="236"/>
      <c r="W78" s="134"/>
    </row>
    <row r="79" spans="2:23" ht="24" customHeight="1">
      <c r="B79" s="122"/>
      <c r="C79" s="122"/>
      <c r="H79" s="134"/>
      <c r="I79" s="166"/>
      <c r="J79" s="134"/>
      <c r="K79" s="166"/>
      <c r="L79" s="166"/>
      <c r="M79" s="166"/>
      <c r="N79" s="134"/>
      <c r="O79" s="166"/>
      <c r="P79" s="166"/>
      <c r="Q79" s="166"/>
      <c r="R79" s="136"/>
      <c r="S79" s="166"/>
      <c r="T79" s="139"/>
      <c r="U79" s="236"/>
      <c r="V79" s="236"/>
      <c r="W79" s="134"/>
    </row>
    <row r="80" spans="2:23" ht="24" customHeight="1">
      <c r="B80" s="122"/>
      <c r="C80" s="122"/>
      <c r="H80" s="134"/>
      <c r="I80" s="166"/>
      <c r="J80" s="134"/>
      <c r="K80" s="166"/>
      <c r="L80" s="166"/>
      <c r="M80" s="166"/>
      <c r="N80" s="134"/>
      <c r="O80" s="166"/>
      <c r="P80" s="166"/>
      <c r="Q80" s="166"/>
      <c r="R80" s="136"/>
      <c r="S80" s="166"/>
      <c r="T80" s="139"/>
      <c r="U80" s="236"/>
      <c r="V80" s="236"/>
      <c r="W80" s="134"/>
    </row>
    <row r="81" spans="1:23" ht="24" customHeight="1">
      <c r="B81" s="122"/>
      <c r="C81" s="122"/>
      <c r="H81" s="134"/>
      <c r="I81" s="166"/>
      <c r="J81" s="134"/>
      <c r="K81" s="166"/>
      <c r="L81" s="166"/>
      <c r="M81" s="166"/>
      <c r="N81" s="134"/>
      <c r="O81" s="166"/>
      <c r="P81" s="166"/>
      <c r="Q81" s="166"/>
      <c r="R81" s="136"/>
      <c r="S81" s="166"/>
      <c r="T81" s="139"/>
      <c r="U81" s="236"/>
      <c r="V81" s="236"/>
      <c r="W81" s="134"/>
    </row>
    <row r="82" spans="1:23" ht="24" customHeight="1">
      <c r="B82" s="122"/>
      <c r="C82" s="122"/>
      <c r="H82" s="134"/>
      <c r="I82" s="166"/>
      <c r="J82" s="134"/>
      <c r="K82" s="166"/>
      <c r="L82" s="166"/>
      <c r="M82" s="166"/>
      <c r="N82" s="134"/>
      <c r="O82" s="166"/>
      <c r="P82" s="166"/>
      <c r="Q82" s="166"/>
      <c r="R82" s="136"/>
      <c r="S82" s="166"/>
      <c r="T82" s="139"/>
      <c r="U82" s="236"/>
      <c r="V82" s="236"/>
      <c r="W82" s="134"/>
    </row>
    <row r="83" spans="1:23" ht="24" customHeight="1">
      <c r="B83" s="122"/>
      <c r="C83" s="122"/>
      <c r="H83" s="134"/>
      <c r="I83" s="166"/>
      <c r="J83" s="134"/>
      <c r="K83" s="166"/>
      <c r="L83" s="166"/>
      <c r="M83" s="166"/>
      <c r="N83" s="134"/>
      <c r="O83" s="166"/>
      <c r="P83" s="166"/>
      <c r="Q83" s="166"/>
      <c r="R83" s="136"/>
      <c r="S83" s="166"/>
      <c r="T83" s="139"/>
      <c r="U83" s="236"/>
      <c r="V83" s="236"/>
      <c r="W83" s="134"/>
    </row>
    <row r="84" spans="1:23" ht="24" customHeight="1">
      <c r="B84" s="122"/>
      <c r="C84" s="122"/>
      <c r="H84" s="134"/>
      <c r="I84" s="166"/>
      <c r="J84" s="134"/>
      <c r="K84" s="166"/>
      <c r="L84" s="166"/>
      <c r="M84" s="166"/>
      <c r="N84" s="134"/>
      <c r="O84" s="166"/>
      <c r="P84" s="166"/>
      <c r="Q84" s="166"/>
      <c r="R84" s="136"/>
      <c r="S84" s="166"/>
      <c r="T84" s="139"/>
      <c r="U84" s="236"/>
      <c r="V84" s="236"/>
      <c r="W84" s="134"/>
    </row>
    <row r="85" spans="1:23" ht="24" customHeight="1">
      <c r="B85" s="122"/>
      <c r="C85" s="122"/>
      <c r="H85" s="134"/>
      <c r="I85" s="166"/>
      <c r="J85" s="134"/>
      <c r="K85" s="166"/>
      <c r="L85" s="166"/>
      <c r="M85" s="166"/>
      <c r="N85" s="134"/>
      <c r="O85" s="166"/>
      <c r="P85" s="166"/>
      <c r="Q85" s="166"/>
      <c r="R85" s="136"/>
      <c r="S85" s="166"/>
      <c r="T85" s="139"/>
      <c r="U85" s="236"/>
      <c r="V85" s="236"/>
      <c r="W85" s="134"/>
    </row>
    <row r="86" spans="1:23" ht="24" customHeight="1">
      <c r="B86" s="122"/>
      <c r="C86" s="122"/>
      <c r="H86" s="134"/>
      <c r="I86" s="166"/>
      <c r="J86" s="134"/>
      <c r="K86" s="166"/>
      <c r="L86" s="166"/>
      <c r="M86" s="166"/>
      <c r="N86" s="134"/>
      <c r="O86" s="166"/>
      <c r="P86" s="166"/>
      <c r="Q86" s="166"/>
      <c r="R86" s="136"/>
      <c r="S86" s="166"/>
      <c r="T86" s="139"/>
      <c r="U86" s="236"/>
      <c r="V86" s="236"/>
      <c r="W86" s="134"/>
    </row>
    <row r="87" spans="1:23" ht="24" customHeight="1">
      <c r="B87" s="122"/>
      <c r="C87" s="122"/>
      <c r="H87" s="134"/>
      <c r="I87" s="166"/>
      <c r="J87" s="134"/>
      <c r="K87" s="166"/>
      <c r="L87" s="166"/>
      <c r="M87" s="166"/>
      <c r="N87" s="134"/>
      <c r="O87" s="166"/>
      <c r="P87" s="166"/>
      <c r="Q87" s="166"/>
      <c r="R87" s="136"/>
      <c r="S87" s="166"/>
      <c r="T87" s="139"/>
      <c r="U87" s="236"/>
      <c r="V87" s="236"/>
      <c r="W87" s="134"/>
    </row>
    <row r="88" spans="1:23" ht="24" customHeight="1">
      <c r="B88" s="122"/>
      <c r="C88" s="122"/>
      <c r="H88" s="134"/>
      <c r="I88" s="166"/>
      <c r="J88" s="134"/>
      <c r="K88" s="166"/>
      <c r="L88" s="166"/>
      <c r="M88" s="166"/>
      <c r="N88" s="134"/>
      <c r="O88" s="166"/>
      <c r="P88" s="166"/>
      <c r="Q88" s="166"/>
      <c r="R88" s="136"/>
      <c r="S88" s="166"/>
      <c r="T88" s="139"/>
      <c r="U88" s="236"/>
      <c r="V88" s="236"/>
      <c r="W88" s="134"/>
    </row>
    <row r="89" spans="1:23" ht="24" customHeight="1">
      <c r="B89" s="122"/>
      <c r="C89" s="122"/>
      <c r="H89" s="134"/>
      <c r="I89" s="166"/>
      <c r="J89" s="134"/>
      <c r="K89" s="166"/>
      <c r="L89" s="166"/>
      <c r="M89" s="166"/>
      <c r="N89" s="134"/>
      <c r="O89" s="166"/>
      <c r="P89" s="166"/>
      <c r="Q89" s="166"/>
      <c r="R89" s="136"/>
      <c r="S89" s="166"/>
      <c r="T89" s="139"/>
      <c r="U89" s="236"/>
      <c r="V89" s="236"/>
      <c r="W89" s="134"/>
    </row>
    <row r="90" spans="1:23" ht="24" customHeight="1">
      <c r="B90" s="122"/>
      <c r="C90" s="122"/>
      <c r="H90" s="134"/>
      <c r="I90" s="166"/>
      <c r="J90" s="134"/>
      <c r="K90" s="166"/>
      <c r="L90" s="166"/>
      <c r="M90" s="166"/>
      <c r="N90" s="134"/>
      <c r="O90" s="166"/>
      <c r="P90" s="166"/>
      <c r="Q90" s="166"/>
      <c r="R90" s="136"/>
      <c r="S90" s="166"/>
      <c r="T90" s="139"/>
      <c r="U90" s="236"/>
      <c r="V90" s="236"/>
      <c r="W90" s="134"/>
    </row>
    <row r="91" spans="1:23" ht="24" customHeight="1">
      <c r="B91" s="122"/>
      <c r="C91" s="122"/>
      <c r="H91" s="134"/>
      <c r="I91" s="166"/>
      <c r="J91" s="134"/>
      <c r="K91" s="166"/>
      <c r="L91" s="166"/>
      <c r="M91" s="166"/>
      <c r="N91" s="134"/>
      <c r="O91" s="166"/>
      <c r="P91" s="166"/>
      <c r="Q91" s="166"/>
      <c r="R91" s="136"/>
      <c r="S91" s="166"/>
      <c r="T91" s="139"/>
      <c r="U91" s="236"/>
      <c r="V91" s="236"/>
      <c r="W91" s="134"/>
    </row>
    <row r="92" spans="1:23" ht="24" customHeight="1">
      <c r="B92" s="122"/>
      <c r="C92" s="122"/>
      <c r="H92" s="134"/>
      <c r="I92" s="166"/>
      <c r="J92" s="134"/>
      <c r="K92" s="166"/>
      <c r="L92" s="166"/>
      <c r="M92" s="166"/>
      <c r="N92" s="134"/>
      <c r="O92" s="166"/>
      <c r="P92" s="166"/>
      <c r="Q92" s="166"/>
      <c r="R92" s="136"/>
      <c r="S92" s="166"/>
      <c r="T92" s="139"/>
      <c r="U92" s="236"/>
      <c r="V92" s="236"/>
      <c r="W92" s="134"/>
    </row>
    <row r="93" spans="1:23" ht="24" customHeight="1">
      <c r="A93" s="229"/>
      <c r="B93" s="229"/>
      <c r="C93" s="229"/>
      <c r="D93" s="229"/>
      <c r="E93" s="229"/>
      <c r="F93" s="229"/>
      <c r="G93" s="229" t="s">
        <v>1071</v>
      </c>
      <c r="H93" s="229"/>
      <c r="I93" s="229"/>
      <c r="J93" s="229"/>
      <c r="K93" s="229"/>
      <c r="L93" s="229"/>
      <c r="M93" s="229"/>
      <c r="N93" s="229"/>
      <c r="O93" s="229"/>
      <c r="P93" s="229"/>
      <c r="Q93" s="229"/>
      <c r="R93" s="229"/>
      <c r="S93" s="229"/>
      <c r="T93" s="134"/>
      <c r="U93" s="134"/>
      <c r="V93" s="236"/>
      <c r="W93" s="134"/>
    </row>
    <row r="94" spans="1:23" ht="24" customHeight="1">
      <c r="A94" s="133"/>
      <c r="C94" s="229"/>
      <c r="D94" s="229"/>
      <c r="E94" s="229"/>
      <c r="F94" s="229"/>
      <c r="G94" s="229"/>
      <c r="H94" s="229"/>
      <c r="I94" s="229" t="s">
        <v>1208</v>
      </c>
      <c r="K94" s="229"/>
      <c r="L94" s="229"/>
      <c r="M94" s="229"/>
      <c r="N94" s="229"/>
      <c r="O94" s="229"/>
      <c r="P94" s="229"/>
      <c r="Q94" s="229"/>
      <c r="R94" s="229"/>
      <c r="S94" s="139"/>
      <c r="T94" s="134"/>
      <c r="U94" s="134"/>
      <c r="V94" s="236"/>
      <c r="W94" s="134"/>
    </row>
  </sheetData>
  <mergeCells count="10">
    <mergeCell ref="B52:G52"/>
    <mergeCell ref="I48:U48"/>
    <mergeCell ref="I49:U49"/>
    <mergeCell ref="I50:M50"/>
    <mergeCell ref="A1:U1"/>
    <mergeCell ref="I17:U17"/>
    <mergeCell ref="I18:U18"/>
    <mergeCell ref="I19:M19"/>
    <mergeCell ref="A46:U46"/>
    <mergeCell ref="B21:G21"/>
  </mergeCells>
  <pageMargins left="0.5" right="0.4" top="0.5" bottom="0.5" header="0" footer="0"/>
  <pageSetup paperSize="9" scale="70" orientation="portrait" r:id="rId1"/>
  <headerFooter scaleWithDoc="0">
    <oddHeader>&amp;L&amp;"Angsana New,Regular"&amp;12THAI POLYCONS PUBLIC COMPANY LIMITED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D9829-1098-423B-AE34-14E5116846D5}">
  <dimension ref="A1:W89"/>
  <sheetViews>
    <sheetView view="pageBreakPreview" topLeftCell="A21" zoomScale="80" zoomScaleNormal="100" zoomScaleSheetLayoutView="80" workbookViewId="0">
      <selection activeCell="W91" sqref="W91"/>
    </sheetView>
  </sheetViews>
  <sheetFormatPr defaultColWidth="9" defaultRowHeight="27" customHeight="1"/>
  <cols>
    <col min="1" max="1" width="3.875" style="48" customWidth="1"/>
    <col min="2" max="2" width="2" style="48" customWidth="1"/>
    <col min="3" max="7" width="3.625" style="48" customWidth="1"/>
    <col min="8" max="8" width="7.875" style="48" customWidth="1"/>
    <col min="9" max="9" width="5" style="48" customWidth="1"/>
    <col min="10" max="10" width="0.5" style="48" customWidth="1"/>
    <col min="11" max="11" width="13.625" style="48" customWidth="1"/>
    <col min="12" max="12" width="0.5" style="48" customWidth="1"/>
    <col min="13" max="13" width="14.625" style="48" customWidth="1"/>
    <col min="14" max="14" width="0.5" style="48" customWidth="1"/>
    <col min="15" max="15" width="13.625" style="48" customWidth="1"/>
    <col min="16" max="16" width="0.5" style="48" customWidth="1"/>
    <col min="17" max="17" width="13.625" style="48" customWidth="1"/>
    <col min="18" max="18" width="0.5" style="48" customWidth="1"/>
    <col min="19" max="19" width="13.625" style="48" customWidth="1"/>
    <col min="20" max="20" width="19.25" style="48" customWidth="1"/>
    <col min="21" max="21" width="15.75" style="48" customWidth="1"/>
    <col min="22" max="22" width="8.625" style="48" customWidth="1"/>
    <col min="23" max="16384" width="9" style="48"/>
  </cols>
  <sheetData>
    <row r="1" spans="1:22" ht="21" customHeight="1">
      <c r="A1" s="738" t="s">
        <v>1228</v>
      </c>
      <c r="B1" s="738"/>
      <c r="C1" s="738"/>
      <c r="D1" s="738"/>
      <c r="E1" s="738"/>
      <c r="F1" s="738"/>
      <c r="G1" s="738"/>
      <c r="H1" s="738"/>
      <c r="I1" s="738"/>
      <c r="J1" s="738"/>
      <c r="K1" s="738"/>
      <c r="L1" s="738"/>
      <c r="M1" s="738"/>
      <c r="N1" s="738"/>
      <c r="O1" s="738"/>
      <c r="P1" s="738"/>
      <c r="Q1" s="738"/>
      <c r="R1" s="738"/>
      <c r="S1" s="738"/>
    </row>
    <row r="2" spans="1:22" ht="21" customHeight="1">
      <c r="A2" s="171"/>
      <c r="B2" s="170"/>
      <c r="K2" s="229"/>
      <c r="L2" s="134"/>
      <c r="M2" s="229"/>
      <c r="N2" s="134"/>
      <c r="O2" s="229"/>
      <c r="P2" s="134"/>
      <c r="Q2" s="229"/>
      <c r="R2" s="134"/>
      <c r="S2" s="229"/>
    </row>
    <row r="3" spans="1:22" ht="21" customHeight="1">
      <c r="A3" s="623" t="s">
        <v>1229</v>
      </c>
      <c r="B3" s="48" t="s">
        <v>1230</v>
      </c>
      <c r="K3" s="229"/>
      <c r="L3" s="134"/>
      <c r="M3" s="229"/>
      <c r="N3" s="134"/>
      <c r="O3" s="229"/>
      <c r="P3" s="134"/>
      <c r="Q3" s="229"/>
      <c r="R3" s="134"/>
      <c r="S3" s="229"/>
    </row>
    <row r="4" spans="1:22" ht="21" customHeight="1">
      <c r="B4" s="48" t="s">
        <v>1231</v>
      </c>
      <c r="K4" s="229"/>
      <c r="L4" s="134"/>
      <c r="M4" s="229"/>
      <c r="N4" s="134"/>
      <c r="O4" s="229"/>
      <c r="P4" s="134"/>
      <c r="Q4" s="229"/>
      <c r="R4" s="134"/>
      <c r="S4" s="229"/>
    </row>
    <row r="5" spans="1:22" ht="21" customHeight="1">
      <c r="K5" s="229"/>
      <c r="L5" s="134"/>
      <c r="M5" s="229"/>
      <c r="N5" s="134"/>
      <c r="O5" s="229"/>
      <c r="P5" s="134"/>
      <c r="Q5" s="229"/>
      <c r="R5" s="134"/>
      <c r="S5" s="229"/>
    </row>
    <row r="6" spans="1:22" ht="21" customHeight="1">
      <c r="K6" s="713" t="s">
        <v>477</v>
      </c>
      <c r="L6" s="713"/>
      <c r="M6" s="713"/>
      <c r="N6" s="713"/>
      <c r="O6" s="713"/>
      <c r="P6" s="713"/>
      <c r="Q6" s="713"/>
      <c r="R6" s="713"/>
      <c r="S6" s="713"/>
    </row>
    <row r="7" spans="1:22" ht="21" customHeight="1">
      <c r="K7" s="742" t="s">
        <v>1232</v>
      </c>
      <c r="L7" s="742"/>
      <c r="M7" s="742"/>
      <c r="N7" s="742"/>
      <c r="O7" s="742"/>
      <c r="P7" s="742"/>
      <c r="Q7" s="742"/>
      <c r="S7" s="745" t="s">
        <v>1233</v>
      </c>
    </row>
    <row r="8" spans="1:22" ht="21" customHeight="1">
      <c r="K8" s="743"/>
      <c r="L8" s="743"/>
      <c r="M8" s="743"/>
      <c r="N8" s="743"/>
      <c r="O8" s="743"/>
      <c r="P8" s="743"/>
      <c r="Q8" s="743"/>
      <c r="S8" s="746"/>
    </row>
    <row r="9" spans="1:22" ht="21" customHeight="1">
      <c r="K9" s="744"/>
      <c r="L9" s="744"/>
      <c r="M9" s="744"/>
      <c r="N9" s="744"/>
      <c r="O9" s="744"/>
      <c r="P9" s="744"/>
      <c r="Q9" s="744"/>
      <c r="S9" s="747"/>
    </row>
    <row r="10" spans="1:22" ht="21" customHeight="1">
      <c r="K10" s="136" t="s">
        <v>1234</v>
      </c>
      <c r="L10" s="136"/>
      <c r="M10" s="136" t="s">
        <v>1235</v>
      </c>
      <c r="N10" s="136"/>
      <c r="O10" s="136"/>
      <c r="P10" s="136"/>
      <c r="Q10" s="239"/>
      <c r="S10" s="136"/>
    </row>
    <row r="11" spans="1:22" ht="21" customHeight="1">
      <c r="K11" s="136" t="s">
        <v>1236</v>
      </c>
      <c r="L11" s="136"/>
      <c r="M11" s="136" t="s">
        <v>1237</v>
      </c>
      <c r="N11" s="136"/>
      <c r="O11" s="136"/>
      <c r="P11" s="136"/>
      <c r="Q11" s="239"/>
      <c r="T11" s="236"/>
      <c r="V11" s="134"/>
    </row>
    <row r="12" spans="1:22" ht="21" customHeight="1">
      <c r="J12" s="134"/>
      <c r="K12" s="240" t="s">
        <v>1238</v>
      </c>
      <c r="L12" s="136"/>
      <c r="M12" s="240" t="s">
        <v>1239</v>
      </c>
      <c r="N12" s="136"/>
      <c r="O12" s="240" t="s">
        <v>1240</v>
      </c>
      <c r="P12" s="136"/>
      <c r="Q12" s="240" t="s">
        <v>167</v>
      </c>
      <c r="T12" s="134"/>
      <c r="U12" s="134"/>
      <c r="V12" s="134"/>
    </row>
    <row r="13" spans="1:22" ht="21" customHeight="1">
      <c r="B13" s="137" t="s">
        <v>1187</v>
      </c>
      <c r="C13" s="137"/>
      <c r="D13" s="137"/>
      <c r="J13" s="134"/>
      <c r="K13" s="239"/>
      <c r="L13" s="136"/>
      <c r="M13" s="239"/>
      <c r="N13" s="136"/>
      <c r="O13" s="239"/>
      <c r="P13" s="136"/>
      <c r="Q13" s="239"/>
      <c r="T13" s="134"/>
      <c r="U13" s="134"/>
      <c r="V13" s="134"/>
    </row>
    <row r="14" spans="1:22" ht="21" customHeight="1">
      <c r="B14" s="48" t="s">
        <v>1188</v>
      </c>
      <c r="J14" s="134"/>
      <c r="K14" s="166">
        <v>0</v>
      </c>
      <c r="L14" s="36"/>
      <c r="M14" s="166">
        <v>0</v>
      </c>
      <c r="N14" s="127"/>
      <c r="O14" s="166">
        <v>21676886.199999999</v>
      </c>
      <c r="P14" s="22"/>
      <c r="Q14" s="166">
        <f>SUM(K14:O14)</f>
        <v>21676886.199999999</v>
      </c>
      <c r="R14" s="166"/>
      <c r="S14" s="166">
        <f>+Q14</f>
        <v>21676886.199999999</v>
      </c>
      <c r="T14" s="134"/>
      <c r="U14" s="134"/>
      <c r="V14" s="134"/>
    </row>
    <row r="15" spans="1:22" ht="21" customHeight="1">
      <c r="B15" s="48" t="s">
        <v>163</v>
      </c>
      <c r="J15" s="134"/>
      <c r="K15" s="624"/>
      <c r="L15" s="624"/>
      <c r="M15" s="624"/>
      <c r="N15" s="624"/>
      <c r="O15" s="624"/>
      <c r="P15" s="22"/>
      <c r="Q15" s="22"/>
      <c r="R15" s="22"/>
      <c r="S15" s="22"/>
      <c r="T15" s="134"/>
      <c r="U15" s="134"/>
      <c r="V15" s="134"/>
    </row>
    <row r="16" spans="1:22" ht="21" customHeight="1">
      <c r="C16" s="48" t="s">
        <v>1241</v>
      </c>
      <c r="J16" s="134"/>
      <c r="K16" s="166">
        <v>0</v>
      </c>
      <c r="L16" s="36"/>
      <c r="M16" s="166">
        <v>0</v>
      </c>
      <c r="N16" s="36"/>
      <c r="O16" s="166">
        <v>1172956</v>
      </c>
      <c r="P16" s="22"/>
      <c r="Q16" s="166">
        <f>SUM(K16:O16)</f>
        <v>1172956</v>
      </c>
      <c r="R16" s="166"/>
      <c r="S16" s="166">
        <f>+Q16</f>
        <v>1172956</v>
      </c>
      <c r="T16" s="134"/>
      <c r="U16" s="134"/>
      <c r="V16" s="134"/>
    </row>
    <row r="17" spans="2:23" ht="21" customHeight="1">
      <c r="C17" s="229" t="s">
        <v>1242</v>
      </c>
      <c r="J17" s="134"/>
      <c r="K17" s="166">
        <v>0</v>
      </c>
      <c r="L17" s="36"/>
      <c r="M17" s="166">
        <v>0</v>
      </c>
      <c r="N17" s="36"/>
      <c r="O17" s="166">
        <v>536735651.48000002</v>
      </c>
      <c r="P17" s="22"/>
      <c r="Q17" s="166">
        <f>SUM(K17:O17)</f>
        <v>536735651.48000002</v>
      </c>
      <c r="R17" s="166"/>
      <c r="S17" s="166">
        <f t="shared" ref="S17:S21" si="0">+Q17</f>
        <v>536735651.48000002</v>
      </c>
      <c r="T17" s="134"/>
      <c r="U17" s="134"/>
      <c r="V17" s="134"/>
    </row>
    <row r="18" spans="2:23" ht="21" customHeight="1">
      <c r="B18" s="48" t="s">
        <v>170</v>
      </c>
      <c r="J18" s="134"/>
      <c r="K18" s="166">
        <v>0</v>
      </c>
      <c r="L18" s="36"/>
      <c r="M18" s="166">
        <v>0</v>
      </c>
      <c r="N18" s="36"/>
      <c r="O18" s="166">
        <v>198772831.78</v>
      </c>
      <c r="P18" s="22"/>
      <c r="Q18" s="166">
        <f>SUM(K18:O18)</f>
        <v>198772831.78</v>
      </c>
      <c r="R18" s="166"/>
      <c r="S18" s="166">
        <f t="shared" si="0"/>
        <v>198772831.78</v>
      </c>
      <c r="T18" s="134"/>
      <c r="U18" s="134"/>
      <c r="V18" s="134"/>
    </row>
    <row r="19" spans="2:23" ht="21" customHeight="1">
      <c r="B19" s="48" t="s">
        <v>362</v>
      </c>
      <c r="J19" s="134"/>
      <c r="K19" s="166">
        <v>0</v>
      </c>
      <c r="L19" s="36"/>
      <c r="M19" s="166">
        <v>0</v>
      </c>
      <c r="N19" s="36"/>
      <c r="O19" s="166">
        <v>287813900.07999998</v>
      </c>
      <c r="P19" s="22"/>
      <c r="Q19" s="166">
        <f t="shared" ref="Q19:Q21" si="1">SUM(K19:O19)</f>
        <v>287813900.07999998</v>
      </c>
      <c r="R19" s="166"/>
      <c r="S19" s="166">
        <f t="shared" si="0"/>
        <v>287813900.07999998</v>
      </c>
      <c r="T19" s="134"/>
      <c r="U19" s="134"/>
      <c r="V19" s="134"/>
    </row>
    <row r="20" spans="2:23" ht="21" customHeight="1">
      <c r="B20" s="48" t="s">
        <v>364</v>
      </c>
      <c r="J20" s="134"/>
      <c r="K20" s="166">
        <v>0</v>
      </c>
      <c r="L20" s="36"/>
      <c r="M20" s="166">
        <v>0</v>
      </c>
      <c r="N20" s="36"/>
      <c r="O20" s="166">
        <v>113687967.44999999</v>
      </c>
      <c r="P20" s="22"/>
      <c r="Q20" s="166">
        <f t="shared" si="1"/>
        <v>113687967.44999999</v>
      </c>
      <c r="R20" s="166"/>
      <c r="S20" s="166">
        <f t="shared" si="0"/>
        <v>113687967.44999999</v>
      </c>
      <c r="T20" s="134"/>
      <c r="U20" s="134"/>
      <c r="V20" s="134"/>
    </row>
    <row r="21" spans="2:23" ht="21" customHeight="1">
      <c r="B21" s="48" t="s">
        <v>180</v>
      </c>
      <c r="J21" s="134"/>
      <c r="K21" s="166">
        <v>0</v>
      </c>
      <c r="L21" s="36"/>
      <c r="M21" s="166">
        <v>0</v>
      </c>
      <c r="N21" s="36"/>
      <c r="O21" s="166">
        <v>658427034.87</v>
      </c>
      <c r="P21" s="22"/>
      <c r="Q21" s="166">
        <f t="shared" si="1"/>
        <v>658427034.87</v>
      </c>
      <c r="R21" s="166"/>
      <c r="S21" s="166">
        <f t="shared" si="0"/>
        <v>658427034.87</v>
      </c>
      <c r="T21" s="134"/>
      <c r="U21" s="134"/>
      <c r="V21" s="134"/>
    </row>
    <row r="22" spans="2:23" ht="21" customHeight="1">
      <c r="B22" s="48" t="s">
        <v>1243</v>
      </c>
      <c r="J22" s="134"/>
      <c r="K22" s="166">
        <v>0</v>
      </c>
      <c r="L22" s="36"/>
      <c r="M22" s="166">
        <v>0</v>
      </c>
      <c r="N22" s="36"/>
      <c r="O22" s="166">
        <v>143529.96</v>
      </c>
      <c r="P22" s="22"/>
      <c r="Q22" s="30">
        <f>SUM(K22:O22)</f>
        <v>143529.96</v>
      </c>
      <c r="R22" s="22"/>
      <c r="S22" s="30">
        <f>+Q22</f>
        <v>143529.96</v>
      </c>
      <c r="T22" s="134"/>
      <c r="U22" s="134"/>
      <c r="V22" s="134"/>
    </row>
    <row r="23" spans="2:23" ht="21" customHeight="1">
      <c r="B23" s="48" t="s">
        <v>1191</v>
      </c>
      <c r="C23" s="36"/>
      <c r="D23" s="36"/>
      <c r="J23" s="134"/>
      <c r="K23" s="166">
        <v>0</v>
      </c>
      <c r="L23" s="36"/>
      <c r="M23" s="166">
        <v>0</v>
      </c>
      <c r="N23" s="36"/>
      <c r="O23" s="166">
        <v>177440033.50999999</v>
      </c>
      <c r="P23" s="22"/>
      <c r="Q23" s="30">
        <f t="shared" ref="Q23:Q25" si="2">SUM(K23:O23)</f>
        <v>177440033.50999999</v>
      </c>
      <c r="R23" s="22"/>
      <c r="S23" s="30">
        <f t="shared" ref="S23:S25" si="3">+Q23</f>
        <v>177440033.50999999</v>
      </c>
      <c r="T23" s="134"/>
      <c r="U23" s="134"/>
      <c r="V23" s="134"/>
    </row>
    <row r="24" spans="2:23" ht="21" customHeight="1">
      <c r="B24" s="228" t="s">
        <v>1244</v>
      </c>
      <c r="C24" s="228"/>
      <c r="D24" s="36"/>
      <c r="J24" s="134"/>
      <c r="K24" s="166">
        <v>0</v>
      </c>
      <c r="L24" s="36"/>
      <c r="M24" s="166">
        <v>0</v>
      </c>
      <c r="N24" s="36"/>
      <c r="O24" s="166">
        <v>0</v>
      </c>
      <c r="P24" s="22"/>
      <c r="Q24" s="30">
        <f t="shared" si="2"/>
        <v>0</v>
      </c>
      <c r="R24" s="22"/>
      <c r="S24" s="30">
        <f t="shared" si="3"/>
        <v>0</v>
      </c>
      <c r="T24" s="134"/>
      <c r="U24" s="134"/>
      <c r="V24" s="134"/>
    </row>
    <row r="25" spans="2:23" ht="21" customHeight="1">
      <c r="B25" s="228"/>
      <c r="C25" s="625" t="s">
        <v>1245</v>
      </c>
      <c r="D25" s="36"/>
      <c r="J25" s="134"/>
      <c r="K25" s="166">
        <v>0</v>
      </c>
      <c r="L25" s="36"/>
      <c r="M25" s="166">
        <v>0</v>
      </c>
      <c r="N25" s="36"/>
      <c r="O25" s="166">
        <v>0</v>
      </c>
      <c r="P25" s="22"/>
      <c r="Q25" s="30">
        <f t="shared" si="2"/>
        <v>0</v>
      </c>
      <c r="R25" s="22"/>
      <c r="S25" s="30">
        <f t="shared" si="3"/>
        <v>0</v>
      </c>
      <c r="T25" s="134"/>
      <c r="U25" s="134"/>
      <c r="V25" s="134"/>
    </row>
    <row r="26" spans="2:23" ht="21" customHeight="1">
      <c r="B26" s="228" t="s">
        <v>263</v>
      </c>
      <c r="J26" s="134"/>
      <c r="K26" s="166">
        <v>0</v>
      </c>
      <c r="L26" s="36"/>
      <c r="M26" s="166">
        <v>0</v>
      </c>
      <c r="N26" s="36"/>
      <c r="O26" s="166">
        <v>48000000</v>
      </c>
      <c r="P26" s="134"/>
      <c r="Q26" s="166">
        <f>SUM(K26:O26)</f>
        <v>48000000</v>
      </c>
      <c r="R26" s="134"/>
      <c r="S26" s="166">
        <f>+Q26</f>
        <v>48000000</v>
      </c>
      <c r="T26" s="134"/>
      <c r="U26" s="134"/>
      <c r="V26" s="134"/>
    </row>
    <row r="27" spans="2:23" ht="21" customHeight="1" thickBot="1">
      <c r="B27" s="137" t="s">
        <v>1246</v>
      </c>
      <c r="C27" s="137"/>
      <c r="D27" s="137"/>
      <c r="J27" s="134"/>
      <c r="K27" s="471">
        <f>SUM(K14:K26)</f>
        <v>0</v>
      </c>
      <c r="L27" s="22"/>
      <c r="M27" s="471">
        <f>SUM(M14:M26)</f>
        <v>0</v>
      </c>
      <c r="N27" s="22"/>
      <c r="O27" s="471">
        <f>SUM(O14:O26)</f>
        <v>2043870791.3300002</v>
      </c>
      <c r="P27" s="22"/>
      <c r="Q27" s="471">
        <f>SUM(Q14:Q26)</f>
        <v>2043870791.3300002</v>
      </c>
      <c r="R27" s="22"/>
      <c r="S27" s="471">
        <f>SUM(S14:S26)</f>
        <v>2043870791.3300002</v>
      </c>
      <c r="T27" s="134"/>
      <c r="U27" s="134"/>
      <c r="V27" s="134"/>
    </row>
    <row r="28" spans="2:23" ht="21" customHeight="1" thickTop="1">
      <c r="B28" s="137" t="s">
        <v>1194</v>
      </c>
      <c r="C28" s="137"/>
      <c r="D28" s="137"/>
      <c r="J28" s="134"/>
      <c r="K28" s="239"/>
      <c r="L28" s="136"/>
      <c r="M28" s="239"/>
      <c r="N28" s="136"/>
      <c r="O28" s="239"/>
      <c r="P28" s="136"/>
      <c r="Q28" s="239"/>
      <c r="U28" s="134"/>
      <c r="V28" s="134"/>
      <c r="W28" s="134"/>
    </row>
    <row r="29" spans="2:23" ht="21" customHeight="1">
      <c r="B29" s="48" t="s">
        <v>1195</v>
      </c>
      <c r="E29" s="134"/>
      <c r="F29" s="134"/>
      <c r="G29" s="134"/>
      <c r="H29" s="134"/>
      <c r="I29" s="134"/>
      <c r="J29" s="134"/>
      <c r="K29" s="134"/>
      <c r="L29" s="134"/>
      <c r="M29" s="229"/>
      <c r="N29" s="229"/>
      <c r="O29" s="229"/>
      <c r="P29" s="229"/>
      <c r="Q29" s="229"/>
      <c r="R29" s="229"/>
      <c r="S29" s="229"/>
      <c r="T29" s="88"/>
      <c r="U29" s="88"/>
      <c r="V29" s="134"/>
      <c r="W29" s="134"/>
    </row>
    <row r="30" spans="2:23" ht="21" customHeight="1">
      <c r="C30" s="134" t="s">
        <v>1196</v>
      </c>
      <c r="F30" s="134"/>
      <c r="G30" s="134"/>
      <c r="H30" s="134"/>
      <c r="I30" s="134"/>
      <c r="J30" s="134"/>
      <c r="K30" s="166">
        <v>0</v>
      </c>
      <c r="L30" s="134"/>
      <c r="M30" s="166">
        <v>0</v>
      </c>
      <c r="N30" s="134"/>
      <c r="O30" s="166">
        <v>204767284.31</v>
      </c>
      <c r="P30" s="134"/>
      <c r="Q30" s="30">
        <f>SUM(K30:O30)</f>
        <v>204767284.31</v>
      </c>
      <c r="R30" s="22"/>
      <c r="S30" s="30">
        <f t="shared" ref="S30" si="4">+Q30</f>
        <v>204767284.31</v>
      </c>
      <c r="T30" s="604"/>
      <c r="U30" s="88"/>
      <c r="V30" s="134"/>
      <c r="W30" s="134"/>
    </row>
    <row r="31" spans="2:23" ht="21" customHeight="1">
      <c r="B31" s="48" t="s">
        <v>1247</v>
      </c>
      <c r="P31" s="134"/>
      <c r="T31" s="88"/>
      <c r="U31" s="605"/>
      <c r="V31" s="134"/>
      <c r="W31" s="134"/>
    </row>
    <row r="32" spans="2:23" ht="21" customHeight="1">
      <c r="C32" s="48" t="s">
        <v>1248</v>
      </c>
      <c r="K32" s="166">
        <v>0</v>
      </c>
      <c r="L32" s="134"/>
      <c r="M32" s="166">
        <v>0</v>
      </c>
      <c r="N32" s="134"/>
      <c r="O32" s="166">
        <v>882797758.11000001</v>
      </c>
      <c r="P32" s="134"/>
      <c r="Q32" s="30">
        <f>SUM(K32:O32)</f>
        <v>882797758.11000001</v>
      </c>
      <c r="R32" s="22"/>
      <c r="S32" s="30">
        <f t="shared" ref="S32:S41" si="5">+Q32</f>
        <v>882797758.11000001</v>
      </c>
      <c r="T32" s="604"/>
      <c r="U32" s="605"/>
      <c r="V32" s="134"/>
      <c r="W32" s="134"/>
    </row>
    <row r="33" spans="1:23" ht="21" customHeight="1">
      <c r="B33" s="48" t="s">
        <v>1249</v>
      </c>
      <c r="K33" s="166">
        <v>0</v>
      </c>
      <c r="L33" s="134"/>
      <c r="M33" s="166">
        <v>0</v>
      </c>
      <c r="N33" s="134"/>
      <c r="O33" s="166">
        <v>21978489.030000001</v>
      </c>
      <c r="P33" s="134"/>
      <c r="Q33" s="30">
        <f t="shared" ref="Q33:Q41" si="6">SUM(K33:O33)</f>
        <v>21978489.030000001</v>
      </c>
      <c r="R33" s="22"/>
      <c r="S33" s="30">
        <f t="shared" si="5"/>
        <v>21978489.030000001</v>
      </c>
      <c r="T33" s="604"/>
      <c r="U33" s="605"/>
      <c r="V33" s="134"/>
      <c r="W33" s="134"/>
    </row>
    <row r="34" spans="1:23" ht="21" customHeight="1">
      <c r="B34" s="48" t="s">
        <v>282</v>
      </c>
      <c r="K34" s="166">
        <v>0</v>
      </c>
      <c r="L34" s="134"/>
      <c r="M34" s="166">
        <v>0</v>
      </c>
      <c r="N34" s="134"/>
      <c r="O34" s="166">
        <v>150635108.12</v>
      </c>
      <c r="P34" s="134"/>
      <c r="Q34" s="30">
        <f t="shared" si="6"/>
        <v>150635108.12</v>
      </c>
      <c r="R34" s="22"/>
      <c r="S34" s="30">
        <f t="shared" si="5"/>
        <v>150635108.12</v>
      </c>
      <c r="T34" s="604"/>
      <c r="U34" s="605"/>
      <c r="V34" s="134"/>
      <c r="W34" s="134"/>
    </row>
    <row r="35" spans="1:23" ht="21" customHeight="1">
      <c r="B35" s="134" t="s">
        <v>754</v>
      </c>
      <c r="K35" s="166">
        <v>0</v>
      </c>
      <c r="L35" s="134"/>
      <c r="M35" s="166">
        <v>0</v>
      </c>
      <c r="N35" s="134"/>
      <c r="O35" s="166">
        <v>4122533.95</v>
      </c>
      <c r="P35" s="134"/>
      <c r="Q35" s="30">
        <f t="shared" si="6"/>
        <v>4122533.95</v>
      </c>
      <c r="R35" s="22"/>
      <c r="S35" s="30">
        <f t="shared" si="5"/>
        <v>4122533.95</v>
      </c>
      <c r="T35" s="604"/>
      <c r="U35" s="605"/>
      <c r="V35" s="134"/>
      <c r="W35" s="134"/>
    </row>
    <row r="36" spans="1:23" ht="21" customHeight="1">
      <c r="B36" s="134" t="s">
        <v>759</v>
      </c>
      <c r="K36" s="166">
        <v>0</v>
      </c>
      <c r="L36" s="134"/>
      <c r="M36" s="166">
        <v>0</v>
      </c>
      <c r="N36" s="134"/>
      <c r="O36" s="166">
        <v>78600006</v>
      </c>
      <c r="P36" s="134"/>
      <c r="Q36" s="30">
        <f t="shared" si="6"/>
        <v>78600006</v>
      </c>
      <c r="R36" s="22"/>
      <c r="S36" s="30">
        <f t="shared" si="5"/>
        <v>78600006</v>
      </c>
      <c r="T36" s="604"/>
      <c r="U36" s="605"/>
      <c r="V36" s="134"/>
      <c r="W36" s="134"/>
    </row>
    <row r="37" spans="1:23" ht="21" customHeight="1">
      <c r="B37" s="48" t="s">
        <v>180</v>
      </c>
      <c r="K37" s="166"/>
      <c r="L37" s="134"/>
      <c r="M37" s="166"/>
      <c r="N37" s="134"/>
      <c r="O37" s="166">
        <v>79569944.280000001</v>
      </c>
      <c r="P37" s="134"/>
      <c r="Q37" s="30">
        <f>SUM(K37:O37)</f>
        <v>79569944.280000001</v>
      </c>
      <c r="R37" s="22"/>
      <c r="S37" s="30">
        <f>+Q37</f>
        <v>79569944.280000001</v>
      </c>
      <c r="T37" s="604"/>
      <c r="U37" s="605"/>
      <c r="V37" s="134"/>
      <c r="W37" s="134"/>
    </row>
    <row r="38" spans="1:23" ht="21" customHeight="1">
      <c r="B38" s="48" t="s">
        <v>1216</v>
      </c>
      <c r="C38" s="134"/>
      <c r="D38" s="134"/>
      <c r="E38" s="134"/>
      <c r="F38" s="134"/>
      <c r="G38" s="134"/>
      <c r="H38" s="134"/>
      <c r="I38" s="134"/>
      <c r="K38" s="166">
        <v>0</v>
      </c>
      <c r="L38" s="134"/>
      <c r="M38" s="166">
        <v>0</v>
      </c>
      <c r="N38" s="134"/>
      <c r="O38" s="166">
        <v>168000000</v>
      </c>
      <c r="P38" s="134"/>
      <c r="Q38" s="30">
        <f t="shared" si="6"/>
        <v>168000000</v>
      </c>
      <c r="R38" s="22"/>
      <c r="S38" s="30">
        <f t="shared" si="5"/>
        <v>168000000</v>
      </c>
      <c r="T38" s="604"/>
      <c r="U38" s="605"/>
      <c r="V38" s="134"/>
      <c r="W38" s="134"/>
    </row>
    <row r="39" spans="1:23" ht="21" customHeight="1">
      <c r="B39" s="48" t="s">
        <v>1203</v>
      </c>
      <c r="K39" s="166">
        <v>0</v>
      </c>
      <c r="L39" s="134"/>
      <c r="M39" s="166">
        <v>0</v>
      </c>
      <c r="N39" s="134"/>
      <c r="O39" s="166">
        <v>2301872797.9700003</v>
      </c>
      <c r="P39" s="134"/>
      <c r="Q39" s="30">
        <f t="shared" si="6"/>
        <v>2301872797.9700003</v>
      </c>
      <c r="R39" s="22"/>
      <c r="S39" s="30">
        <f t="shared" si="5"/>
        <v>2301872797.9700003</v>
      </c>
      <c r="U39" s="605"/>
      <c r="V39" s="134"/>
      <c r="W39" s="134"/>
    </row>
    <row r="40" spans="1:23" ht="21" customHeight="1">
      <c r="B40" s="48" t="s">
        <v>1089</v>
      </c>
      <c r="K40" s="166">
        <v>0</v>
      </c>
      <c r="L40" s="134"/>
      <c r="M40" s="166">
        <v>0</v>
      </c>
      <c r="N40" s="134"/>
      <c r="O40" s="166">
        <v>53267854.519999996</v>
      </c>
      <c r="P40" s="134"/>
      <c r="Q40" s="30">
        <f t="shared" si="6"/>
        <v>53267854.519999996</v>
      </c>
      <c r="R40" s="22"/>
      <c r="S40" s="30">
        <f t="shared" si="5"/>
        <v>53267854.519999996</v>
      </c>
      <c r="T40" s="604"/>
      <c r="U40" s="605"/>
      <c r="V40" s="134"/>
      <c r="W40" s="134"/>
    </row>
    <row r="41" spans="1:23" ht="21" customHeight="1">
      <c r="B41" s="48" t="s">
        <v>878</v>
      </c>
      <c r="K41" s="166">
        <v>0</v>
      </c>
      <c r="L41" s="134"/>
      <c r="M41" s="166">
        <v>0</v>
      </c>
      <c r="N41" s="134"/>
      <c r="O41" s="166">
        <v>1341962155.9200001</v>
      </c>
      <c r="P41" s="134"/>
      <c r="Q41" s="30">
        <f t="shared" si="6"/>
        <v>1341962155.9200001</v>
      </c>
      <c r="R41" s="22"/>
      <c r="S41" s="30">
        <f t="shared" si="5"/>
        <v>1341962155.9200001</v>
      </c>
      <c r="T41" s="604"/>
      <c r="U41" s="605"/>
      <c r="V41" s="134"/>
      <c r="W41" s="134"/>
    </row>
    <row r="42" spans="1:23" ht="21" customHeight="1" thickBot="1">
      <c r="B42" s="137" t="s">
        <v>1250</v>
      </c>
      <c r="C42" s="229"/>
      <c r="D42" s="229"/>
      <c r="K42" s="63">
        <f>SUM(K30:K41)</f>
        <v>0</v>
      </c>
      <c r="L42" s="229"/>
      <c r="M42" s="63">
        <f>SUM(M30:M41)</f>
        <v>0</v>
      </c>
      <c r="N42" s="229"/>
      <c r="O42" s="63">
        <f>SUM(O30:O41)</f>
        <v>5287573932.210001</v>
      </c>
      <c r="P42" s="229"/>
      <c r="Q42" s="63">
        <f>SUM(Q30:Q41)</f>
        <v>5287573932.210001</v>
      </c>
      <c r="R42" s="229"/>
      <c r="S42" s="63">
        <f>SUM(S30:S41)</f>
        <v>5287573932.210001</v>
      </c>
      <c r="T42" s="604"/>
      <c r="U42" s="605"/>
      <c r="V42" s="236"/>
      <c r="W42" s="236"/>
    </row>
    <row r="43" spans="1:23" ht="21" customHeight="1" thickTop="1">
      <c r="B43" s="137"/>
      <c r="C43" s="229"/>
      <c r="D43" s="229"/>
      <c r="K43" s="41"/>
      <c r="L43" s="229"/>
      <c r="M43" s="41"/>
      <c r="N43" s="229"/>
      <c r="O43" s="41"/>
      <c r="P43" s="229"/>
      <c r="Q43" s="41"/>
      <c r="R43" s="229"/>
      <c r="S43" s="41"/>
      <c r="T43" s="236"/>
      <c r="U43" s="139"/>
      <c r="V43" s="236"/>
      <c r="W43" s="236"/>
    </row>
    <row r="44" spans="1:23" ht="21" customHeight="1">
      <c r="A44" s="229"/>
      <c r="B44" s="229"/>
      <c r="C44" s="229"/>
      <c r="D44" s="229"/>
      <c r="K44" s="41"/>
      <c r="L44" s="229"/>
      <c r="M44" s="41"/>
      <c r="N44" s="229"/>
      <c r="O44" s="41"/>
      <c r="P44" s="229"/>
      <c r="Q44" s="20"/>
      <c r="R44" s="22"/>
      <c r="S44" s="20"/>
      <c r="T44" s="236"/>
      <c r="U44" s="139"/>
      <c r="V44" s="236"/>
      <c r="W44" s="236"/>
    </row>
    <row r="45" spans="1:23" ht="21" customHeight="1">
      <c r="A45" s="229"/>
      <c r="B45" s="229"/>
      <c r="C45" s="229"/>
      <c r="D45" s="229"/>
      <c r="K45" s="41"/>
      <c r="L45" s="229"/>
      <c r="M45" s="41"/>
      <c r="N45" s="229"/>
      <c r="O45" s="41"/>
      <c r="P45" s="229"/>
      <c r="Q45" s="20"/>
      <c r="R45" s="22"/>
      <c r="S45" s="20"/>
      <c r="T45" s="236"/>
      <c r="U45" s="139"/>
      <c r="V45" s="236"/>
      <c r="W45" s="236"/>
    </row>
    <row r="46" spans="1:23" ht="21" customHeight="1">
      <c r="A46" s="229"/>
      <c r="B46" s="229"/>
      <c r="C46" s="229"/>
      <c r="D46" s="229"/>
      <c r="F46" s="229" t="s">
        <v>1071</v>
      </c>
      <c r="G46" s="229"/>
      <c r="H46" s="229"/>
      <c r="I46" s="229"/>
      <c r="J46" s="229"/>
      <c r="K46" s="229"/>
      <c r="L46" s="229"/>
      <c r="M46" s="229"/>
      <c r="N46" s="229"/>
      <c r="O46" s="229"/>
      <c r="P46" s="229"/>
      <c r="Q46" s="229"/>
      <c r="R46" s="229"/>
      <c r="S46" s="229"/>
    </row>
    <row r="47" spans="1:23" ht="21" customHeight="1">
      <c r="A47" s="133"/>
      <c r="B47" s="133"/>
      <c r="C47" s="133"/>
      <c r="D47" s="133"/>
      <c r="F47" s="229"/>
      <c r="G47" s="229"/>
      <c r="H47" s="229" t="s">
        <v>1251</v>
      </c>
      <c r="I47" s="229"/>
      <c r="J47" s="229"/>
      <c r="K47" s="229"/>
      <c r="L47" s="229"/>
      <c r="M47" s="229"/>
      <c r="N47" s="229"/>
      <c r="O47" s="229"/>
      <c r="P47" s="229"/>
      <c r="Q47" s="229"/>
      <c r="R47" s="229"/>
      <c r="S47" s="139"/>
    </row>
    <row r="48" spans="1:23" ht="23.65" customHeight="1">
      <c r="A48" s="738" t="s">
        <v>1252</v>
      </c>
      <c r="B48" s="738"/>
      <c r="C48" s="738"/>
      <c r="D48" s="738"/>
      <c r="E48" s="738"/>
      <c r="F48" s="738"/>
      <c r="G48" s="738"/>
      <c r="H48" s="738"/>
      <c r="I48" s="738"/>
      <c r="J48" s="738"/>
      <c r="K48" s="738"/>
      <c r="L48" s="738"/>
      <c r="M48" s="738"/>
      <c r="N48" s="738"/>
      <c r="O48" s="738"/>
      <c r="P48" s="738"/>
      <c r="Q48" s="738"/>
      <c r="R48" s="738"/>
      <c r="S48" s="738"/>
    </row>
    <row r="49" spans="1:19" ht="23.65" customHeight="1">
      <c r="A49" s="66"/>
      <c r="B49" s="66"/>
      <c r="C49" s="66"/>
      <c r="D49" s="66"/>
      <c r="J49" s="134"/>
      <c r="K49" s="41"/>
      <c r="L49" s="22"/>
      <c r="M49" s="41"/>
      <c r="N49" s="41"/>
      <c r="O49" s="41"/>
      <c r="P49" s="22"/>
      <c r="Q49" s="20"/>
      <c r="R49" s="22"/>
      <c r="S49" s="20"/>
    </row>
    <row r="50" spans="1:19" ht="23.65" customHeight="1">
      <c r="A50" s="133"/>
      <c r="B50" s="133"/>
      <c r="C50" s="133"/>
      <c r="D50" s="133"/>
      <c r="E50" s="229"/>
      <c r="F50" s="229"/>
      <c r="G50" s="229"/>
      <c r="H50" s="229"/>
      <c r="I50" s="229"/>
      <c r="J50" s="134"/>
      <c r="K50" s="713" t="s">
        <v>1253</v>
      </c>
      <c r="L50" s="713"/>
      <c r="M50" s="713"/>
      <c r="N50" s="713"/>
      <c r="O50" s="713"/>
      <c r="P50" s="713"/>
      <c r="Q50" s="713"/>
      <c r="R50" s="713"/>
      <c r="S50" s="713"/>
    </row>
    <row r="51" spans="1:19" ht="23.65" customHeight="1">
      <c r="A51" s="66"/>
      <c r="B51" s="66"/>
      <c r="C51" s="66"/>
      <c r="D51" s="66"/>
      <c r="J51" s="134"/>
      <c r="K51" s="742" t="s">
        <v>1232</v>
      </c>
      <c r="L51" s="742"/>
      <c r="M51" s="742"/>
      <c r="N51" s="742"/>
      <c r="O51" s="742"/>
      <c r="P51" s="742"/>
      <c r="Q51" s="742"/>
      <c r="S51" s="745" t="s">
        <v>1233</v>
      </c>
    </row>
    <row r="52" spans="1:19" ht="23.65" customHeight="1">
      <c r="A52" s="66"/>
      <c r="B52" s="66"/>
      <c r="C52" s="66"/>
      <c r="D52" s="66"/>
      <c r="J52" s="134"/>
      <c r="K52" s="743"/>
      <c r="L52" s="743"/>
      <c r="M52" s="743"/>
      <c r="N52" s="743"/>
      <c r="O52" s="743"/>
      <c r="P52" s="743"/>
      <c r="Q52" s="743"/>
      <c r="S52" s="746"/>
    </row>
    <row r="53" spans="1:19" ht="23.65" customHeight="1">
      <c r="A53" s="66"/>
      <c r="B53" s="66"/>
      <c r="C53" s="66"/>
      <c r="D53" s="66"/>
      <c r="J53" s="134"/>
      <c r="K53" s="744"/>
      <c r="L53" s="744"/>
      <c r="M53" s="744"/>
      <c r="N53" s="744"/>
      <c r="O53" s="744"/>
      <c r="P53" s="744"/>
      <c r="Q53" s="744"/>
      <c r="S53" s="747"/>
    </row>
    <row r="54" spans="1:19" ht="23.65" customHeight="1">
      <c r="A54" s="66"/>
      <c r="B54" s="66"/>
      <c r="C54" s="66"/>
      <c r="D54" s="66"/>
      <c r="J54" s="134"/>
      <c r="K54" s="136" t="s">
        <v>1234</v>
      </c>
      <c r="L54" s="136"/>
      <c r="M54" s="136" t="s">
        <v>1235</v>
      </c>
      <c r="N54" s="136"/>
      <c r="O54" s="136"/>
      <c r="P54" s="136"/>
      <c r="Q54" s="239"/>
      <c r="S54" s="136"/>
    </row>
    <row r="55" spans="1:19" ht="23.65" customHeight="1">
      <c r="A55" s="66"/>
      <c r="B55" s="66"/>
      <c r="C55" s="66"/>
      <c r="D55" s="66"/>
      <c r="J55" s="134"/>
      <c r="K55" s="136" t="s">
        <v>1236</v>
      </c>
      <c r="L55" s="136"/>
      <c r="M55" s="136" t="s">
        <v>1237</v>
      </c>
      <c r="N55" s="136"/>
      <c r="O55" s="136"/>
      <c r="P55" s="136"/>
      <c r="Q55" s="239"/>
    </row>
    <row r="56" spans="1:19" ht="23.65" customHeight="1">
      <c r="A56" s="66"/>
      <c r="B56" s="66"/>
      <c r="C56" s="66"/>
      <c r="D56" s="66"/>
      <c r="J56" s="134"/>
      <c r="K56" s="240" t="s">
        <v>1238</v>
      </c>
      <c r="L56" s="136"/>
      <c r="M56" s="240" t="s">
        <v>1239</v>
      </c>
      <c r="N56" s="136"/>
      <c r="O56" s="240" t="s">
        <v>1240</v>
      </c>
      <c r="P56" s="136"/>
      <c r="Q56" s="240" t="s">
        <v>167</v>
      </c>
    </row>
    <row r="57" spans="1:19" ht="23.65" customHeight="1">
      <c r="B57" s="137" t="s">
        <v>1187</v>
      </c>
      <c r="C57" s="137"/>
      <c r="D57" s="137"/>
      <c r="J57" s="134"/>
      <c r="K57" s="239"/>
      <c r="L57" s="136"/>
      <c r="M57" s="239"/>
      <c r="N57" s="136"/>
      <c r="O57" s="239"/>
      <c r="P57" s="136"/>
      <c r="Q57" s="239"/>
    </row>
    <row r="58" spans="1:19" ht="23.65" customHeight="1">
      <c r="B58" s="48" t="s">
        <v>1188</v>
      </c>
      <c r="J58" s="134"/>
      <c r="K58" s="166">
        <v>0</v>
      </c>
      <c r="L58" s="134"/>
      <c r="M58" s="166">
        <v>0</v>
      </c>
      <c r="N58" s="136"/>
      <c r="O58" s="166">
        <v>8774816.0399999991</v>
      </c>
      <c r="P58" s="136"/>
      <c r="Q58" s="166">
        <f>SUM(K58:O58)</f>
        <v>8774816.0399999991</v>
      </c>
      <c r="R58" s="22"/>
      <c r="S58" s="30">
        <f>+Q58</f>
        <v>8774816.0399999991</v>
      </c>
    </row>
    <row r="59" spans="1:19" ht="23.65" customHeight="1">
      <c r="B59" s="48" t="s">
        <v>1254</v>
      </c>
      <c r="J59" s="134"/>
      <c r="K59" s="166"/>
      <c r="L59" s="134"/>
      <c r="M59" s="71"/>
      <c r="N59" s="472"/>
      <c r="O59" s="71"/>
      <c r="P59" s="470"/>
      <c r="Q59" s="470"/>
      <c r="R59" s="22"/>
      <c r="S59" s="22"/>
    </row>
    <row r="60" spans="1:19" ht="23.65" customHeight="1">
      <c r="C60" s="48" t="s">
        <v>1241</v>
      </c>
      <c r="J60" s="134"/>
      <c r="K60" s="166">
        <v>0</v>
      </c>
      <c r="L60" s="134"/>
      <c r="M60" s="166">
        <v>0</v>
      </c>
      <c r="N60" s="134"/>
      <c r="O60" s="166">
        <v>1172956</v>
      </c>
      <c r="P60" s="134"/>
      <c r="Q60" s="166">
        <f t="shared" ref="Q60:Q65" si="7">SUM(K60:O60)</f>
        <v>1172956</v>
      </c>
      <c r="R60" s="22"/>
      <c r="S60" s="30">
        <f>+Q60</f>
        <v>1172956</v>
      </c>
    </row>
    <row r="61" spans="1:19" ht="23.65" customHeight="1">
      <c r="C61" s="229" t="s">
        <v>1242</v>
      </c>
      <c r="J61" s="134"/>
      <c r="K61" s="166">
        <v>0</v>
      </c>
      <c r="L61" s="134"/>
      <c r="M61" s="166">
        <v>0</v>
      </c>
      <c r="N61" s="134"/>
      <c r="O61" s="166">
        <v>170149289.10999998</v>
      </c>
      <c r="P61" s="134"/>
      <c r="Q61" s="166">
        <f t="shared" si="7"/>
        <v>170149289.10999998</v>
      </c>
      <c r="R61" s="22"/>
      <c r="S61" s="30">
        <f>+Q61</f>
        <v>170149289.10999998</v>
      </c>
    </row>
    <row r="62" spans="1:19" ht="23.65" customHeight="1">
      <c r="B62" s="48" t="s">
        <v>170</v>
      </c>
      <c r="J62" s="134"/>
      <c r="K62" s="166">
        <v>0</v>
      </c>
      <c r="L62" s="134"/>
      <c r="M62" s="166">
        <v>0</v>
      </c>
      <c r="N62" s="134"/>
      <c r="O62" s="166">
        <v>95585964.599999994</v>
      </c>
      <c r="P62" s="134"/>
      <c r="Q62" s="166">
        <f t="shared" si="7"/>
        <v>95585964.599999994</v>
      </c>
      <c r="R62" s="22"/>
      <c r="S62" s="30">
        <f t="shared" ref="S62:S67" si="8">+Q62</f>
        <v>95585964.599999994</v>
      </c>
    </row>
    <row r="63" spans="1:19" ht="23.65" customHeight="1">
      <c r="B63" s="48" t="s">
        <v>362</v>
      </c>
      <c r="J63" s="134"/>
      <c r="K63" s="166">
        <v>0</v>
      </c>
      <c r="L63" s="134"/>
      <c r="M63" s="166">
        <v>0</v>
      </c>
      <c r="N63" s="134"/>
      <c r="O63" s="166">
        <v>169395160.62000003</v>
      </c>
      <c r="P63" s="134"/>
      <c r="Q63" s="166">
        <f t="shared" si="7"/>
        <v>169395160.62000003</v>
      </c>
      <c r="R63" s="22"/>
      <c r="S63" s="30">
        <f t="shared" si="8"/>
        <v>169395160.62000003</v>
      </c>
    </row>
    <row r="64" spans="1:19" ht="23.65" customHeight="1">
      <c r="B64" s="48" t="s">
        <v>364</v>
      </c>
      <c r="J64" s="134"/>
      <c r="K64" s="166">
        <v>0</v>
      </c>
      <c r="L64" s="134"/>
      <c r="M64" s="166">
        <v>0</v>
      </c>
      <c r="N64" s="134"/>
      <c r="O64" s="166">
        <v>82154775.100000009</v>
      </c>
      <c r="P64" s="134"/>
      <c r="Q64" s="166">
        <f t="shared" si="7"/>
        <v>82154775.100000009</v>
      </c>
      <c r="R64" s="22"/>
      <c r="S64" s="30">
        <f t="shared" si="8"/>
        <v>82154775.100000009</v>
      </c>
    </row>
    <row r="65" spans="2:19" ht="23.65" customHeight="1">
      <c r="B65" s="48" t="s">
        <v>180</v>
      </c>
      <c r="J65" s="134"/>
      <c r="K65" s="166">
        <v>0</v>
      </c>
      <c r="L65" s="134"/>
      <c r="M65" s="166">
        <v>0</v>
      </c>
      <c r="N65" s="134"/>
      <c r="O65" s="166">
        <v>263094656.35000002</v>
      </c>
      <c r="P65" s="134"/>
      <c r="Q65" s="166">
        <f t="shared" si="7"/>
        <v>263094656.35000002</v>
      </c>
      <c r="R65" s="22"/>
      <c r="S65" s="30">
        <f t="shared" si="8"/>
        <v>263094656.35000002</v>
      </c>
    </row>
    <row r="66" spans="2:19" ht="23.65" customHeight="1">
      <c r="B66" s="48" t="s">
        <v>1243</v>
      </c>
      <c r="J66" s="134"/>
      <c r="K66" s="166">
        <v>0</v>
      </c>
      <c r="L66" s="134"/>
      <c r="M66" s="166">
        <v>0</v>
      </c>
      <c r="N66" s="134"/>
      <c r="O66" s="166">
        <v>104211.94</v>
      </c>
      <c r="P66" s="134"/>
      <c r="Q66" s="166">
        <f>SUM(K66:O66)</f>
        <v>104211.94</v>
      </c>
      <c r="R66" s="22"/>
      <c r="S66" s="30">
        <f t="shared" si="8"/>
        <v>104211.94</v>
      </c>
    </row>
    <row r="67" spans="2:19" ht="23.65" customHeight="1">
      <c r="B67" s="48" t="s">
        <v>1191</v>
      </c>
      <c r="J67" s="134"/>
      <c r="K67" s="166">
        <v>0</v>
      </c>
      <c r="L67" s="134"/>
      <c r="M67" s="166">
        <v>0</v>
      </c>
      <c r="N67" s="134"/>
      <c r="O67" s="166">
        <v>24486301.300000001</v>
      </c>
      <c r="P67" s="134"/>
      <c r="Q67" s="166">
        <f>SUM(K67:O67)</f>
        <v>24486301.300000001</v>
      </c>
      <c r="R67" s="22"/>
      <c r="S67" s="30">
        <f t="shared" si="8"/>
        <v>24486301.300000001</v>
      </c>
    </row>
    <row r="68" spans="2:19" ht="23.65" customHeight="1" thickBot="1">
      <c r="B68" s="137" t="s">
        <v>1246</v>
      </c>
      <c r="C68" s="137"/>
      <c r="D68" s="137"/>
      <c r="J68" s="134"/>
      <c r="K68" s="63">
        <f>SUM(K58:K67)</f>
        <v>0</v>
      </c>
      <c r="L68" s="22"/>
      <c r="M68" s="63">
        <f>SUM(M58:M67)</f>
        <v>0</v>
      </c>
      <c r="N68" s="41"/>
      <c r="O68" s="63">
        <f>SUM(O58:O67)</f>
        <v>814918131.06000006</v>
      </c>
      <c r="P68" s="22"/>
      <c r="Q68" s="63">
        <f>SUM(Q58:Q67)</f>
        <v>814918131.06000006</v>
      </c>
      <c r="R68" s="41"/>
      <c r="S68" s="63">
        <f>SUM(S58:S67)</f>
        <v>814918131.06000006</v>
      </c>
    </row>
    <row r="69" spans="2:19" ht="23.65" customHeight="1" thickTop="1">
      <c r="B69" s="66" t="s">
        <v>1194</v>
      </c>
      <c r="C69" s="66"/>
      <c r="D69" s="66"/>
      <c r="J69" s="134"/>
      <c r="K69" s="239"/>
      <c r="L69" s="136"/>
      <c r="M69" s="239"/>
      <c r="N69" s="136"/>
      <c r="O69" s="239"/>
      <c r="P69" s="136"/>
      <c r="Q69" s="239"/>
    </row>
    <row r="70" spans="2:19" ht="23.65" customHeight="1">
      <c r="B70" s="48" t="s">
        <v>1195</v>
      </c>
      <c r="E70" s="134"/>
      <c r="F70" s="134"/>
      <c r="G70" s="134"/>
      <c r="H70" s="134"/>
      <c r="I70" s="134"/>
      <c r="J70" s="134"/>
      <c r="L70" s="22"/>
      <c r="M70" s="41"/>
      <c r="N70" s="41"/>
      <c r="O70" s="41"/>
      <c r="P70" s="22"/>
      <c r="Q70" s="22"/>
      <c r="R70" s="22"/>
      <c r="S70" s="22"/>
    </row>
    <row r="71" spans="2:19" ht="23.65" customHeight="1">
      <c r="C71" s="134" t="s">
        <v>1196</v>
      </c>
      <c r="F71" s="134"/>
      <c r="G71" s="134"/>
      <c r="H71" s="134"/>
      <c r="I71" s="134"/>
      <c r="J71" s="134"/>
      <c r="K71" s="166">
        <v>0</v>
      </c>
      <c r="L71" s="134"/>
      <c r="M71" s="166">
        <v>0</v>
      </c>
      <c r="N71" s="134"/>
      <c r="O71" s="166">
        <v>101805703.58</v>
      </c>
      <c r="P71" s="134"/>
      <c r="Q71" s="166">
        <f>SUM(K71:O71)</f>
        <v>101805703.58</v>
      </c>
      <c r="R71" s="134"/>
      <c r="S71" s="166">
        <f>+Q71</f>
        <v>101805703.58</v>
      </c>
    </row>
    <row r="72" spans="2:19" ht="23.65" customHeight="1">
      <c r="B72" s="48" t="s">
        <v>1247</v>
      </c>
      <c r="J72" s="134"/>
    </row>
    <row r="73" spans="2:19" ht="23.65" customHeight="1">
      <c r="C73" s="48" t="s">
        <v>1248</v>
      </c>
      <c r="J73" s="134"/>
      <c r="K73" s="166">
        <v>0</v>
      </c>
      <c r="L73" s="134"/>
      <c r="M73" s="166">
        <v>0</v>
      </c>
      <c r="N73" s="134"/>
      <c r="O73" s="166">
        <v>440385253.13</v>
      </c>
      <c r="P73" s="134"/>
      <c r="Q73" s="166">
        <f t="shared" ref="Q73:Q83" si="9">SUM(K73:O73)</f>
        <v>440385253.13</v>
      </c>
      <c r="R73" s="134"/>
      <c r="S73" s="166">
        <f>+Q73</f>
        <v>440385253.13</v>
      </c>
    </row>
    <row r="74" spans="2:19" ht="23.65" customHeight="1">
      <c r="B74" s="48" t="s">
        <v>1255</v>
      </c>
      <c r="J74" s="134"/>
      <c r="K74" s="166">
        <v>0</v>
      </c>
      <c r="L74" s="134"/>
      <c r="M74" s="166">
        <v>0</v>
      </c>
      <c r="N74" s="134"/>
      <c r="O74" s="166">
        <v>21701229.440000001</v>
      </c>
      <c r="P74" s="134"/>
      <c r="Q74" s="166">
        <f t="shared" si="9"/>
        <v>21701229.440000001</v>
      </c>
      <c r="R74" s="134"/>
      <c r="S74" s="166">
        <f t="shared" ref="S74:S83" si="10">+Q74</f>
        <v>21701229.440000001</v>
      </c>
    </row>
    <row r="75" spans="2:19" ht="23.65" customHeight="1">
      <c r="B75" s="48" t="s">
        <v>282</v>
      </c>
      <c r="J75" s="134"/>
      <c r="K75" s="166">
        <v>0</v>
      </c>
      <c r="L75" s="134"/>
      <c r="M75" s="166">
        <v>0</v>
      </c>
      <c r="N75" s="134"/>
      <c r="O75" s="166">
        <v>155956488.16</v>
      </c>
      <c r="P75" s="134"/>
      <c r="Q75" s="166">
        <f t="shared" si="9"/>
        <v>155956488.16</v>
      </c>
      <c r="R75" s="134"/>
      <c r="S75" s="166">
        <f t="shared" si="10"/>
        <v>155956488.16</v>
      </c>
    </row>
    <row r="76" spans="2:19" ht="23.65" customHeight="1">
      <c r="B76" s="134" t="s">
        <v>754</v>
      </c>
      <c r="C76" s="134"/>
      <c r="D76" s="134"/>
      <c r="J76" s="134"/>
      <c r="K76" s="166">
        <v>0</v>
      </c>
      <c r="L76" s="134"/>
      <c r="M76" s="166">
        <v>0</v>
      </c>
      <c r="N76" s="134"/>
      <c r="O76" s="166">
        <v>4122533.95</v>
      </c>
      <c r="P76" s="134"/>
      <c r="Q76" s="166">
        <f>SUM(K76:O76)</f>
        <v>4122533.95</v>
      </c>
      <c r="R76" s="134"/>
      <c r="S76" s="166">
        <f>+Q76</f>
        <v>4122533.95</v>
      </c>
    </row>
    <row r="77" spans="2:19" ht="23.65" customHeight="1">
      <c r="B77" s="134" t="s">
        <v>759</v>
      </c>
      <c r="C77" s="134"/>
      <c r="D77" s="134"/>
      <c r="J77" s="134"/>
      <c r="K77" s="166">
        <v>0</v>
      </c>
      <c r="L77" s="134"/>
      <c r="M77" s="166">
        <v>0</v>
      </c>
      <c r="N77" s="134"/>
      <c r="O77" s="166">
        <v>65600006</v>
      </c>
      <c r="P77" s="134"/>
      <c r="Q77" s="166">
        <f>SUM(K77:O77)</f>
        <v>65600006</v>
      </c>
      <c r="R77" s="134"/>
      <c r="S77" s="166">
        <f>+Q77</f>
        <v>65600006</v>
      </c>
    </row>
    <row r="78" spans="2:19" ht="23.65" customHeight="1">
      <c r="B78" s="48" t="s">
        <v>1216</v>
      </c>
      <c r="J78" s="134"/>
      <c r="K78" s="166">
        <v>0</v>
      </c>
      <c r="L78" s="134"/>
      <c r="M78" s="166">
        <v>0</v>
      </c>
      <c r="N78" s="134"/>
      <c r="O78" s="166">
        <v>37691327.219999999</v>
      </c>
      <c r="P78" s="134"/>
      <c r="Q78" s="166">
        <f t="shared" si="9"/>
        <v>37691327.219999999</v>
      </c>
      <c r="R78" s="134"/>
      <c r="S78" s="166">
        <f t="shared" si="10"/>
        <v>37691327.219999999</v>
      </c>
    </row>
    <row r="79" spans="2:19" ht="23.65" customHeight="1">
      <c r="B79" s="134" t="s">
        <v>256</v>
      </c>
      <c r="J79" s="134"/>
      <c r="K79" s="166">
        <v>0</v>
      </c>
      <c r="L79" s="134"/>
      <c r="M79" s="166">
        <v>0</v>
      </c>
      <c r="N79" s="134"/>
      <c r="O79" s="166">
        <v>19381156</v>
      </c>
      <c r="P79" s="134"/>
      <c r="Q79" s="166">
        <f t="shared" si="9"/>
        <v>19381156</v>
      </c>
      <c r="R79" s="134"/>
      <c r="S79" s="166">
        <f t="shared" si="10"/>
        <v>19381156</v>
      </c>
    </row>
    <row r="80" spans="2:19" ht="23.65" customHeight="1">
      <c r="B80" s="270" t="s">
        <v>263</v>
      </c>
      <c r="C80" s="134"/>
      <c r="J80" s="134"/>
      <c r="K80" s="166">
        <v>0</v>
      </c>
      <c r="L80" s="134"/>
      <c r="M80" s="166">
        <v>0</v>
      </c>
      <c r="N80" s="134"/>
      <c r="O80" s="166">
        <v>474150819.03999996</v>
      </c>
      <c r="P80" s="134"/>
      <c r="Q80" s="166">
        <f t="shared" si="9"/>
        <v>474150819.03999996</v>
      </c>
      <c r="R80" s="134"/>
      <c r="S80" s="166">
        <f t="shared" si="10"/>
        <v>474150819.03999996</v>
      </c>
    </row>
    <row r="81" spans="1:19" ht="23.65" customHeight="1">
      <c r="B81" s="270" t="s">
        <v>1256</v>
      </c>
      <c r="C81" s="134"/>
      <c r="J81" s="134"/>
      <c r="K81" s="166">
        <v>0</v>
      </c>
      <c r="L81" s="134"/>
      <c r="M81" s="166">
        <v>0</v>
      </c>
      <c r="N81" s="134"/>
      <c r="O81" s="166">
        <v>393374883.19</v>
      </c>
      <c r="P81" s="134"/>
      <c r="Q81" s="166">
        <f t="shared" si="9"/>
        <v>393374883.19</v>
      </c>
      <c r="R81" s="134"/>
      <c r="S81" s="166">
        <f t="shared" si="10"/>
        <v>393374883.19</v>
      </c>
    </row>
    <row r="82" spans="1:19" ht="23.65" customHeight="1">
      <c r="B82" s="48" t="s">
        <v>1089</v>
      </c>
      <c r="J82" s="134"/>
      <c r="K82" s="166">
        <v>0</v>
      </c>
      <c r="L82" s="134"/>
      <c r="M82" s="166">
        <v>0</v>
      </c>
      <c r="N82" s="134"/>
      <c r="O82" s="166">
        <v>4424711.6399999997</v>
      </c>
      <c r="P82" s="134"/>
      <c r="Q82" s="166">
        <f t="shared" si="9"/>
        <v>4424711.6399999997</v>
      </c>
      <c r="R82" s="134"/>
      <c r="S82" s="166">
        <f t="shared" si="10"/>
        <v>4424711.6399999997</v>
      </c>
    </row>
    <row r="83" spans="1:19" ht="23.65" customHeight="1">
      <c r="B83" s="48" t="s">
        <v>878</v>
      </c>
      <c r="J83" s="134"/>
      <c r="K83" s="166">
        <v>0</v>
      </c>
      <c r="L83" s="134"/>
      <c r="M83" s="166">
        <v>0</v>
      </c>
      <c r="N83" s="134"/>
      <c r="O83" s="166">
        <v>595490711.50999999</v>
      </c>
      <c r="P83" s="134"/>
      <c r="Q83" s="166">
        <f t="shared" si="9"/>
        <v>595490711.50999999</v>
      </c>
      <c r="R83" s="134"/>
      <c r="S83" s="166">
        <f t="shared" si="10"/>
        <v>595490711.50999999</v>
      </c>
    </row>
    <row r="84" spans="1:19" ht="23.65" customHeight="1" thickBot="1">
      <c r="B84" s="66" t="s">
        <v>1250</v>
      </c>
      <c r="C84" s="66"/>
      <c r="D84" s="66"/>
      <c r="J84" s="134"/>
      <c r="K84" s="63">
        <f>SUM(K71:K83)</f>
        <v>0</v>
      </c>
      <c r="L84" s="22"/>
      <c r="M84" s="63">
        <f>SUM(M70:M83)</f>
        <v>0</v>
      </c>
      <c r="N84" s="41"/>
      <c r="O84" s="63">
        <f>SUM(O70:O83)</f>
        <v>2314084822.8600001</v>
      </c>
      <c r="P84" s="22"/>
      <c r="Q84" s="63">
        <f>SUM(Q70:Q83)</f>
        <v>2314084822.8600001</v>
      </c>
      <c r="R84" s="41"/>
      <c r="S84" s="63">
        <f>SUM(S70:S83)</f>
        <v>2314084822.8600001</v>
      </c>
    </row>
    <row r="85" spans="1:19" ht="23.65" customHeight="1" thickTop="1">
      <c r="B85" s="66"/>
      <c r="C85" s="66"/>
      <c r="D85" s="66"/>
      <c r="J85" s="134"/>
      <c r="K85" s="41"/>
      <c r="L85" s="22"/>
      <c r="M85" s="41"/>
      <c r="N85" s="41"/>
      <c r="O85" s="41"/>
      <c r="P85" s="22"/>
      <c r="Q85" s="41"/>
      <c r="R85" s="41"/>
      <c r="S85" s="41"/>
    </row>
    <row r="86" spans="1:19" ht="23.65" customHeight="1">
      <c r="B86" s="66"/>
      <c r="C86" s="66"/>
      <c r="D86" s="66"/>
      <c r="J86" s="134"/>
      <c r="K86" s="41"/>
      <c r="L86" s="22"/>
      <c r="M86" s="41"/>
      <c r="N86" s="41"/>
      <c r="O86" s="41"/>
      <c r="P86" s="22"/>
      <c r="Q86" s="41"/>
      <c r="R86" s="41"/>
      <c r="S86" s="41"/>
    </row>
    <row r="87" spans="1:19" ht="23.65" customHeight="1">
      <c r="B87" s="66"/>
      <c r="C87" s="66"/>
      <c r="D87" s="66"/>
      <c r="J87" s="134"/>
      <c r="K87" s="41"/>
      <c r="L87" s="22"/>
      <c r="M87" s="41"/>
      <c r="N87" s="41"/>
      <c r="O87" s="41"/>
      <c r="P87" s="22"/>
      <c r="Q87" s="41"/>
      <c r="R87" s="41"/>
      <c r="S87" s="41"/>
    </row>
    <row r="88" spans="1:19" ht="23.65" customHeight="1">
      <c r="A88" s="229"/>
      <c r="B88" s="229"/>
      <c r="C88" s="229"/>
      <c r="D88" s="229"/>
      <c r="F88" s="229" t="str">
        <f>+F46</f>
        <v>(Sign) ……………………………………...........…………………………………. Authorized Director</v>
      </c>
      <c r="G88" s="229"/>
      <c r="H88" s="229"/>
      <c r="I88" s="229"/>
      <c r="J88" s="229"/>
      <c r="K88" s="229"/>
      <c r="L88" s="229"/>
      <c r="M88" s="229"/>
      <c r="N88" s="229"/>
      <c r="O88" s="229"/>
      <c r="P88" s="229"/>
      <c r="Q88" s="229"/>
      <c r="R88" s="229"/>
      <c r="S88" s="229"/>
    </row>
    <row r="89" spans="1:19" ht="23.65" customHeight="1">
      <c r="A89" s="133"/>
      <c r="B89" s="133"/>
      <c r="C89" s="133"/>
      <c r="D89" s="133"/>
      <c r="F89" s="229"/>
      <c r="G89" s="229"/>
      <c r="H89" s="229" t="str">
        <f>+H47</f>
        <v xml:space="preserve">(                                                                                                                )           </v>
      </c>
      <c r="I89" s="229"/>
      <c r="J89" s="229"/>
      <c r="K89" s="229"/>
      <c r="L89" s="229"/>
      <c r="M89" s="229"/>
      <c r="N89" s="229"/>
      <c r="O89" s="229"/>
      <c r="P89" s="229"/>
      <c r="Q89" s="229"/>
      <c r="R89" s="229"/>
      <c r="S89" s="139"/>
    </row>
  </sheetData>
  <mergeCells count="8">
    <mergeCell ref="K51:Q53"/>
    <mergeCell ref="S51:S53"/>
    <mergeCell ref="K50:S50"/>
    <mergeCell ref="A1:S1"/>
    <mergeCell ref="K6:S6"/>
    <mergeCell ref="K7:Q9"/>
    <mergeCell ref="S7:S9"/>
    <mergeCell ref="A48:S48"/>
  </mergeCells>
  <pageMargins left="0.75" right="0.5" top="0.5" bottom="0.5" header="0.39370078740157499" footer="0.196850393700787"/>
  <pageSetup paperSize="9" scale="77" orientation="portrait" r:id="rId1"/>
  <headerFooter scaleWithDoc="0">
    <oddHeader>&amp;L&amp;"Angsana New,Regular"&amp;12THAI POLYCONS PUBLIC COMPANY LIMITED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Z116"/>
  <sheetViews>
    <sheetView showRuler="0" view="pageBreakPreview" topLeftCell="A26" zoomScale="80" zoomScaleNormal="100" zoomScaleSheetLayoutView="80" workbookViewId="0">
      <selection activeCell="H200" sqref="H200"/>
    </sheetView>
  </sheetViews>
  <sheetFormatPr defaultColWidth="9" defaultRowHeight="24" customHeight="1"/>
  <cols>
    <col min="1" max="1" width="3" style="54" customWidth="1"/>
    <col min="2" max="2" width="5.125" style="54" customWidth="1"/>
    <col min="3" max="3" width="3.25" style="54" customWidth="1"/>
    <col min="4" max="4" width="2.875" style="54" customWidth="1"/>
    <col min="5" max="5" width="4.375" style="54" customWidth="1"/>
    <col min="6" max="6" width="3.75" style="54" customWidth="1"/>
    <col min="7" max="9" width="3.625" style="54" customWidth="1"/>
    <col min="10" max="10" width="3.25" style="54" customWidth="1"/>
    <col min="11" max="13" width="3.625" style="54" customWidth="1"/>
    <col min="14" max="14" width="3.25" style="54" customWidth="1"/>
    <col min="15" max="15" width="3.875" style="54" customWidth="1"/>
    <col min="16" max="16" width="17.625" style="54" customWidth="1"/>
    <col min="17" max="17" width="0.875" style="54" customWidth="1"/>
    <col min="18" max="18" width="12" style="54" customWidth="1"/>
    <col min="19" max="19" width="0.875" style="54" customWidth="1"/>
    <col min="20" max="20" width="20" style="54" customWidth="1"/>
    <col min="21" max="21" width="10.75" style="54" customWidth="1"/>
    <col min="22" max="22" width="9" style="54"/>
    <col min="23" max="27" width="9.125" style="28" customWidth="1"/>
    <col min="28" max="28" width="9" style="28"/>
    <col min="29" max="35" width="9.125" style="28" customWidth="1"/>
    <col min="36" max="16384" width="9" style="28"/>
  </cols>
  <sheetData>
    <row r="1" spans="1:25" ht="25.5" customHeight="1">
      <c r="A1" s="682" t="s">
        <v>1257</v>
      </c>
      <c r="B1" s="682"/>
      <c r="C1" s="683"/>
      <c r="D1" s="683"/>
      <c r="E1" s="683"/>
      <c r="F1" s="683"/>
      <c r="G1" s="683"/>
      <c r="H1" s="683"/>
      <c r="I1" s="683"/>
      <c r="J1" s="683"/>
      <c r="K1" s="683"/>
      <c r="L1" s="683"/>
      <c r="M1" s="683"/>
      <c r="N1" s="683"/>
      <c r="O1" s="683"/>
      <c r="P1" s="683"/>
      <c r="Q1" s="683"/>
      <c r="R1" s="683"/>
      <c r="S1" s="683"/>
      <c r="T1" s="683"/>
      <c r="U1" s="28"/>
      <c r="V1" s="17"/>
    </row>
    <row r="2" spans="1:25" ht="25.5" customHeight="1">
      <c r="A2" s="28"/>
      <c r="B2" s="28"/>
      <c r="C2" s="28"/>
      <c r="D2" s="28"/>
      <c r="E2" s="28"/>
      <c r="F2" s="28"/>
      <c r="G2" s="79"/>
      <c r="H2" s="79"/>
      <c r="I2" s="79"/>
      <c r="J2" s="79"/>
      <c r="K2" s="79"/>
      <c r="L2" s="79"/>
      <c r="M2" s="79"/>
      <c r="N2" s="79"/>
      <c r="O2" s="28"/>
      <c r="P2" s="28"/>
      <c r="Q2" s="79"/>
      <c r="R2" s="79"/>
      <c r="S2" s="79"/>
      <c r="T2" s="79"/>
      <c r="U2" s="28"/>
      <c r="V2" s="36"/>
      <c r="W2" s="36"/>
      <c r="X2" s="36"/>
      <c r="Y2" s="36"/>
    </row>
    <row r="3" spans="1:25" ht="25.5" customHeight="1">
      <c r="A3" s="108" t="s">
        <v>1258</v>
      </c>
      <c r="B3" s="3" t="s">
        <v>1259</v>
      </c>
      <c r="C3" s="28"/>
      <c r="D3" s="28"/>
      <c r="E3" s="28"/>
      <c r="F3" s="28"/>
      <c r="G3" s="36"/>
      <c r="H3" s="36"/>
      <c r="I3" s="36"/>
      <c r="J3" s="36"/>
      <c r="K3" s="36"/>
      <c r="L3" s="36"/>
      <c r="M3" s="36"/>
      <c r="N3" s="79"/>
      <c r="O3" s="41"/>
      <c r="P3" s="41"/>
      <c r="Q3" s="79"/>
      <c r="R3" s="79"/>
      <c r="S3" s="79"/>
      <c r="T3" s="79"/>
      <c r="U3" s="28"/>
      <c r="V3" s="28"/>
      <c r="W3" s="36"/>
      <c r="X3" s="36"/>
      <c r="Y3" s="36"/>
    </row>
    <row r="4" spans="1:25" ht="25.5" customHeight="1">
      <c r="A4" s="28"/>
      <c r="B4" s="28" t="s">
        <v>1260</v>
      </c>
      <c r="C4" s="28"/>
      <c r="D4" s="28"/>
      <c r="E4" s="28"/>
      <c r="F4" s="28"/>
      <c r="G4" s="36"/>
      <c r="H4" s="36"/>
      <c r="I4" s="36"/>
      <c r="J4" s="36"/>
      <c r="K4" s="36"/>
      <c r="L4" s="36"/>
      <c r="M4" s="36"/>
      <c r="N4" s="79"/>
      <c r="O4" s="41"/>
      <c r="P4" s="41"/>
      <c r="Q4" s="79"/>
      <c r="R4" s="79"/>
      <c r="S4" s="79"/>
      <c r="T4" s="79"/>
      <c r="U4" s="28"/>
      <c r="V4" s="36"/>
      <c r="W4" s="36"/>
      <c r="X4" s="36"/>
      <c r="Y4" s="36"/>
    </row>
    <row r="5" spans="1:25" ht="25.5" customHeight="1">
      <c r="A5" s="28"/>
      <c r="B5" s="390" t="s">
        <v>1261</v>
      </c>
      <c r="C5" s="28" t="s">
        <v>1262</v>
      </c>
      <c r="D5" s="28"/>
      <c r="E5" s="28"/>
      <c r="F5" s="28"/>
      <c r="G5" s="36"/>
      <c r="H5" s="36"/>
      <c r="I5" s="36"/>
      <c r="J5" s="36"/>
      <c r="K5" s="36"/>
      <c r="L5" s="36"/>
      <c r="M5" s="36"/>
      <c r="N5" s="79"/>
      <c r="O5" s="41"/>
      <c r="P5" s="41"/>
      <c r="Q5" s="79"/>
      <c r="R5" s="79"/>
      <c r="S5" s="79"/>
      <c r="T5" s="79"/>
      <c r="U5" s="28"/>
      <c r="V5" s="36"/>
      <c r="W5" s="36"/>
      <c r="X5" s="36"/>
      <c r="Y5" s="36"/>
    </row>
    <row r="6" spans="1:25" ht="25.15" customHeight="1">
      <c r="A6" s="52"/>
      <c r="B6" s="28"/>
      <c r="C6" s="106" t="s">
        <v>1263</v>
      </c>
      <c r="D6" s="106"/>
      <c r="E6" s="28" t="s">
        <v>1264</v>
      </c>
      <c r="F6" s="28"/>
      <c r="G6" s="36"/>
      <c r="H6" s="36"/>
      <c r="I6" s="36"/>
      <c r="J6" s="36"/>
      <c r="K6" s="36"/>
      <c r="L6" s="36"/>
      <c r="M6" s="36"/>
      <c r="N6" s="79"/>
      <c r="O6" s="41"/>
      <c r="P6" s="41"/>
      <c r="Q6" s="79"/>
      <c r="R6" s="79"/>
      <c r="S6" s="79"/>
      <c r="T6" s="79"/>
      <c r="U6" s="28"/>
      <c r="V6" s="36"/>
      <c r="W6" s="36"/>
      <c r="X6" s="36"/>
      <c r="Y6" s="36"/>
    </row>
    <row r="7" spans="1:25" ht="25.5" customHeight="1">
      <c r="A7" s="28"/>
      <c r="B7" s="28"/>
      <c r="C7" s="28"/>
      <c r="D7" s="28"/>
      <c r="E7" s="28" t="s">
        <v>1265</v>
      </c>
      <c r="F7" s="28"/>
      <c r="G7" s="36"/>
      <c r="H7" s="36"/>
      <c r="I7" s="36"/>
      <c r="J7" s="36"/>
      <c r="K7" s="36"/>
      <c r="L7" s="36"/>
      <c r="M7" s="36"/>
      <c r="N7" s="79"/>
      <c r="O7" s="41"/>
      <c r="P7" s="41"/>
      <c r="Q7" s="79"/>
      <c r="R7" s="79"/>
      <c r="S7" s="79"/>
      <c r="T7" s="79"/>
      <c r="U7" s="28"/>
      <c r="V7" s="36"/>
      <c r="W7" s="36"/>
      <c r="X7" s="36"/>
      <c r="Y7" s="36"/>
    </row>
    <row r="8" spans="1:25" ht="25.5" customHeight="1">
      <c r="A8" s="28"/>
      <c r="B8" s="28"/>
      <c r="C8" s="28"/>
      <c r="D8" s="28"/>
      <c r="E8" s="28" t="s">
        <v>1266</v>
      </c>
      <c r="F8" s="28"/>
      <c r="G8" s="36"/>
      <c r="H8" s="36"/>
      <c r="I8" s="36"/>
      <c r="J8" s="36"/>
      <c r="K8" s="36"/>
      <c r="L8" s="36"/>
      <c r="M8" s="36"/>
      <c r="N8" s="79"/>
      <c r="O8" s="41"/>
      <c r="P8" s="41"/>
      <c r="Q8" s="79"/>
      <c r="R8" s="79"/>
      <c r="S8" s="79"/>
      <c r="T8" s="79"/>
      <c r="U8" s="28"/>
      <c r="V8" s="36"/>
      <c r="W8" s="36"/>
      <c r="Y8" s="36"/>
    </row>
    <row r="9" spans="1:25" ht="25.5" customHeight="1">
      <c r="A9" s="28"/>
      <c r="B9" s="28"/>
      <c r="C9" s="28"/>
      <c r="D9" s="28"/>
      <c r="E9" s="28" t="s">
        <v>1267</v>
      </c>
      <c r="F9" s="28"/>
      <c r="G9" s="36"/>
      <c r="H9" s="36"/>
      <c r="I9" s="36"/>
      <c r="J9" s="36"/>
      <c r="K9" s="36"/>
      <c r="L9" s="36"/>
      <c r="M9" s="36"/>
      <c r="N9" s="79"/>
      <c r="O9" s="41"/>
      <c r="P9" s="41"/>
      <c r="Q9" s="79"/>
      <c r="R9" s="79"/>
      <c r="S9" s="79"/>
      <c r="T9" s="79"/>
      <c r="U9" s="28"/>
      <c r="V9" s="36"/>
      <c r="W9" s="36"/>
      <c r="X9" s="36"/>
      <c r="Y9" s="36"/>
    </row>
    <row r="10" spans="1:25" ht="25.5" customHeight="1">
      <c r="A10" s="28"/>
      <c r="B10" s="28"/>
      <c r="C10" s="106" t="s">
        <v>1268</v>
      </c>
      <c r="D10" s="106"/>
      <c r="E10" s="28" t="s">
        <v>1269</v>
      </c>
      <c r="F10" s="28"/>
      <c r="G10" s="36"/>
      <c r="H10" s="36"/>
      <c r="I10" s="36"/>
      <c r="J10" s="36"/>
      <c r="K10" s="36"/>
      <c r="L10" s="36"/>
      <c r="M10" s="36"/>
      <c r="N10" s="79"/>
      <c r="O10" s="41"/>
      <c r="P10" s="41"/>
      <c r="Q10" s="79"/>
      <c r="R10" s="79"/>
      <c r="S10" s="79"/>
      <c r="T10" s="79"/>
      <c r="U10" s="28"/>
      <c r="V10" s="36"/>
      <c r="W10" s="36"/>
      <c r="X10" s="36"/>
      <c r="Y10" s="36"/>
    </row>
    <row r="11" spans="1:25" ht="25.5" customHeight="1">
      <c r="A11" s="28"/>
      <c r="B11" s="28"/>
      <c r="C11" s="28"/>
      <c r="D11" s="28"/>
      <c r="E11" s="28" t="s">
        <v>1270</v>
      </c>
      <c r="F11" s="28"/>
      <c r="G11" s="28"/>
      <c r="H11" s="28"/>
      <c r="I11" s="28"/>
      <c r="J11" s="28"/>
      <c r="K11" s="28"/>
      <c r="L11" s="28"/>
      <c r="M11" s="28"/>
      <c r="N11" s="28"/>
      <c r="O11" s="41"/>
      <c r="P11" s="41"/>
      <c r="Q11" s="79"/>
      <c r="R11" s="79"/>
      <c r="S11" s="79"/>
      <c r="T11" s="79"/>
      <c r="U11" s="28"/>
      <c r="V11" s="36"/>
      <c r="W11" s="36"/>
      <c r="X11" s="36"/>
      <c r="Y11" s="36"/>
    </row>
    <row r="12" spans="1:25" ht="25.5" customHeight="1">
      <c r="A12" s="28"/>
      <c r="B12" s="28"/>
      <c r="C12" s="28"/>
      <c r="D12" s="28"/>
      <c r="E12" s="28" t="s">
        <v>1271</v>
      </c>
      <c r="F12" s="28"/>
      <c r="G12" s="28"/>
      <c r="H12" s="28"/>
      <c r="I12" s="28"/>
      <c r="J12" s="28"/>
      <c r="K12" s="28"/>
      <c r="L12" s="28"/>
      <c r="M12" s="28"/>
      <c r="N12" s="28"/>
      <c r="O12" s="41"/>
      <c r="P12" s="41"/>
      <c r="Q12" s="79"/>
      <c r="R12" s="79"/>
      <c r="S12" s="79"/>
      <c r="T12" s="79"/>
      <c r="U12" s="28"/>
      <c r="V12" s="36"/>
      <c r="W12" s="36"/>
      <c r="X12" s="36"/>
      <c r="Y12" s="36"/>
    </row>
    <row r="13" spans="1:25" ht="25.5" customHeight="1">
      <c r="A13" s="28"/>
      <c r="B13" s="28"/>
      <c r="C13" s="106" t="s">
        <v>1272</v>
      </c>
      <c r="D13" s="106"/>
      <c r="E13" s="28" t="s">
        <v>1273</v>
      </c>
      <c r="F13" s="28"/>
      <c r="G13" s="28"/>
      <c r="H13" s="28"/>
      <c r="I13" s="28"/>
      <c r="J13" s="28"/>
      <c r="K13" s="28"/>
      <c r="L13" s="28"/>
      <c r="M13" s="28"/>
      <c r="N13" s="28"/>
      <c r="O13" s="41"/>
      <c r="P13" s="41"/>
      <c r="Q13" s="79"/>
      <c r="R13" s="79"/>
      <c r="S13" s="79"/>
      <c r="T13" s="79"/>
      <c r="U13" s="28"/>
      <c r="V13" s="36"/>
      <c r="W13" s="36"/>
      <c r="X13" s="36"/>
      <c r="Y13" s="36"/>
    </row>
    <row r="14" spans="1:25" ht="25.5" customHeight="1">
      <c r="A14" s="28"/>
      <c r="B14" s="28"/>
      <c r="C14" s="28"/>
      <c r="D14" s="28"/>
      <c r="E14" s="28" t="s">
        <v>1274</v>
      </c>
      <c r="F14" s="28"/>
      <c r="G14" s="22"/>
      <c r="H14" s="22"/>
      <c r="I14" s="22"/>
      <c r="J14" s="22"/>
      <c r="K14" s="22"/>
      <c r="L14" s="22"/>
      <c r="M14" s="22"/>
      <c r="N14" s="36"/>
      <c r="O14" s="41"/>
      <c r="P14" s="41"/>
      <c r="Q14" s="79"/>
      <c r="R14" s="79"/>
      <c r="S14" s="79"/>
      <c r="T14" s="79"/>
      <c r="U14" s="28"/>
      <c r="V14" s="36"/>
      <c r="W14" s="36"/>
      <c r="X14" s="36"/>
      <c r="Y14" s="36"/>
    </row>
    <row r="15" spans="1:25" ht="25.5" customHeight="1">
      <c r="A15" s="28"/>
      <c r="B15" s="28"/>
      <c r="C15" s="106" t="s">
        <v>1275</v>
      </c>
      <c r="D15" s="106"/>
      <c r="E15" s="28" t="s">
        <v>1276</v>
      </c>
      <c r="F15" s="28"/>
      <c r="G15" s="22"/>
      <c r="H15" s="22"/>
      <c r="I15" s="22"/>
      <c r="J15" s="22"/>
      <c r="K15" s="22"/>
      <c r="L15" s="22"/>
      <c r="M15" s="22"/>
      <c r="N15" s="41"/>
      <c r="O15" s="41"/>
      <c r="P15" s="41"/>
      <c r="Q15" s="79"/>
      <c r="R15" s="79"/>
      <c r="S15" s="79"/>
      <c r="T15" s="79"/>
      <c r="U15" s="28"/>
      <c r="V15" s="36"/>
      <c r="W15" s="36"/>
      <c r="X15" s="36"/>
      <c r="Y15" s="36"/>
    </row>
    <row r="16" spans="1:25" ht="25.5" customHeight="1">
      <c r="A16" s="28"/>
      <c r="B16" s="28"/>
      <c r="C16" s="28"/>
      <c r="D16" s="28"/>
      <c r="E16" s="28" t="s">
        <v>1277</v>
      </c>
      <c r="F16" s="79"/>
      <c r="G16" s="22"/>
      <c r="H16" s="22"/>
      <c r="I16" s="22"/>
      <c r="J16" s="22"/>
      <c r="K16" s="22"/>
      <c r="L16" s="22"/>
      <c r="M16" s="22"/>
      <c r="N16" s="41"/>
      <c r="O16" s="41"/>
      <c r="P16" s="41"/>
      <c r="Q16" s="79"/>
      <c r="R16" s="79"/>
      <c r="S16" s="79"/>
      <c r="T16" s="79"/>
      <c r="U16" s="28"/>
      <c r="V16" s="36"/>
      <c r="W16" s="36"/>
      <c r="X16" s="36"/>
      <c r="Y16" s="36"/>
    </row>
    <row r="17" spans="1:26" ht="25.5" customHeight="1">
      <c r="A17" s="28"/>
      <c r="B17" s="391" t="s">
        <v>1278</v>
      </c>
      <c r="C17" s="28" t="s">
        <v>1279</v>
      </c>
      <c r="D17" s="28"/>
      <c r="E17" s="36"/>
      <c r="F17" s="36"/>
      <c r="G17" s="36"/>
      <c r="H17" s="36"/>
      <c r="I17" s="36"/>
      <c r="J17" s="36"/>
      <c r="K17" s="36"/>
      <c r="L17" s="36"/>
      <c r="M17" s="36"/>
      <c r="N17" s="36"/>
      <c r="O17" s="48"/>
      <c r="P17" s="48"/>
      <c r="Q17" s="79"/>
      <c r="R17" s="79"/>
      <c r="S17" s="79"/>
      <c r="T17" s="79"/>
      <c r="U17" s="28"/>
      <c r="V17" s="36"/>
      <c r="W17" s="34"/>
      <c r="X17" s="34"/>
      <c r="Y17" s="34"/>
    </row>
    <row r="18" spans="1:26" ht="25.5" customHeight="1">
      <c r="A18" s="36"/>
      <c r="B18" s="28"/>
      <c r="C18" s="106" t="s">
        <v>1280</v>
      </c>
      <c r="D18" s="36"/>
      <c r="E18" s="28" t="s">
        <v>1281</v>
      </c>
      <c r="F18" s="28"/>
      <c r="G18" s="28"/>
      <c r="H18" s="28"/>
      <c r="I18" s="28"/>
      <c r="J18" s="28"/>
      <c r="K18" s="28"/>
      <c r="L18" s="28"/>
      <c r="M18" s="28"/>
      <c r="N18" s="28"/>
      <c r="O18" s="28"/>
      <c r="P18" s="28"/>
      <c r="Q18" s="28"/>
      <c r="R18" s="28"/>
      <c r="S18" s="28"/>
      <c r="T18" s="28"/>
      <c r="U18" s="28"/>
      <c r="V18" s="36"/>
      <c r="W18" s="36"/>
      <c r="X18" s="36"/>
    </row>
    <row r="19" spans="1:26" ht="25.5" customHeight="1">
      <c r="A19" s="36"/>
      <c r="B19" s="28"/>
      <c r="C19" s="36"/>
      <c r="D19" s="36"/>
      <c r="E19" s="28" t="s">
        <v>1282</v>
      </c>
      <c r="F19" s="28"/>
      <c r="G19" s="28"/>
      <c r="H19" s="28"/>
      <c r="I19" s="28"/>
      <c r="J19" s="28"/>
      <c r="K19" s="28"/>
      <c r="L19" s="28"/>
      <c r="M19" s="28"/>
      <c r="N19" s="28"/>
      <c r="O19" s="28"/>
      <c r="P19" s="28"/>
      <c r="Q19" s="28"/>
      <c r="R19" s="28"/>
      <c r="S19" s="28"/>
      <c r="T19" s="28"/>
      <c r="U19" s="28"/>
      <c r="V19" s="36"/>
      <c r="W19" s="36"/>
      <c r="X19" s="36"/>
    </row>
    <row r="20" spans="1:26" ht="25.5" customHeight="1">
      <c r="A20" s="28"/>
      <c r="B20" s="28"/>
      <c r="C20" s="28" t="s">
        <v>1283</v>
      </c>
      <c r="D20" s="106"/>
      <c r="E20" s="28" t="s">
        <v>1284</v>
      </c>
      <c r="F20" s="28"/>
      <c r="G20" s="48"/>
      <c r="H20" s="48"/>
      <c r="I20" s="48"/>
      <c r="J20" s="48"/>
      <c r="K20" s="48"/>
      <c r="L20" s="48"/>
      <c r="M20" s="48"/>
      <c r="N20" s="79"/>
      <c r="O20" s="48"/>
      <c r="P20" s="79"/>
      <c r="Q20" s="48"/>
      <c r="R20" s="79"/>
      <c r="S20" s="48"/>
      <c r="T20" s="79"/>
      <c r="U20" s="28"/>
      <c r="V20" s="28"/>
    </row>
    <row r="21" spans="1:26" ht="25.5" customHeight="1">
      <c r="A21" s="28"/>
      <c r="B21" s="28"/>
      <c r="C21" s="28"/>
      <c r="D21" s="106"/>
      <c r="E21" s="28" t="s">
        <v>1285</v>
      </c>
      <c r="F21" s="28"/>
      <c r="G21" s="48"/>
      <c r="H21" s="48"/>
      <c r="I21" s="48"/>
      <c r="J21" s="48"/>
      <c r="K21" s="48"/>
      <c r="L21" s="48"/>
      <c r="M21" s="48"/>
      <c r="N21" s="79"/>
      <c r="O21" s="48"/>
      <c r="P21" s="79"/>
      <c r="Q21" s="48"/>
      <c r="R21" s="79"/>
      <c r="S21" s="48"/>
      <c r="T21" s="79"/>
      <c r="U21" s="28"/>
      <c r="V21" s="28"/>
    </row>
    <row r="22" spans="1:26" ht="25.5" customHeight="1">
      <c r="A22" s="28"/>
      <c r="B22" s="28"/>
      <c r="C22" s="106" t="s">
        <v>1286</v>
      </c>
      <c r="D22" s="106"/>
      <c r="E22" s="28" t="s">
        <v>1287</v>
      </c>
      <c r="F22" s="28"/>
      <c r="G22" s="36"/>
      <c r="H22" s="36"/>
      <c r="I22" s="36"/>
      <c r="J22" s="36"/>
      <c r="K22" s="36"/>
      <c r="L22" s="36"/>
      <c r="M22" s="36"/>
      <c r="N22" s="79"/>
      <c r="O22" s="79"/>
      <c r="P22" s="79"/>
      <c r="Q22" s="79"/>
      <c r="R22" s="79"/>
      <c r="S22" s="79"/>
      <c r="T22" s="79"/>
      <c r="U22" s="28"/>
      <c r="V22" s="28"/>
    </row>
    <row r="23" spans="1:26" ht="25.5" customHeight="1">
      <c r="A23" s="28"/>
      <c r="B23" s="28"/>
      <c r="C23" s="28"/>
      <c r="D23" s="28"/>
      <c r="E23" s="28" t="s">
        <v>1288</v>
      </c>
      <c r="F23" s="28"/>
      <c r="G23" s="36"/>
      <c r="H23" s="36"/>
      <c r="I23" s="36"/>
      <c r="J23" s="36"/>
      <c r="K23" s="36"/>
      <c r="L23" s="36"/>
      <c r="M23" s="36"/>
      <c r="N23" s="79"/>
      <c r="O23" s="79"/>
      <c r="P23" s="79"/>
      <c r="Q23" s="79"/>
      <c r="R23" s="79"/>
      <c r="S23" s="79"/>
      <c r="T23" s="79"/>
      <c r="U23" s="28"/>
      <c r="V23" s="28"/>
    </row>
    <row r="24" spans="1:26" ht="25.5" customHeight="1">
      <c r="A24" s="28"/>
      <c r="B24" s="28"/>
      <c r="C24" s="28"/>
      <c r="D24" s="28"/>
      <c r="E24" s="28" t="s">
        <v>1289</v>
      </c>
      <c r="F24" s="28"/>
      <c r="G24" s="36"/>
      <c r="H24" s="36"/>
      <c r="I24" s="36"/>
      <c r="J24" s="36"/>
      <c r="K24" s="36"/>
      <c r="L24" s="36"/>
      <c r="M24" s="36"/>
      <c r="N24" s="79"/>
      <c r="O24" s="79"/>
      <c r="P24" s="79"/>
      <c r="Q24" s="79"/>
      <c r="R24" s="79"/>
      <c r="S24" s="79"/>
      <c r="T24" s="79"/>
      <c r="U24" s="28"/>
      <c r="V24" s="28"/>
    </row>
    <row r="25" spans="1:26" ht="25.5" customHeight="1">
      <c r="A25" s="28"/>
      <c r="B25" s="28"/>
      <c r="C25" s="106" t="s">
        <v>1290</v>
      </c>
      <c r="D25" s="106"/>
      <c r="E25" s="28" t="s">
        <v>1291</v>
      </c>
      <c r="F25" s="28"/>
      <c r="G25" s="36"/>
      <c r="H25" s="36"/>
      <c r="I25" s="36"/>
      <c r="J25" s="36"/>
      <c r="K25" s="36"/>
      <c r="L25" s="36"/>
      <c r="M25" s="36"/>
      <c r="N25" s="79"/>
      <c r="O25" s="79"/>
      <c r="P25" s="79"/>
      <c r="Q25" s="79"/>
      <c r="R25" s="79"/>
      <c r="S25" s="79"/>
      <c r="T25" s="79"/>
      <c r="U25" s="28"/>
      <c r="V25" s="28"/>
    </row>
    <row r="26" spans="1:26" ht="25.5" customHeight="1">
      <c r="A26" s="28"/>
      <c r="B26" s="28"/>
      <c r="C26" s="28"/>
      <c r="D26" s="28"/>
      <c r="E26" s="28" t="s">
        <v>1292</v>
      </c>
      <c r="F26" s="28"/>
      <c r="G26" s="28"/>
      <c r="H26" s="28"/>
      <c r="I26" s="28"/>
      <c r="J26" s="28"/>
      <c r="K26" s="28"/>
      <c r="L26" s="28"/>
      <c r="M26" s="28"/>
      <c r="N26" s="28"/>
      <c r="O26" s="28"/>
      <c r="P26" s="28"/>
      <c r="Q26" s="28"/>
      <c r="R26" s="79"/>
      <c r="S26" s="79"/>
      <c r="T26" s="79"/>
      <c r="U26" s="28"/>
      <c r="V26" s="28"/>
    </row>
    <row r="27" spans="1:26" ht="25.5" customHeight="1">
      <c r="A27" s="28"/>
      <c r="B27" s="28"/>
      <c r="C27" s="28"/>
      <c r="D27" s="28"/>
      <c r="E27" s="28" t="s">
        <v>1293</v>
      </c>
      <c r="F27" s="28"/>
      <c r="G27" s="28"/>
      <c r="H27" s="28"/>
      <c r="I27" s="28"/>
      <c r="J27" s="28"/>
      <c r="K27" s="28"/>
      <c r="L27" s="28"/>
      <c r="M27" s="28"/>
      <c r="N27" s="28"/>
      <c r="O27" s="28"/>
      <c r="P27" s="28"/>
      <c r="Q27" s="28"/>
      <c r="R27" s="79"/>
      <c r="S27" s="79"/>
      <c r="T27" s="79"/>
      <c r="U27" s="28"/>
      <c r="V27" s="28"/>
    </row>
    <row r="28" spans="1:26" ht="25.5" customHeight="1">
      <c r="A28" s="28"/>
      <c r="B28" s="28"/>
      <c r="C28" s="106" t="s">
        <v>1294</v>
      </c>
      <c r="D28" s="106"/>
      <c r="E28" s="28" t="s">
        <v>1295</v>
      </c>
      <c r="F28" s="28"/>
      <c r="G28" s="36"/>
      <c r="H28" s="36"/>
      <c r="I28" s="36"/>
      <c r="J28" s="36"/>
      <c r="K28" s="36"/>
      <c r="L28" s="36"/>
      <c r="M28" s="36"/>
      <c r="N28" s="79"/>
      <c r="O28" s="79"/>
      <c r="P28" s="79"/>
      <c r="Q28" s="79"/>
      <c r="R28" s="79"/>
      <c r="S28" s="79"/>
      <c r="T28" s="79"/>
      <c r="U28" s="36"/>
      <c r="V28" s="36"/>
      <c r="W28" s="36"/>
      <c r="X28" s="36"/>
      <c r="Y28" s="36"/>
      <c r="Z28" s="36"/>
    </row>
    <row r="29" spans="1:26" ht="25.5" customHeight="1">
      <c r="A29" s="28"/>
      <c r="B29" s="28"/>
      <c r="C29" s="28"/>
      <c r="D29" s="28"/>
      <c r="E29" s="28" t="s">
        <v>1296</v>
      </c>
      <c r="F29" s="28"/>
      <c r="G29" s="36"/>
      <c r="H29" s="36"/>
      <c r="I29" s="36"/>
      <c r="J29" s="36"/>
      <c r="K29" s="36"/>
      <c r="L29" s="36"/>
      <c r="M29" s="36"/>
      <c r="N29" s="79"/>
      <c r="O29" s="79"/>
      <c r="P29" s="79"/>
      <c r="Q29" s="79"/>
      <c r="R29" s="79"/>
      <c r="S29" s="79"/>
      <c r="T29" s="79"/>
      <c r="U29" s="36"/>
      <c r="V29" s="36"/>
      <c r="W29" s="36"/>
      <c r="X29" s="36"/>
      <c r="Y29" s="36"/>
      <c r="Z29" s="36"/>
    </row>
    <row r="30" spans="1:26" ht="25.5" customHeight="1">
      <c r="A30" s="28"/>
      <c r="B30" s="28"/>
      <c r="C30" s="28"/>
      <c r="D30" s="28"/>
      <c r="E30" s="28" t="s">
        <v>1297</v>
      </c>
      <c r="F30" s="28"/>
      <c r="G30" s="36"/>
      <c r="H30" s="36"/>
      <c r="I30" s="36"/>
      <c r="J30" s="36"/>
      <c r="K30" s="36"/>
      <c r="L30" s="36"/>
      <c r="M30" s="36"/>
      <c r="N30" s="79"/>
      <c r="O30" s="79"/>
      <c r="P30" s="79"/>
      <c r="Q30" s="79"/>
      <c r="R30" s="79"/>
      <c r="S30" s="79"/>
      <c r="T30" s="79"/>
      <c r="U30" s="36"/>
      <c r="V30" s="36"/>
      <c r="W30" s="36"/>
      <c r="X30" s="36"/>
      <c r="Y30" s="36"/>
      <c r="Z30" s="36"/>
    </row>
    <row r="31" spans="1:26" ht="25.5" customHeight="1">
      <c r="A31" s="28"/>
      <c r="B31" s="28"/>
      <c r="C31" s="28"/>
      <c r="D31" s="28"/>
      <c r="E31" s="28"/>
      <c r="F31" s="28"/>
      <c r="G31" s="28"/>
      <c r="H31" s="28"/>
      <c r="I31" s="28"/>
      <c r="J31" s="28"/>
      <c r="K31" s="28"/>
      <c r="L31" s="28"/>
      <c r="M31" s="28"/>
      <c r="N31" s="28"/>
      <c r="O31" s="28"/>
      <c r="P31" s="28"/>
      <c r="Q31" s="28"/>
      <c r="R31" s="28"/>
      <c r="S31" s="28"/>
      <c r="T31" s="28"/>
      <c r="U31" s="28"/>
      <c r="V31" s="28"/>
    </row>
    <row r="32" spans="1:26" ht="25.5" customHeight="1">
      <c r="A32" s="28"/>
      <c r="B32" s="28"/>
      <c r="C32" s="28"/>
      <c r="D32" s="28"/>
      <c r="E32" s="28"/>
      <c r="F32" s="28"/>
      <c r="G32" s="36"/>
      <c r="H32" s="36"/>
      <c r="I32" s="36"/>
      <c r="J32" s="36"/>
      <c r="K32" s="36"/>
      <c r="L32" s="36"/>
      <c r="M32" s="36"/>
      <c r="N32" s="79"/>
      <c r="O32" s="79"/>
      <c r="P32" s="79"/>
      <c r="Q32" s="79"/>
      <c r="R32" s="79"/>
      <c r="S32" s="79"/>
      <c r="T32" s="79"/>
      <c r="U32" s="36"/>
      <c r="V32" s="36"/>
      <c r="W32" s="36"/>
      <c r="X32" s="36"/>
      <c r="Y32" s="36"/>
      <c r="Z32" s="36"/>
    </row>
    <row r="33" spans="1:26" ht="25.5" customHeight="1">
      <c r="A33" s="28"/>
      <c r="B33" s="28"/>
      <c r="C33" s="28"/>
      <c r="D33" s="28"/>
      <c r="E33" s="28"/>
      <c r="F33" s="28"/>
      <c r="G33" s="36"/>
      <c r="H33" s="36"/>
      <c r="I33" s="36"/>
      <c r="J33" s="36"/>
      <c r="K33" s="36"/>
      <c r="L33" s="36"/>
      <c r="M33" s="36"/>
      <c r="N33" s="79"/>
      <c r="O33" s="79"/>
      <c r="P33" s="79"/>
      <c r="Q33" s="79"/>
      <c r="R33" s="79"/>
      <c r="S33" s="79"/>
      <c r="T33" s="79"/>
      <c r="U33" s="36"/>
      <c r="V33" s="36"/>
      <c r="W33" s="36"/>
      <c r="X33" s="36"/>
      <c r="Y33" s="36"/>
      <c r="Z33" s="36"/>
    </row>
    <row r="34" spans="1:26" ht="25.5" customHeight="1">
      <c r="A34" s="28"/>
      <c r="B34" s="28"/>
      <c r="C34" s="28"/>
      <c r="D34" s="28"/>
      <c r="E34" s="28"/>
      <c r="F34" s="28"/>
      <c r="G34" s="36"/>
      <c r="H34" s="36"/>
      <c r="I34" s="36"/>
      <c r="J34" s="36"/>
      <c r="K34" s="36"/>
      <c r="L34" s="36"/>
      <c r="M34" s="36"/>
      <c r="N34" s="79"/>
      <c r="O34" s="79"/>
      <c r="P34" s="79"/>
      <c r="Q34" s="79"/>
      <c r="R34" s="79"/>
      <c r="S34" s="79"/>
      <c r="T34" s="79"/>
      <c r="U34" s="36"/>
      <c r="V34" s="36"/>
      <c r="W34" s="36"/>
      <c r="X34" s="36"/>
      <c r="Y34" s="36"/>
      <c r="Z34" s="36"/>
    </row>
    <row r="35" spans="1:26" ht="25.5" customHeight="1">
      <c r="A35" s="28"/>
      <c r="B35" s="79"/>
      <c r="C35" s="79"/>
      <c r="D35" s="79"/>
      <c r="E35" s="79" t="s">
        <v>1071</v>
      </c>
      <c r="F35" s="79"/>
      <c r="G35" s="79"/>
      <c r="H35" s="79"/>
      <c r="I35" s="79"/>
      <c r="J35" s="79"/>
      <c r="K35" s="79"/>
      <c r="L35" s="79"/>
      <c r="M35" s="79"/>
      <c r="N35" s="79"/>
      <c r="O35" s="79"/>
      <c r="P35" s="79"/>
      <c r="Q35" s="79"/>
      <c r="R35" s="79"/>
      <c r="S35" s="79"/>
      <c r="T35" s="79"/>
      <c r="U35" s="28"/>
      <c r="V35" s="28"/>
    </row>
    <row r="36" spans="1:26" ht="25.5" customHeight="1">
      <c r="A36" s="79"/>
      <c r="B36" s="79"/>
      <c r="C36" s="79"/>
      <c r="D36" s="79"/>
      <c r="E36" s="28"/>
      <c r="F36" s="79" t="s">
        <v>1298</v>
      </c>
      <c r="G36" s="79"/>
      <c r="H36" s="79"/>
      <c r="I36" s="79"/>
      <c r="J36" s="79"/>
      <c r="K36" s="79"/>
      <c r="L36" s="79"/>
      <c r="M36" s="79"/>
      <c r="N36" s="79"/>
      <c r="O36" s="79"/>
      <c r="P36" s="79"/>
      <c r="Q36" s="79"/>
      <c r="R36" s="79"/>
      <c r="S36" s="79"/>
      <c r="T36" s="79"/>
      <c r="U36" s="28"/>
      <c r="V36" s="28"/>
    </row>
    <row r="37" spans="1:26" ht="24" customHeight="1">
      <c r="A37" s="682" t="s">
        <v>1299</v>
      </c>
      <c r="B37" s="682"/>
      <c r="C37" s="683"/>
      <c r="D37" s="683"/>
      <c r="E37" s="683"/>
      <c r="F37" s="683"/>
      <c r="G37" s="683"/>
      <c r="H37" s="683"/>
      <c r="I37" s="683"/>
      <c r="J37" s="683"/>
      <c r="K37" s="683"/>
      <c r="L37" s="683"/>
      <c r="M37" s="683"/>
      <c r="N37" s="683"/>
      <c r="O37" s="683"/>
      <c r="P37" s="683"/>
      <c r="Q37" s="683"/>
      <c r="R37" s="683"/>
      <c r="S37" s="683"/>
      <c r="T37" s="683"/>
      <c r="U37" s="28"/>
      <c r="V37" s="28"/>
    </row>
    <row r="38" spans="1:26" ht="24" customHeight="1">
      <c r="A38" s="28"/>
      <c r="B38" s="28"/>
      <c r="C38" s="28"/>
      <c r="D38" s="28"/>
      <c r="E38" s="28"/>
      <c r="F38" s="79"/>
      <c r="G38" s="79"/>
      <c r="H38" s="79"/>
      <c r="I38" s="79"/>
      <c r="J38" s="79"/>
      <c r="K38" s="79"/>
      <c r="L38" s="79"/>
      <c r="M38" s="79"/>
      <c r="N38" s="79"/>
      <c r="O38" s="79"/>
      <c r="P38" s="79"/>
      <c r="Q38" s="79"/>
      <c r="R38" s="79"/>
      <c r="S38" s="79"/>
      <c r="T38" s="79"/>
      <c r="U38" s="28"/>
      <c r="V38" s="28"/>
    </row>
    <row r="39" spans="1:26" ht="24" customHeight="1">
      <c r="A39" s="28"/>
      <c r="B39" s="28"/>
      <c r="C39" s="106" t="s">
        <v>1300</v>
      </c>
      <c r="D39" s="106"/>
      <c r="E39" s="28" t="s">
        <v>1301</v>
      </c>
      <c r="F39" s="28"/>
      <c r="G39" s="48"/>
      <c r="H39" s="48"/>
      <c r="I39" s="48"/>
      <c r="J39" s="48"/>
      <c r="K39" s="48"/>
      <c r="L39" s="48"/>
      <c r="M39" s="48"/>
      <c r="N39" s="79"/>
      <c r="O39" s="48"/>
      <c r="P39" s="79"/>
      <c r="Q39" s="48"/>
      <c r="R39" s="79"/>
      <c r="S39" s="48"/>
      <c r="T39" s="79"/>
      <c r="U39" s="28"/>
      <c r="V39" s="28"/>
    </row>
    <row r="40" spans="1:26" ht="24" customHeight="1">
      <c r="A40" s="28"/>
      <c r="B40" s="28"/>
      <c r="C40" s="106"/>
      <c r="D40" s="106"/>
      <c r="E40" s="28" t="s">
        <v>1302</v>
      </c>
      <c r="F40" s="28"/>
      <c r="G40" s="48"/>
      <c r="H40" s="48"/>
      <c r="I40" s="48"/>
      <c r="J40" s="48"/>
      <c r="K40" s="48"/>
      <c r="L40" s="48"/>
      <c r="M40" s="48"/>
      <c r="N40" s="79"/>
      <c r="O40" s="48"/>
      <c r="P40" s="79"/>
      <c r="Q40" s="48"/>
      <c r="R40" s="79"/>
      <c r="S40" s="48"/>
      <c r="T40" s="79"/>
      <c r="U40" s="28"/>
      <c r="V40" s="28"/>
    </row>
    <row r="41" spans="1:26" ht="24" customHeight="1">
      <c r="A41" s="28"/>
      <c r="B41" s="28"/>
      <c r="C41" s="106"/>
      <c r="D41" s="106"/>
      <c r="E41" s="106" t="s">
        <v>1303</v>
      </c>
      <c r="F41" s="28"/>
      <c r="G41" s="28" t="s">
        <v>1304</v>
      </c>
      <c r="H41" s="48"/>
      <c r="I41" s="48"/>
      <c r="J41" s="48"/>
      <c r="K41" s="48"/>
      <c r="L41" s="48"/>
      <c r="M41" s="48"/>
      <c r="N41" s="79"/>
      <c r="O41" s="48"/>
      <c r="P41" s="79"/>
      <c r="Q41" s="48"/>
      <c r="R41" s="79"/>
      <c r="S41" s="48"/>
      <c r="T41" s="79"/>
      <c r="U41" s="28"/>
      <c r="V41" s="28"/>
    </row>
    <row r="42" spans="1:26" ht="24" customHeight="1">
      <c r="A42" s="28"/>
      <c r="B42" s="28"/>
      <c r="C42" s="106"/>
      <c r="D42" s="106"/>
      <c r="E42" s="28"/>
      <c r="F42" s="28"/>
      <c r="G42" s="48" t="s">
        <v>1305</v>
      </c>
      <c r="H42" s="48"/>
      <c r="I42" s="48"/>
      <c r="J42" s="48"/>
      <c r="K42" s="48"/>
      <c r="L42" s="48"/>
      <c r="M42" s="48"/>
      <c r="N42" s="79"/>
      <c r="O42" s="48"/>
      <c r="P42" s="79"/>
      <c r="Q42" s="48"/>
      <c r="R42" s="79"/>
      <c r="S42" s="48"/>
      <c r="T42" s="79"/>
      <c r="U42" s="28"/>
      <c r="V42" s="28"/>
    </row>
    <row r="43" spans="1:26" ht="24" customHeight="1">
      <c r="A43" s="28"/>
      <c r="B43" s="28"/>
      <c r="C43" s="106"/>
      <c r="D43" s="106"/>
      <c r="E43" s="106" t="s">
        <v>1306</v>
      </c>
      <c r="F43" s="28"/>
      <c r="G43" s="48" t="s">
        <v>1307</v>
      </c>
      <c r="H43" s="48"/>
      <c r="I43" s="48"/>
      <c r="J43" s="48"/>
      <c r="K43" s="48"/>
      <c r="L43" s="48"/>
      <c r="M43" s="48"/>
      <c r="N43" s="79"/>
      <c r="O43" s="48"/>
      <c r="P43" s="79"/>
      <c r="Q43" s="48"/>
      <c r="R43" s="79"/>
      <c r="S43" s="48"/>
      <c r="T43" s="79"/>
      <c r="U43" s="28"/>
      <c r="V43" s="28"/>
    </row>
    <row r="44" spans="1:26" ht="24" customHeight="1">
      <c r="A44" s="28"/>
      <c r="B44" s="28"/>
      <c r="C44" s="106"/>
      <c r="D44" s="106"/>
      <c r="E44" s="28"/>
      <c r="F44" s="28"/>
      <c r="G44" s="48" t="s">
        <v>1308</v>
      </c>
      <c r="H44" s="48"/>
      <c r="I44" s="48"/>
      <c r="J44" s="48"/>
      <c r="K44" s="48"/>
      <c r="L44" s="48"/>
      <c r="M44" s="48"/>
      <c r="N44" s="79"/>
      <c r="O44" s="48"/>
      <c r="P44" s="79"/>
      <c r="Q44" s="48"/>
      <c r="R44" s="79"/>
      <c r="S44" s="48"/>
      <c r="T44" s="79"/>
      <c r="U44" s="28"/>
      <c r="V44" s="28"/>
    </row>
    <row r="45" spans="1:26" ht="24" customHeight="1">
      <c r="A45" s="28"/>
      <c r="B45" s="28"/>
      <c r="C45" s="106" t="s">
        <v>1309</v>
      </c>
      <c r="D45" s="28"/>
      <c r="E45" s="36" t="s">
        <v>1310</v>
      </c>
      <c r="F45" s="36"/>
      <c r="G45" s="36"/>
      <c r="H45" s="36"/>
      <c r="I45" s="28"/>
      <c r="J45" s="28"/>
      <c r="K45" s="28"/>
      <c r="L45" s="28"/>
      <c r="M45" s="28"/>
      <c r="N45" s="28"/>
      <c r="O45" s="28"/>
      <c r="P45" s="28"/>
      <c r="Q45" s="28"/>
      <c r="R45" s="28"/>
      <c r="S45" s="28"/>
      <c r="T45" s="48"/>
      <c r="U45" s="36"/>
      <c r="V45" s="36"/>
      <c r="W45" s="36"/>
      <c r="X45" s="36"/>
      <c r="Y45" s="36"/>
    </row>
    <row r="46" spans="1:26" ht="24" customHeight="1">
      <c r="A46" s="28"/>
      <c r="B46" s="28"/>
      <c r="C46" s="28"/>
      <c r="D46" s="28"/>
      <c r="E46" s="36" t="s">
        <v>1311</v>
      </c>
      <c r="F46" s="36"/>
      <c r="G46" s="36"/>
      <c r="H46" s="36"/>
      <c r="I46" s="28"/>
      <c r="J46" s="28"/>
      <c r="K46" s="28"/>
      <c r="L46" s="28"/>
      <c r="M46" s="28"/>
      <c r="N46" s="28"/>
      <c r="O46" s="28"/>
      <c r="P46" s="28"/>
      <c r="Q46" s="28"/>
      <c r="R46" s="28"/>
      <c r="S46" s="28"/>
      <c r="T46" s="48"/>
      <c r="U46" s="36"/>
      <c r="V46" s="36"/>
      <c r="W46" s="36"/>
      <c r="X46" s="36"/>
      <c r="Y46" s="36"/>
    </row>
    <row r="47" spans="1:26" ht="24" customHeight="1">
      <c r="A47" s="28"/>
      <c r="B47" s="28"/>
      <c r="C47" s="28"/>
      <c r="D47" s="28"/>
      <c r="E47" s="36" t="s">
        <v>1312</v>
      </c>
      <c r="F47" s="36"/>
      <c r="G47" s="36"/>
      <c r="H47" s="36"/>
      <c r="I47" s="28"/>
      <c r="J47" s="28"/>
      <c r="K47" s="28"/>
      <c r="L47" s="28"/>
      <c r="M47" s="28"/>
      <c r="N47" s="28"/>
      <c r="O47" s="28"/>
      <c r="P47" s="28"/>
      <c r="Q47" s="28"/>
      <c r="R47" s="28"/>
      <c r="S47" s="28"/>
      <c r="T47" s="48"/>
      <c r="U47" s="36"/>
      <c r="V47" s="36"/>
      <c r="W47" s="36"/>
      <c r="X47" s="36"/>
      <c r="Y47" s="36"/>
    </row>
    <row r="48" spans="1:26" ht="24" customHeight="1">
      <c r="A48" s="28"/>
      <c r="B48" s="28"/>
      <c r="C48" s="107" t="s">
        <v>1313</v>
      </c>
      <c r="D48" s="106"/>
      <c r="E48" s="28" t="s">
        <v>1314</v>
      </c>
      <c r="F48" s="28"/>
      <c r="G48" s="48"/>
      <c r="H48" s="48"/>
      <c r="I48" s="48"/>
      <c r="J48" s="48"/>
      <c r="K48" s="48"/>
      <c r="L48" s="48"/>
      <c r="M48" s="48"/>
      <c r="N48" s="79"/>
      <c r="O48" s="48"/>
      <c r="P48" s="79"/>
      <c r="Q48" s="48"/>
      <c r="R48" s="79"/>
      <c r="S48" s="48"/>
      <c r="T48" s="79"/>
      <c r="U48" s="28"/>
      <c r="V48" s="28"/>
    </row>
    <row r="49" spans="1:22" ht="24" customHeight="1">
      <c r="A49" s="28"/>
      <c r="B49" s="28"/>
      <c r="C49" s="107"/>
      <c r="D49" s="106"/>
      <c r="E49" s="106" t="s">
        <v>1315</v>
      </c>
      <c r="F49" s="28"/>
      <c r="G49" s="48" t="s">
        <v>1316</v>
      </c>
      <c r="H49" s="48"/>
      <c r="I49" s="48"/>
      <c r="J49" s="48"/>
      <c r="K49" s="48"/>
      <c r="L49" s="48"/>
      <c r="M49" s="48"/>
      <c r="N49" s="79"/>
      <c r="O49" s="48"/>
      <c r="P49" s="79"/>
      <c r="Q49" s="48"/>
      <c r="R49" s="79"/>
      <c r="S49" s="48"/>
      <c r="T49" s="79"/>
      <c r="U49" s="28"/>
      <c r="V49" s="28"/>
    </row>
    <row r="50" spans="1:22" ht="24" customHeight="1">
      <c r="A50" s="28"/>
      <c r="B50" s="28"/>
      <c r="C50" s="107"/>
      <c r="D50" s="106"/>
      <c r="E50" s="28"/>
      <c r="F50" s="28"/>
      <c r="G50" s="48" t="s">
        <v>1317</v>
      </c>
      <c r="H50" s="48"/>
      <c r="I50" s="48"/>
      <c r="J50" s="48"/>
      <c r="K50" s="48"/>
      <c r="L50" s="48"/>
      <c r="M50" s="48"/>
      <c r="N50" s="79"/>
      <c r="O50" s="48"/>
      <c r="P50" s="79"/>
      <c r="Q50" s="48"/>
      <c r="R50" s="79"/>
      <c r="S50" s="48"/>
      <c r="T50" s="79"/>
      <c r="U50" s="28"/>
      <c r="V50" s="28"/>
    </row>
    <row r="51" spans="1:22" ht="24" customHeight="1">
      <c r="A51" s="28"/>
      <c r="B51" s="28"/>
      <c r="C51" s="107"/>
      <c r="D51" s="106"/>
      <c r="E51" s="106" t="s">
        <v>1318</v>
      </c>
      <c r="F51" s="28"/>
      <c r="G51" s="48" t="s">
        <v>1319</v>
      </c>
      <c r="H51" s="48"/>
      <c r="I51" s="48"/>
      <c r="J51" s="48"/>
      <c r="K51" s="48"/>
      <c r="L51" s="48"/>
      <c r="M51" s="48"/>
      <c r="N51" s="79"/>
      <c r="O51" s="48"/>
      <c r="P51" s="79"/>
      <c r="Q51" s="48"/>
      <c r="R51" s="79"/>
      <c r="S51" s="48"/>
      <c r="T51" s="79"/>
      <c r="U51" s="28"/>
      <c r="V51" s="28"/>
    </row>
    <row r="52" spans="1:22" ht="24" customHeight="1">
      <c r="A52" s="28"/>
      <c r="B52" s="28"/>
      <c r="C52" s="107"/>
      <c r="D52" s="106"/>
      <c r="E52" s="28"/>
      <c r="F52" s="28"/>
      <c r="G52" s="48" t="s">
        <v>1320</v>
      </c>
      <c r="H52" s="48"/>
      <c r="I52" s="48"/>
      <c r="J52" s="48"/>
      <c r="K52" s="48"/>
      <c r="L52" s="48"/>
      <c r="M52" s="48"/>
      <c r="N52" s="79"/>
      <c r="O52" s="48"/>
      <c r="P52" s="79"/>
      <c r="Q52" s="48"/>
      <c r="R52" s="79"/>
      <c r="S52" s="48"/>
      <c r="T52" s="79"/>
      <c r="U52" s="28"/>
      <c r="V52" s="28"/>
    </row>
    <row r="53" spans="1:22" ht="24" customHeight="1">
      <c r="A53" s="36" t="s">
        <v>1321</v>
      </c>
      <c r="B53" s="28"/>
      <c r="C53" s="106" t="s">
        <v>1322</v>
      </c>
      <c r="D53" s="28"/>
      <c r="E53" s="28" t="s">
        <v>1323</v>
      </c>
      <c r="F53" s="36"/>
      <c r="G53" s="28"/>
      <c r="H53" s="28"/>
      <c r="I53" s="28"/>
      <c r="J53" s="28"/>
      <c r="K53" s="28"/>
      <c r="L53" s="28"/>
      <c r="M53" s="28"/>
      <c r="N53" s="28"/>
      <c r="O53" s="28"/>
      <c r="P53" s="28"/>
      <c r="Q53" s="28"/>
      <c r="R53" s="28"/>
      <c r="S53" s="28"/>
      <c r="T53" s="48"/>
      <c r="U53" s="28"/>
      <c r="V53" s="28"/>
    </row>
    <row r="54" spans="1:22" ht="24" customHeight="1">
      <c r="A54" s="28"/>
      <c r="B54" s="28"/>
      <c r="C54" s="28"/>
      <c r="D54" s="28"/>
      <c r="E54" s="28" t="s">
        <v>1324</v>
      </c>
      <c r="F54" s="28"/>
      <c r="G54" s="28"/>
      <c r="H54" s="28"/>
      <c r="I54" s="28"/>
      <c r="J54" s="28"/>
      <c r="K54" s="28"/>
      <c r="L54" s="28"/>
      <c r="M54" s="28"/>
      <c r="N54" s="28"/>
      <c r="O54" s="28"/>
      <c r="P54" s="28"/>
      <c r="Q54" s="28"/>
      <c r="R54" s="41"/>
      <c r="S54" s="28"/>
      <c r="T54" s="28"/>
      <c r="U54" s="28"/>
      <c r="V54" s="28"/>
    </row>
    <row r="55" spans="1:22" ht="24" customHeight="1">
      <c r="A55" s="28"/>
      <c r="B55" s="28"/>
      <c r="C55" s="106" t="s">
        <v>1325</v>
      </c>
      <c r="D55" s="106"/>
      <c r="E55" s="28" t="s">
        <v>1326</v>
      </c>
      <c r="F55" s="28"/>
      <c r="G55" s="28"/>
      <c r="H55" s="28"/>
      <c r="I55" s="48"/>
      <c r="J55" s="48"/>
      <c r="K55" s="48"/>
      <c r="L55" s="48"/>
      <c r="M55" s="48"/>
      <c r="N55" s="79"/>
      <c r="O55" s="48"/>
      <c r="P55" s="79"/>
      <c r="Q55" s="48"/>
      <c r="R55" s="79"/>
      <c r="S55" s="48"/>
      <c r="T55" s="79"/>
      <c r="U55" s="28"/>
      <c r="V55" s="28"/>
    </row>
    <row r="56" spans="1:22" ht="24" customHeight="1">
      <c r="A56" s="28"/>
      <c r="B56" s="28"/>
      <c r="C56" s="28"/>
      <c r="D56" s="28"/>
      <c r="E56" s="28" t="s">
        <v>1327</v>
      </c>
      <c r="F56" s="28"/>
      <c r="G56" s="28"/>
      <c r="H56" s="28"/>
      <c r="I56" s="48"/>
      <c r="J56" s="48"/>
      <c r="K56" s="48"/>
      <c r="L56" s="48"/>
      <c r="M56" s="48"/>
      <c r="N56" s="79"/>
      <c r="O56" s="48"/>
      <c r="P56" s="79"/>
      <c r="Q56" s="48"/>
      <c r="R56" s="79"/>
      <c r="S56" s="48"/>
      <c r="T56" s="79"/>
      <c r="U56" s="28"/>
      <c r="V56" s="28"/>
    </row>
    <row r="57" spans="1:22" ht="24" customHeight="1">
      <c r="A57" s="28"/>
      <c r="B57" s="28"/>
      <c r="C57" s="36"/>
      <c r="D57" s="36"/>
      <c r="E57" s="28" t="s">
        <v>1328</v>
      </c>
      <c r="F57" s="28"/>
      <c r="G57" s="28"/>
      <c r="H57" s="28"/>
      <c r="I57" s="48"/>
      <c r="J57" s="48"/>
      <c r="K57" s="48"/>
      <c r="L57" s="48"/>
      <c r="M57" s="48"/>
      <c r="N57" s="79"/>
      <c r="O57" s="48"/>
      <c r="P57" s="79"/>
      <c r="Q57" s="48"/>
      <c r="R57" s="79"/>
      <c r="S57" s="48"/>
      <c r="T57" s="79"/>
      <c r="U57" s="28"/>
      <c r="V57" s="28"/>
    </row>
    <row r="58" spans="1:22" ht="24" customHeight="1">
      <c r="A58" s="28"/>
      <c r="B58" s="28"/>
      <c r="C58" s="107" t="s">
        <v>1329</v>
      </c>
      <c r="D58" s="28"/>
      <c r="E58" s="36" t="s">
        <v>1330</v>
      </c>
      <c r="F58" s="28"/>
      <c r="G58" s="28"/>
      <c r="H58" s="28"/>
      <c r="I58" s="48"/>
      <c r="J58" s="48"/>
      <c r="K58" s="48"/>
      <c r="L58" s="48"/>
      <c r="M58" s="48"/>
      <c r="N58" s="79"/>
      <c r="O58" s="48"/>
      <c r="P58" s="79"/>
      <c r="Q58" s="48"/>
      <c r="R58" s="79"/>
      <c r="S58" s="48"/>
      <c r="T58" s="79"/>
      <c r="U58" s="28"/>
      <c r="V58" s="28"/>
    </row>
    <row r="59" spans="1:22" ht="24" customHeight="1">
      <c r="A59" s="28"/>
      <c r="B59" s="28"/>
      <c r="C59" s="36"/>
      <c r="D59" s="28"/>
      <c r="E59" s="36" t="s">
        <v>1331</v>
      </c>
      <c r="F59" s="28"/>
      <c r="G59" s="28"/>
      <c r="H59" s="28"/>
      <c r="I59" s="48"/>
      <c r="J59" s="48"/>
      <c r="K59" s="48"/>
      <c r="L59" s="48"/>
      <c r="M59" s="48"/>
      <c r="N59" s="79"/>
      <c r="O59" s="48"/>
      <c r="P59" s="79"/>
      <c r="Q59" s="48"/>
      <c r="R59" s="79"/>
      <c r="S59" s="48"/>
      <c r="T59" s="79"/>
      <c r="U59" s="28"/>
      <c r="V59" s="28"/>
    </row>
    <row r="60" spans="1:22" ht="24" customHeight="1">
      <c r="A60" s="28"/>
      <c r="B60" s="28"/>
      <c r="C60" s="36"/>
      <c r="D60" s="28"/>
      <c r="E60" s="107" t="s">
        <v>1332</v>
      </c>
      <c r="F60" s="28"/>
      <c r="G60" s="36" t="s">
        <v>1333</v>
      </c>
      <c r="H60" s="36"/>
      <c r="I60" s="28"/>
      <c r="J60" s="28"/>
      <c r="K60" s="48"/>
      <c r="L60" s="48"/>
      <c r="M60" s="48"/>
      <c r="N60" s="79"/>
      <c r="O60" s="48"/>
      <c r="P60" s="79"/>
      <c r="Q60" s="48"/>
      <c r="R60" s="79"/>
      <c r="S60" s="48"/>
      <c r="T60" s="79"/>
      <c r="U60" s="28"/>
      <c r="V60" s="28"/>
    </row>
    <row r="61" spans="1:22" ht="24" customHeight="1">
      <c r="A61" s="28"/>
      <c r="B61" s="28"/>
      <c r="C61" s="36"/>
      <c r="D61" s="28"/>
      <c r="E61" s="107" t="s">
        <v>1334</v>
      </c>
      <c r="F61" s="28"/>
      <c r="G61" s="36" t="s">
        <v>1335</v>
      </c>
      <c r="H61" s="36"/>
      <c r="I61" s="28"/>
      <c r="J61" s="28"/>
      <c r="K61" s="48"/>
      <c r="L61" s="48"/>
      <c r="M61" s="48"/>
      <c r="N61" s="79"/>
      <c r="O61" s="48"/>
      <c r="P61" s="79"/>
      <c r="Q61" s="48"/>
      <c r="R61" s="79"/>
      <c r="S61" s="48"/>
      <c r="T61" s="79"/>
      <c r="U61" s="28"/>
      <c r="V61" s="28"/>
    </row>
    <row r="62" spans="1:22" ht="24" customHeight="1">
      <c r="A62" s="28"/>
      <c r="B62" s="28"/>
      <c r="C62" s="36"/>
      <c r="D62" s="28"/>
      <c r="E62" s="107" t="s">
        <v>1336</v>
      </c>
      <c r="F62" s="28"/>
      <c r="G62" s="36" t="s">
        <v>1337</v>
      </c>
      <c r="H62" s="36"/>
      <c r="I62" s="28"/>
      <c r="J62" s="28"/>
      <c r="K62" s="48"/>
      <c r="L62" s="48"/>
      <c r="M62" s="48"/>
      <c r="N62" s="79"/>
      <c r="O62" s="48"/>
      <c r="P62" s="79"/>
      <c r="Q62" s="48"/>
      <c r="R62" s="79"/>
      <c r="S62" s="48"/>
      <c r="T62" s="79"/>
      <c r="U62" s="28"/>
      <c r="V62" s="28"/>
    </row>
    <row r="63" spans="1:22" ht="24" customHeight="1">
      <c r="A63" s="28"/>
      <c r="B63" s="391" t="s">
        <v>1338</v>
      </c>
      <c r="C63" s="28" t="s">
        <v>1339</v>
      </c>
      <c r="D63" s="28"/>
      <c r="E63" s="28"/>
      <c r="F63" s="36"/>
      <c r="G63" s="28"/>
      <c r="H63" s="28"/>
      <c r="I63" s="28"/>
      <c r="J63" s="28"/>
      <c r="K63" s="28"/>
      <c r="L63" s="48"/>
      <c r="M63" s="48"/>
      <c r="N63" s="79"/>
      <c r="O63" s="48"/>
      <c r="P63" s="79"/>
      <c r="Q63" s="48"/>
      <c r="R63" s="79"/>
      <c r="S63" s="48"/>
      <c r="T63" s="79"/>
      <c r="U63" s="28"/>
      <c r="V63" s="28"/>
    </row>
    <row r="64" spans="1:22" ht="24" customHeight="1">
      <c r="A64" s="28"/>
      <c r="B64" s="28"/>
      <c r="C64" s="106" t="s">
        <v>1340</v>
      </c>
      <c r="D64" s="106"/>
      <c r="E64" s="28" t="s">
        <v>1341</v>
      </c>
      <c r="F64" s="28"/>
      <c r="G64" s="28"/>
      <c r="H64" s="28"/>
      <c r="I64" s="28"/>
      <c r="J64" s="28"/>
      <c r="K64" s="28"/>
      <c r="L64" s="48"/>
      <c r="M64" s="48"/>
      <c r="N64" s="79"/>
      <c r="O64" s="48"/>
      <c r="P64" s="79"/>
      <c r="Q64" s="48"/>
      <c r="R64" s="79"/>
      <c r="S64" s="48"/>
      <c r="T64" s="79"/>
      <c r="U64" s="28"/>
      <c r="V64" s="28"/>
    </row>
    <row r="65" spans="1:22" ht="24" customHeight="1">
      <c r="A65" s="28"/>
      <c r="B65" s="28"/>
      <c r="C65" s="28"/>
      <c r="D65" s="28"/>
      <c r="E65" s="28" t="s">
        <v>1342</v>
      </c>
      <c r="F65" s="28"/>
      <c r="G65" s="28"/>
      <c r="H65" s="28"/>
      <c r="I65" s="28"/>
      <c r="J65" s="28"/>
      <c r="K65" s="28"/>
      <c r="L65" s="48"/>
      <c r="M65" s="48"/>
      <c r="N65" s="79"/>
      <c r="O65" s="48"/>
      <c r="P65" s="79"/>
      <c r="Q65" s="48"/>
      <c r="R65" s="79"/>
      <c r="S65" s="48"/>
      <c r="T65" s="79"/>
      <c r="U65" s="28"/>
      <c r="V65" s="28"/>
    </row>
    <row r="66" spans="1:22" ht="24" customHeight="1">
      <c r="A66" s="28"/>
      <c r="B66" s="28"/>
      <c r="C66" s="28"/>
      <c r="D66" s="28"/>
      <c r="E66" s="28" t="s">
        <v>1343</v>
      </c>
      <c r="F66" s="28"/>
      <c r="G66" s="48"/>
      <c r="H66" s="48"/>
      <c r="I66" s="48"/>
      <c r="J66" s="48"/>
      <c r="K66" s="48"/>
      <c r="L66" s="48"/>
      <c r="M66" s="48"/>
      <c r="N66" s="79"/>
      <c r="O66" s="48"/>
      <c r="P66" s="79"/>
      <c r="Q66" s="48"/>
      <c r="R66" s="79"/>
      <c r="S66" s="48"/>
      <c r="T66" s="79"/>
      <c r="U66" s="28"/>
      <c r="V66" s="28"/>
    </row>
    <row r="67" spans="1:22" ht="24" customHeight="1">
      <c r="A67" s="28"/>
      <c r="B67" s="28"/>
      <c r="C67" s="106" t="s">
        <v>1344</v>
      </c>
      <c r="D67" s="106"/>
      <c r="E67" s="28" t="s">
        <v>1345</v>
      </c>
      <c r="F67" s="28"/>
      <c r="G67" s="28"/>
      <c r="H67" s="28"/>
      <c r="I67" s="28"/>
      <c r="J67" s="28"/>
      <c r="K67" s="28"/>
      <c r="L67" s="48"/>
      <c r="M67" s="48"/>
      <c r="N67" s="79"/>
      <c r="O67" s="48"/>
      <c r="P67" s="79"/>
      <c r="Q67" s="48"/>
      <c r="R67" s="79"/>
      <c r="S67" s="48"/>
      <c r="T67" s="79"/>
      <c r="U67" s="28"/>
      <c r="V67" s="28"/>
    </row>
    <row r="68" spans="1:22" ht="24" customHeight="1">
      <c r="A68" s="28"/>
      <c r="B68" s="28"/>
      <c r="C68" s="36"/>
      <c r="D68" s="36"/>
      <c r="E68" s="28" t="s">
        <v>1346</v>
      </c>
      <c r="F68" s="36"/>
      <c r="G68" s="36"/>
      <c r="H68" s="36"/>
      <c r="I68" s="36"/>
      <c r="J68" s="36"/>
      <c r="K68" s="36"/>
      <c r="L68" s="48"/>
      <c r="M68" s="48"/>
      <c r="N68" s="79"/>
      <c r="O68" s="48"/>
      <c r="P68" s="79"/>
      <c r="Q68" s="48"/>
      <c r="R68" s="79"/>
      <c r="S68" s="48"/>
      <c r="T68" s="79"/>
      <c r="U68" s="28"/>
      <c r="V68" s="28"/>
    </row>
    <row r="69" spans="1:22" ht="4.9000000000000004" customHeight="1">
      <c r="A69" s="28"/>
      <c r="B69" s="28"/>
      <c r="C69" s="36"/>
      <c r="D69" s="36"/>
      <c r="E69" s="28"/>
      <c r="F69" s="36"/>
      <c r="G69" s="36"/>
      <c r="H69" s="36"/>
      <c r="I69" s="36"/>
      <c r="J69" s="36"/>
      <c r="K69" s="36"/>
      <c r="L69" s="48"/>
      <c r="M69" s="48"/>
      <c r="N69" s="79"/>
      <c r="O69" s="48"/>
      <c r="P69" s="79"/>
      <c r="Q69" s="48"/>
      <c r="R69" s="79"/>
      <c r="S69" s="48"/>
      <c r="T69" s="79"/>
      <c r="U69" s="28"/>
      <c r="V69" s="28"/>
    </row>
    <row r="70" spans="1:22" ht="24" customHeight="1">
      <c r="A70" s="28"/>
      <c r="B70" s="28"/>
      <c r="C70" s="28"/>
      <c r="D70" s="28"/>
      <c r="E70" s="28"/>
      <c r="F70" s="28"/>
      <c r="G70" s="48"/>
      <c r="H70" s="48"/>
      <c r="I70" s="48"/>
      <c r="J70" s="48"/>
      <c r="K70" s="48"/>
      <c r="L70" s="48"/>
      <c r="M70" s="48"/>
      <c r="N70" s="79"/>
      <c r="O70" s="48"/>
      <c r="P70" s="79"/>
      <c r="Q70" s="48"/>
      <c r="R70" s="79"/>
      <c r="S70" s="48"/>
      <c r="T70" s="79"/>
      <c r="U70" s="28"/>
      <c r="V70" s="28"/>
    </row>
    <row r="71" spans="1:22" ht="24" customHeight="1">
      <c r="A71" s="28"/>
      <c r="B71" s="28"/>
      <c r="C71" s="28"/>
      <c r="D71" s="28"/>
      <c r="E71" s="28"/>
      <c r="F71" s="28"/>
      <c r="G71" s="48"/>
      <c r="H71" s="48"/>
      <c r="I71" s="48"/>
      <c r="J71" s="48"/>
      <c r="K71" s="48"/>
      <c r="L71" s="48"/>
      <c r="M71" s="48"/>
      <c r="N71" s="79"/>
      <c r="O71" s="48"/>
      <c r="P71" s="79"/>
      <c r="Q71" s="48"/>
      <c r="R71" s="79"/>
      <c r="S71" s="48"/>
      <c r="T71" s="79"/>
      <c r="U71" s="28"/>
      <c r="V71" s="28"/>
    </row>
    <row r="72" spans="1:22" ht="24" customHeight="1">
      <c r="A72" s="28"/>
      <c r="B72" s="28"/>
      <c r="C72" s="28"/>
      <c r="D72" s="28"/>
      <c r="E72" s="28"/>
      <c r="F72" s="28"/>
      <c r="G72" s="48"/>
      <c r="H72" s="48"/>
      <c r="I72" s="48"/>
      <c r="J72" s="48"/>
      <c r="K72" s="48"/>
      <c r="L72" s="48"/>
      <c r="M72" s="48"/>
      <c r="N72" s="79"/>
      <c r="O72" s="48"/>
      <c r="P72" s="79"/>
      <c r="Q72" s="48"/>
      <c r="R72" s="79"/>
      <c r="S72" s="48"/>
      <c r="T72" s="79"/>
      <c r="U72" s="28"/>
      <c r="V72" s="28"/>
    </row>
    <row r="73" spans="1:22" ht="24" customHeight="1">
      <c r="A73" s="28"/>
      <c r="B73" s="28"/>
      <c r="C73" s="28"/>
      <c r="D73" s="28"/>
      <c r="E73" s="28"/>
      <c r="F73" s="28"/>
      <c r="G73" s="48"/>
      <c r="H73" s="48"/>
      <c r="I73" s="48"/>
      <c r="J73" s="48"/>
      <c r="K73" s="48"/>
      <c r="L73" s="48"/>
      <c r="M73" s="48"/>
      <c r="N73" s="79"/>
      <c r="O73" s="48"/>
      <c r="P73" s="79"/>
      <c r="Q73" s="48"/>
      <c r="R73" s="79"/>
      <c r="S73" s="48"/>
      <c r="T73" s="79"/>
      <c r="U73" s="28"/>
      <c r="V73" s="28"/>
    </row>
    <row r="74" spans="1:22" ht="24" customHeight="1">
      <c r="A74" s="28"/>
      <c r="B74" s="79"/>
      <c r="C74" s="79"/>
      <c r="D74" s="79"/>
      <c r="E74" s="79" t="str">
        <f>+E35</f>
        <v>(Sign) ……………………………………...........…………………………………. Authorized Director</v>
      </c>
      <c r="F74" s="79"/>
      <c r="G74" s="79"/>
      <c r="H74" s="79"/>
      <c r="I74" s="79"/>
      <c r="J74" s="79"/>
      <c r="K74" s="79"/>
      <c r="L74" s="79"/>
      <c r="M74" s="79"/>
      <c r="N74" s="79"/>
      <c r="O74" s="79"/>
      <c r="P74" s="79"/>
      <c r="Q74" s="79"/>
      <c r="R74" s="79"/>
      <c r="S74" s="79"/>
      <c r="T74" s="79"/>
      <c r="U74" s="28"/>
      <c r="V74" s="28"/>
    </row>
    <row r="75" spans="1:22" ht="24" customHeight="1">
      <c r="A75" s="79"/>
      <c r="B75" s="79"/>
      <c r="C75" s="79"/>
      <c r="D75" s="79"/>
      <c r="E75" s="28"/>
      <c r="F75" s="79" t="str">
        <f>+F36</f>
        <v xml:space="preserve">     (                                                                                                                 )</v>
      </c>
      <c r="G75" s="79"/>
      <c r="H75" s="79"/>
      <c r="I75" s="79"/>
      <c r="J75" s="79"/>
      <c r="K75" s="79"/>
      <c r="L75" s="79"/>
      <c r="M75" s="79"/>
      <c r="N75" s="79"/>
      <c r="O75" s="79"/>
      <c r="P75" s="79"/>
      <c r="Q75" s="79"/>
      <c r="R75" s="79"/>
      <c r="S75" s="79"/>
      <c r="T75" s="79"/>
      <c r="U75" s="28"/>
      <c r="V75" s="28"/>
    </row>
    <row r="76" spans="1:22" ht="22.9" customHeight="1">
      <c r="A76" s="682" t="s">
        <v>1347</v>
      </c>
      <c r="B76" s="682"/>
      <c r="C76" s="683"/>
      <c r="D76" s="683"/>
      <c r="E76" s="683"/>
      <c r="F76" s="683"/>
      <c r="G76" s="683"/>
      <c r="H76" s="683"/>
      <c r="I76" s="683"/>
      <c r="J76" s="683"/>
      <c r="K76" s="683"/>
      <c r="L76" s="683"/>
      <c r="M76" s="683"/>
      <c r="N76" s="683"/>
      <c r="O76" s="683"/>
      <c r="P76" s="683"/>
      <c r="Q76" s="683"/>
      <c r="R76" s="683"/>
      <c r="S76" s="683"/>
      <c r="T76" s="683"/>
      <c r="U76" s="28"/>
      <c r="V76" s="28"/>
    </row>
    <row r="77" spans="1:22" ht="22.9" customHeight="1">
      <c r="A77" s="162"/>
      <c r="B77" s="162"/>
      <c r="C77" s="163"/>
      <c r="D77" s="163"/>
      <c r="E77" s="163"/>
      <c r="F77" s="163"/>
      <c r="G77" s="163"/>
      <c r="H77" s="163"/>
      <c r="I77" s="163"/>
      <c r="J77" s="163"/>
      <c r="K77" s="163"/>
      <c r="L77" s="163"/>
      <c r="M77" s="163"/>
      <c r="N77" s="163"/>
      <c r="O77" s="163"/>
      <c r="P77" s="163"/>
      <c r="Q77" s="163"/>
      <c r="R77" s="163"/>
      <c r="S77" s="163"/>
      <c r="T77" s="163"/>
      <c r="U77" s="28"/>
      <c r="V77" s="28"/>
    </row>
    <row r="78" spans="1:22" ht="22.9" customHeight="1">
      <c r="A78" s="28"/>
      <c r="B78" s="390" t="s">
        <v>1348</v>
      </c>
      <c r="C78" s="36" t="s">
        <v>1349</v>
      </c>
      <c r="D78" s="36"/>
      <c r="E78" s="36"/>
      <c r="F78" s="36"/>
      <c r="G78" s="36"/>
      <c r="H78" s="36"/>
      <c r="I78" s="36"/>
      <c r="J78" s="36"/>
      <c r="K78" s="36"/>
      <c r="L78" s="36"/>
      <c r="M78" s="36"/>
      <c r="N78" s="36"/>
      <c r="O78" s="28"/>
      <c r="P78" s="28"/>
      <c r="Q78" s="28"/>
      <c r="R78" s="28"/>
      <c r="S78" s="28"/>
      <c r="T78" s="28"/>
      <c r="U78" s="28"/>
      <c r="V78" s="28"/>
    </row>
    <row r="79" spans="1:22" ht="22.9" customHeight="1">
      <c r="A79" s="28"/>
      <c r="B79" s="28"/>
      <c r="C79" s="106" t="s">
        <v>1350</v>
      </c>
      <c r="D79" s="106"/>
      <c r="E79" s="28" t="s">
        <v>1351</v>
      </c>
      <c r="F79" s="28"/>
      <c r="G79" s="28"/>
      <c r="H79" s="28"/>
      <c r="I79" s="28"/>
      <c r="J79" s="28"/>
      <c r="K79" s="28"/>
      <c r="L79" s="28"/>
      <c r="M79" s="28"/>
      <c r="N79" s="28"/>
      <c r="O79" s="28"/>
      <c r="P79" s="28"/>
      <c r="Q79" s="28"/>
      <c r="R79" s="28"/>
      <c r="S79" s="28"/>
      <c r="T79" s="28"/>
      <c r="U79" s="28"/>
      <c r="V79" s="28"/>
    </row>
    <row r="80" spans="1:22" ht="22.9" customHeight="1">
      <c r="A80" s="28"/>
      <c r="B80" s="28"/>
      <c r="C80" s="28"/>
      <c r="D80" s="28"/>
      <c r="E80" s="28" t="s">
        <v>1352</v>
      </c>
      <c r="F80" s="28"/>
      <c r="G80" s="28"/>
      <c r="H80" s="28"/>
      <c r="I80" s="28"/>
      <c r="J80" s="28"/>
      <c r="K80" s="28"/>
      <c r="L80" s="28"/>
      <c r="M80" s="28"/>
      <c r="N80" s="28"/>
      <c r="O80" s="28"/>
      <c r="P80" s="28"/>
      <c r="Q80" s="28"/>
      <c r="R80" s="28"/>
      <c r="S80" s="28"/>
      <c r="T80" s="28"/>
      <c r="U80" s="28"/>
      <c r="V80" s="28"/>
    </row>
    <row r="81" spans="1:23" ht="22.9" customHeight="1">
      <c r="A81" s="28"/>
      <c r="B81" s="28"/>
      <c r="C81" s="28"/>
      <c r="D81" s="28"/>
      <c r="E81" s="28" t="s">
        <v>1353</v>
      </c>
      <c r="F81" s="28"/>
      <c r="G81" s="28"/>
      <c r="H81" s="28"/>
      <c r="I81" s="28"/>
      <c r="J81" s="28"/>
      <c r="K81" s="28"/>
      <c r="L81" s="28"/>
      <c r="M81" s="28"/>
      <c r="N81" s="28"/>
      <c r="O81" s="28"/>
      <c r="P81" s="28"/>
      <c r="Q81" s="28"/>
      <c r="R81" s="28"/>
      <c r="S81" s="28"/>
      <c r="T81" s="28"/>
      <c r="U81" s="28"/>
      <c r="V81" s="28"/>
    </row>
    <row r="82" spans="1:23" ht="22.9" customHeight="1">
      <c r="A82" s="28"/>
      <c r="B82" s="28"/>
      <c r="C82" s="106" t="s">
        <v>1354</v>
      </c>
      <c r="D82" s="106"/>
      <c r="E82" s="28" t="s">
        <v>1355</v>
      </c>
      <c r="F82" s="28"/>
      <c r="G82" s="28"/>
      <c r="H82" s="28"/>
      <c r="I82" s="28"/>
      <c r="J82" s="28"/>
      <c r="K82" s="28"/>
      <c r="L82" s="28"/>
      <c r="M82" s="28"/>
      <c r="N82" s="28"/>
      <c r="O82" s="28"/>
      <c r="P82" s="28"/>
      <c r="Q82" s="28"/>
      <c r="R82" s="28"/>
      <c r="S82" s="28"/>
      <c r="T82" s="28"/>
      <c r="U82" s="28"/>
      <c r="V82" s="28"/>
    </row>
    <row r="83" spans="1:23" ht="22.9" customHeight="1">
      <c r="A83" s="28"/>
      <c r="B83" s="28"/>
      <c r="C83" s="28"/>
      <c r="D83" s="28"/>
      <c r="E83" s="28" t="s">
        <v>1356</v>
      </c>
      <c r="F83" s="28"/>
      <c r="G83" s="28"/>
      <c r="H83" s="28"/>
      <c r="I83" s="28"/>
      <c r="J83" s="28"/>
      <c r="K83" s="28"/>
      <c r="L83" s="28"/>
      <c r="M83" s="28"/>
      <c r="N83" s="28"/>
      <c r="O83" s="28"/>
      <c r="P83" s="28"/>
      <c r="Q83" s="28"/>
      <c r="R83" s="28"/>
      <c r="S83" s="28"/>
      <c r="T83" s="28"/>
      <c r="U83" s="28"/>
      <c r="V83" s="28"/>
    </row>
    <row r="84" spans="1:23" ht="22.9" customHeight="1">
      <c r="A84" s="28"/>
      <c r="B84" s="391" t="s">
        <v>1357</v>
      </c>
      <c r="C84" s="28" t="s">
        <v>1358</v>
      </c>
      <c r="D84" s="28"/>
      <c r="E84" s="28"/>
      <c r="F84" s="28"/>
      <c r="G84" s="28"/>
      <c r="H84" s="28"/>
      <c r="I84" s="28"/>
      <c r="J84" s="28"/>
      <c r="K84" s="28"/>
      <c r="L84" s="28"/>
      <c r="M84" s="28"/>
      <c r="N84" s="28"/>
      <c r="O84" s="28"/>
      <c r="P84" s="28"/>
      <c r="Q84" s="28"/>
      <c r="R84" s="28"/>
      <c r="S84" s="28"/>
      <c r="T84" s="28"/>
      <c r="U84" s="28"/>
      <c r="V84" s="28"/>
    </row>
    <row r="85" spans="1:23" ht="22.9" customHeight="1">
      <c r="A85" s="28" t="s">
        <v>1359</v>
      </c>
      <c r="B85" s="28"/>
      <c r="C85" s="106" t="s">
        <v>1360</v>
      </c>
      <c r="D85" s="106"/>
      <c r="E85" s="28" t="s">
        <v>1361</v>
      </c>
      <c r="F85" s="28"/>
      <c r="G85" s="28"/>
      <c r="H85" s="28"/>
      <c r="I85" s="28"/>
      <c r="J85" s="28"/>
      <c r="K85" s="28"/>
      <c r="L85" s="28"/>
      <c r="M85" s="28"/>
      <c r="N85" s="28"/>
      <c r="O85" s="28"/>
      <c r="P85" s="28"/>
      <c r="Q85" s="28"/>
      <c r="R85" s="28"/>
      <c r="S85" s="28"/>
      <c r="T85" s="28"/>
      <c r="U85" s="28"/>
      <c r="V85" s="28"/>
    </row>
    <row r="86" spans="1:23" ht="22.9" customHeight="1">
      <c r="A86" s="28"/>
      <c r="B86" s="28"/>
      <c r="C86" s="28"/>
      <c r="D86" s="28"/>
      <c r="E86" s="28" t="s">
        <v>1362</v>
      </c>
      <c r="F86" s="28"/>
      <c r="G86" s="28"/>
      <c r="H86" s="28"/>
      <c r="I86" s="28"/>
      <c r="J86" s="28"/>
      <c r="K86" s="28"/>
      <c r="L86" s="28"/>
      <c r="M86" s="28"/>
      <c r="N86" s="28"/>
      <c r="O86" s="28"/>
      <c r="P86" s="28"/>
      <c r="Q86" s="28"/>
      <c r="R86" s="28"/>
      <c r="S86" s="28"/>
      <c r="T86" s="28"/>
      <c r="U86" s="28"/>
      <c r="V86" s="28"/>
      <c r="W86" s="79"/>
    </row>
    <row r="87" spans="1:23" ht="22.9" customHeight="1">
      <c r="A87" s="28"/>
      <c r="B87" s="28"/>
      <c r="C87" s="28"/>
      <c r="D87" s="28"/>
      <c r="E87" s="28" t="s">
        <v>1363</v>
      </c>
      <c r="F87" s="28"/>
      <c r="G87" s="28"/>
      <c r="H87" s="28"/>
      <c r="I87" s="28"/>
      <c r="J87" s="28"/>
      <c r="K87" s="28"/>
      <c r="L87" s="28"/>
      <c r="M87" s="28"/>
      <c r="N87" s="28"/>
      <c r="O87" s="28"/>
      <c r="P87" s="28"/>
      <c r="Q87" s="28"/>
      <c r="R87" s="28"/>
      <c r="S87" s="28"/>
      <c r="T87" s="28"/>
      <c r="U87" s="28"/>
      <c r="V87" s="34"/>
      <c r="W87" s="79"/>
    </row>
    <row r="88" spans="1:23" ht="22.9" customHeight="1">
      <c r="A88" s="28"/>
      <c r="B88" s="28"/>
      <c r="C88" s="107" t="s">
        <v>1364</v>
      </c>
      <c r="D88" s="107"/>
      <c r="E88" s="28" t="s">
        <v>1365</v>
      </c>
      <c r="F88" s="28"/>
      <c r="G88" s="28"/>
      <c r="H88" s="28"/>
      <c r="I88" s="28"/>
      <c r="J88" s="28"/>
      <c r="K88" s="28"/>
      <c r="L88" s="28"/>
      <c r="M88" s="28"/>
      <c r="N88" s="28"/>
      <c r="O88" s="28"/>
      <c r="P88" s="28"/>
      <c r="Q88" s="28"/>
      <c r="R88" s="28"/>
      <c r="S88" s="28"/>
      <c r="T88" s="28"/>
      <c r="U88" s="28"/>
      <c r="V88" s="28"/>
      <c r="W88" s="79"/>
    </row>
    <row r="89" spans="1:23" ht="22.9" customHeight="1">
      <c r="A89" s="28"/>
      <c r="B89" s="28"/>
      <c r="C89" s="36"/>
      <c r="D89" s="36"/>
      <c r="E89" s="36" t="s">
        <v>1366</v>
      </c>
      <c r="F89" s="28"/>
      <c r="G89" s="28"/>
      <c r="H89" s="28"/>
      <c r="I89" s="28"/>
      <c r="J89" s="28"/>
      <c r="K89" s="28"/>
      <c r="L89" s="28"/>
      <c r="M89" s="28"/>
      <c r="N89" s="28"/>
      <c r="O89" s="28"/>
      <c r="P89" s="28"/>
      <c r="Q89" s="28"/>
      <c r="R89" s="28"/>
      <c r="S89" s="28"/>
      <c r="T89" s="28"/>
      <c r="U89" s="28"/>
      <c r="V89" s="28"/>
      <c r="W89" s="79"/>
    </row>
    <row r="90" spans="1:23" ht="22.9" customHeight="1">
      <c r="A90" s="28"/>
      <c r="B90" s="28"/>
      <c r="C90" s="36" t="s">
        <v>1367</v>
      </c>
      <c r="D90" s="28"/>
      <c r="E90" s="36" t="s">
        <v>1368</v>
      </c>
      <c r="F90" s="28"/>
      <c r="G90" s="28"/>
      <c r="H90" s="28"/>
      <c r="I90" s="28"/>
      <c r="J90" s="28"/>
      <c r="K90" s="28"/>
      <c r="L90" s="28"/>
      <c r="M90" s="28"/>
      <c r="N90" s="28"/>
      <c r="O90" s="28"/>
      <c r="P90" s="28"/>
      <c r="Q90" s="28"/>
      <c r="R90" s="28"/>
      <c r="S90" s="28"/>
      <c r="T90" s="28"/>
      <c r="U90" s="28"/>
      <c r="V90" s="28"/>
      <c r="W90" s="79"/>
    </row>
    <row r="91" spans="1:23" ht="22.9" customHeight="1">
      <c r="A91" s="28"/>
      <c r="B91" s="28"/>
      <c r="C91" s="36"/>
      <c r="D91" s="28"/>
      <c r="E91" s="36" t="s">
        <v>1369</v>
      </c>
      <c r="F91" s="28"/>
      <c r="G91" s="28"/>
      <c r="H91" s="28"/>
      <c r="I91" s="28"/>
      <c r="J91" s="28"/>
      <c r="K91" s="28"/>
      <c r="L91" s="28"/>
      <c r="M91" s="28"/>
      <c r="N91" s="28"/>
      <c r="O91" s="28"/>
      <c r="P91" s="28"/>
      <c r="Q91" s="28"/>
      <c r="R91" s="28"/>
      <c r="S91" s="28"/>
      <c r="T91" s="28"/>
      <c r="U91" s="28"/>
      <c r="V91" s="28"/>
      <c r="W91" s="79"/>
    </row>
    <row r="92" spans="1:23" ht="22.9" customHeight="1">
      <c r="A92" s="28"/>
      <c r="B92" s="28"/>
      <c r="C92" s="36"/>
      <c r="D92" s="28"/>
      <c r="E92" s="36" t="s">
        <v>1370</v>
      </c>
      <c r="F92" s="28"/>
      <c r="G92" s="28"/>
      <c r="H92" s="28"/>
      <c r="I92" s="28"/>
      <c r="J92" s="28"/>
      <c r="K92" s="28"/>
      <c r="L92" s="28"/>
      <c r="M92" s="28"/>
      <c r="N92" s="28"/>
      <c r="O92" s="28"/>
      <c r="P92" s="28"/>
      <c r="Q92" s="28"/>
      <c r="R92" s="28"/>
      <c r="S92" s="28"/>
      <c r="T92" s="28"/>
      <c r="U92" s="28"/>
      <c r="V92" s="28"/>
      <c r="W92" s="79"/>
    </row>
    <row r="93" spans="1:23" ht="22.9" customHeight="1">
      <c r="A93" s="28"/>
      <c r="B93" s="28"/>
      <c r="C93" s="107" t="s">
        <v>1371</v>
      </c>
      <c r="D93" s="28"/>
      <c r="E93" s="36" t="s">
        <v>1372</v>
      </c>
      <c r="F93" s="36"/>
      <c r="G93" s="36"/>
      <c r="H93" s="28"/>
      <c r="I93" s="28"/>
      <c r="J93" s="28"/>
      <c r="K93" s="28"/>
      <c r="L93" s="28"/>
      <c r="M93" s="28"/>
      <c r="N93" s="28"/>
      <c r="O93" s="28"/>
      <c r="P93" s="28"/>
      <c r="Q93" s="28"/>
      <c r="R93" s="28"/>
      <c r="S93" s="28"/>
      <c r="T93" s="28"/>
      <c r="U93" s="28"/>
      <c r="V93" s="28"/>
      <c r="W93" s="79"/>
    </row>
    <row r="94" spans="1:23" ht="22.9" customHeight="1">
      <c r="A94" s="28"/>
      <c r="B94" s="28"/>
      <c r="C94" s="36"/>
      <c r="D94" s="28"/>
      <c r="E94" s="36" t="s">
        <v>1373</v>
      </c>
      <c r="F94" s="36"/>
      <c r="G94" s="36"/>
      <c r="H94" s="28"/>
      <c r="I94" s="28"/>
      <c r="J94" s="28"/>
      <c r="K94" s="28"/>
      <c r="L94" s="28"/>
      <c r="M94" s="28"/>
      <c r="N94" s="28"/>
      <c r="O94" s="28"/>
      <c r="P94" s="28"/>
      <c r="Q94" s="28"/>
      <c r="R94" s="28"/>
      <c r="S94" s="28"/>
      <c r="T94" s="28"/>
      <c r="U94" s="28"/>
      <c r="V94" s="28"/>
      <c r="W94" s="79"/>
    </row>
    <row r="95" spans="1:23" ht="22.9" customHeight="1">
      <c r="A95" s="28"/>
      <c r="B95" s="391" t="s">
        <v>1374</v>
      </c>
      <c r="C95" s="28" t="s">
        <v>1375</v>
      </c>
      <c r="D95" s="28"/>
      <c r="E95" s="28"/>
      <c r="F95" s="28"/>
      <c r="G95" s="28"/>
      <c r="H95" s="28"/>
      <c r="I95" s="28"/>
      <c r="J95" s="28"/>
      <c r="K95" s="28"/>
      <c r="L95" s="28"/>
      <c r="M95" s="28"/>
      <c r="N95" s="28"/>
      <c r="O95" s="28"/>
      <c r="P95" s="28"/>
      <c r="Q95" s="28"/>
      <c r="R95" s="28"/>
      <c r="S95" s="28"/>
      <c r="T95" s="28"/>
      <c r="U95" s="28"/>
      <c r="V95" s="28"/>
    </row>
    <row r="96" spans="1:23" ht="22.9" customHeight="1">
      <c r="A96" s="28"/>
      <c r="B96" s="28"/>
      <c r="C96" s="107" t="s">
        <v>1376</v>
      </c>
      <c r="D96" s="107"/>
      <c r="E96" s="36" t="s">
        <v>1377</v>
      </c>
      <c r="F96" s="36"/>
      <c r="G96" s="36"/>
      <c r="H96" s="36"/>
      <c r="I96" s="36"/>
      <c r="J96" s="36"/>
      <c r="K96" s="36"/>
      <c r="L96" s="36"/>
      <c r="M96" s="36"/>
      <c r="N96" s="36"/>
      <c r="O96" s="36"/>
      <c r="P96" s="36"/>
      <c r="Q96" s="36"/>
      <c r="R96" s="36"/>
      <c r="S96" s="36"/>
      <c r="T96" s="36"/>
      <c r="U96" s="28"/>
      <c r="V96" s="28"/>
    </row>
    <row r="97" spans="1:22" ht="22.9" customHeight="1">
      <c r="A97" s="36"/>
      <c r="B97" s="28"/>
      <c r="C97" s="36"/>
      <c r="D97" s="36"/>
      <c r="E97" s="36" t="s">
        <v>1378</v>
      </c>
      <c r="F97" s="36"/>
      <c r="G97" s="36"/>
      <c r="H97" s="36"/>
      <c r="I97" s="36"/>
      <c r="J97" s="36"/>
      <c r="K97" s="36"/>
      <c r="L97" s="36"/>
      <c r="M97" s="36"/>
      <c r="N97" s="36"/>
      <c r="O97" s="36"/>
      <c r="P97" s="36"/>
      <c r="Q97" s="36"/>
      <c r="R97" s="36"/>
      <c r="S97" s="36"/>
      <c r="T97" s="36"/>
      <c r="U97" s="28"/>
      <c r="V97" s="28"/>
    </row>
    <row r="98" spans="1:22" ht="22.9" customHeight="1">
      <c r="A98" s="36"/>
      <c r="B98" s="28"/>
      <c r="C98" s="36"/>
      <c r="D98" s="36"/>
      <c r="E98" s="36" t="s">
        <v>1379</v>
      </c>
      <c r="F98" s="36"/>
      <c r="G98" s="36"/>
      <c r="H98" s="36"/>
      <c r="I98" s="36"/>
      <c r="J98" s="36"/>
      <c r="K98" s="36"/>
      <c r="L98" s="36"/>
      <c r="M98" s="36"/>
      <c r="N98" s="36"/>
      <c r="O98" s="36"/>
      <c r="P98" s="36"/>
      <c r="Q98" s="36"/>
      <c r="R98" s="36"/>
      <c r="S98" s="36"/>
      <c r="T98" s="36"/>
      <c r="U98" s="28"/>
      <c r="V98" s="28"/>
    </row>
    <row r="99" spans="1:22" ht="22.9" customHeight="1">
      <c r="A99" s="28"/>
      <c r="B99" s="28"/>
      <c r="C99" s="107" t="s">
        <v>1380</v>
      </c>
      <c r="D99" s="28"/>
      <c r="E99" s="36" t="s">
        <v>1381</v>
      </c>
      <c r="F99" s="36"/>
      <c r="G99" s="36"/>
      <c r="H99" s="28"/>
      <c r="I99" s="28"/>
      <c r="J99" s="28"/>
      <c r="K99" s="28"/>
      <c r="L99" s="28"/>
      <c r="M99" s="28"/>
      <c r="N99" s="28"/>
      <c r="O99" s="28"/>
      <c r="P99" s="28"/>
      <c r="Q99" s="28"/>
      <c r="R99" s="28"/>
      <c r="S99" s="28"/>
      <c r="T99" s="28"/>
      <c r="U99" s="28"/>
      <c r="V99" s="28"/>
    </row>
    <row r="100" spans="1:22" ht="22.9" customHeight="1">
      <c r="A100" s="28"/>
      <c r="B100" s="28"/>
      <c r="C100" s="28"/>
      <c r="D100" s="28"/>
      <c r="E100" s="36" t="s">
        <v>1382</v>
      </c>
      <c r="F100" s="36"/>
      <c r="G100" s="36"/>
      <c r="H100" s="28"/>
      <c r="I100" s="28"/>
      <c r="J100" s="28"/>
      <c r="K100" s="28"/>
      <c r="L100" s="28"/>
      <c r="M100" s="28"/>
      <c r="N100" s="28"/>
      <c r="O100" s="28"/>
      <c r="P100" s="28"/>
      <c r="Q100" s="28"/>
      <c r="R100" s="28"/>
      <c r="S100" s="28"/>
      <c r="T100" s="28"/>
      <c r="U100" s="28"/>
      <c r="V100" s="28"/>
    </row>
    <row r="101" spans="1:22" ht="22.9" customHeight="1">
      <c r="A101" s="28"/>
      <c r="B101" s="28"/>
      <c r="C101" s="28"/>
      <c r="D101" s="28"/>
      <c r="E101" s="36" t="s">
        <v>1383</v>
      </c>
      <c r="F101" s="36"/>
      <c r="G101" s="36"/>
      <c r="H101" s="28"/>
      <c r="I101" s="28"/>
      <c r="J101" s="28"/>
      <c r="K101" s="28"/>
      <c r="L101" s="28"/>
      <c r="M101" s="28"/>
      <c r="N101" s="28"/>
      <c r="O101" s="28"/>
      <c r="P101" s="28"/>
      <c r="Q101" s="28"/>
      <c r="R101" s="28"/>
      <c r="S101" s="28"/>
      <c r="T101" s="28"/>
      <c r="U101" s="28"/>
      <c r="V101" s="28"/>
    </row>
    <row r="102" spans="1:22" ht="22.9" customHeight="1">
      <c r="A102" s="28"/>
      <c r="B102" s="28"/>
      <c r="C102" s="107" t="s">
        <v>1384</v>
      </c>
      <c r="D102" s="107"/>
      <c r="E102" s="36" t="s">
        <v>1385</v>
      </c>
      <c r="F102" s="36"/>
      <c r="G102" s="36"/>
      <c r="H102" s="36"/>
      <c r="I102" s="36"/>
      <c r="J102" s="36"/>
      <c r="K102" s="36"/>
      <c r="L102" s="36"/>
      <c r="M102" s="36"/>
      <c r="N102" s="36"/>
      <c r="O102" s="36"/>
      <c r="P102" s="36"/>
      <c r="Q102" s="36"/>
      <c r="R102" s="36"/>
      <c r="S102" s="36"/>
      <c r="T102" s="36"/>
      <c r="U102" s="28"/>
      <c r="V102" s="28"/>
    </row>
    <row r="103" spans="1:22" ht="22.9" customHeight="1">
      <c r="A103" s="36" t="s">
        <v>1386</v>
      </c>
      <c r="B103" s="28"/>
      <c r="C103" s="36"/>
      <c r="D103" s="36"/>
      <c r="E103" s="36" t="s">
        <v>1387</v>
      </c>
      <c r="F103" s="36"/>
      <c r="G103" s="36"/>
      <c r="H103" s="36"/>
      <c r="I103" s="36"/>
      <c r="J103" s="36"/>
      <c r="K103" s="36"/>
      <c r="L103" s="36"/>
      <c r="M103" s="36"/>
      <c r="N103" s="36"/>
      <c r="O103" s="36"/>
      <c r="P103" s="36"/>
      <c r="Q103" s="36"/>
      <c r="R103" s="36"/>
      <c r="S103" s="36"/>
      <c r="T103" s="36"/>
      <c r="U103" s="28"/>
      <c r="V103" s="28"/>
    </row>
    <row r="104" spans="1:22" ht="22.9" customHeight="1">
      <c r="A104" s="28"/>
      <c r="B104" s="391" t="s">
        <v>1388</v>
      </c>
      <c r="C104" s="36" t="s">
        <v>1389</v>
      </c>
      <c r="D104" s="36"/>
      <c r="E104" s="36"/>
      <c r="F104" s="36"/>
      <c r="G104" s="36"/>
      <c r="H104" s="36"/>
      <c r="I104" s="36"/>
      <c r="J104" s="36"/>
      <c r="K104" s="36"/>
      <c r="L104" s="36"/>
      <c r="M104" s="36"/>
      <c r="N104" s="36"/>
      <c r="O104" s="36"/>
      <c r="P104" s="36"/>
      <c r="Q104" s="36"/>
      <c r="R104" s="36"/>
      <c r="S104" s="36"/>
      <c r="T104" s="36"/>
      <c r="U104" s="28"/>
      <c r="V104" s="28"/>
    </row>
    <row r="105" spans="1:22" ht="22.9" customHeight="1">
      <c r="A105" s="28"/>
      <c r="B105" s="28"/>
      <c r="C105" s="107" t="s">
        <v>1390</v>
      </c>
      <c r="D105" s="107"/>
      <c r="E105" s="36" t="s">
        <v>1391</v>
      </c>
      <c r="F105" s="36"/>
      <c r="G105" s="36"/>
      <c r="H105" s="36"/>
      <c r="I105" s="36"/>
      <c r="J105" s="36"/>
      <c r="K105" s="36"/>
      <c r="L105" s="36"/>
      <c r="M105" s="36"/>
      <c r="N105" s="36"/>
      <c r="O105" s="36"/>
      <c r="P105" s="36"/>
      <c r="Q105" s="36"/>
      <c r="R105" s="36"/>
      <c r="S105" s="36"/>
      <c r="T105" s="36"/>
      <c r="U105" s="28"/>
      <c r="V105" s="28"/>
    </row>
    <row r="106" spans="1:22" ht="22.9" customHeight="1">
      <c r="A106" s="28"/>
      <c r="B106" s="28"/>
      <c r="C106" s="36"/>
      <c r="D106" s="36"/>
      <c r="E106" s="36" t="s">
        <v>1392</v>
      </c>
      <c r="F106" s="36"/>
      <c r="G106" s="36"/>
      <c r="H106" s="36"/>
      <c r="I106" s="36"/>
      <c r="J106" s="36"/>
      <c r="K106" s="36"/>
      <c r="L106" s="36"/>
      <c r="M106" s="36"/>
      <c r="N106" s="36"/>
      <c r="O106" s="36"/>
      <c r="P106" s="36"/>
      <c r="Q106" s="36"/>
      <c r="R106" s="36"/>
      <c r="S106" s="36"/>
      <c r="T106" s="36"/>
      <c r="U106" s="28"/>
      <c r="V106" s="28"/>
    </row>
    <row r="107" spans="1:22" ht="22.9" customHeight="1">
      <c r="A107" s="28"/>
      <c r="B107" s="28"/>
      <c r="C107" s="36"/>
      <c r="D107" s="36"/>
      <c r="E107" s="36" t="s">
        <v>1379</v>
      </c>
      <c r="F107" s="36"/>
      <c r="G107" s="36"/>
      <c r="H107" s="36"/>
      <c r="I107" s="36"/>
      <c r="J107" s="36"/>
      <c r="K107" s="36"/>
      <c r="L107" s="36"/>
      <c r="M107" s="36"/>
      <c r="N107" s="36"/>
      <c r="O107" s="36"/>
      <c r="P107" s="36"/>
      <c r="Q107" s="36"/>
      <c r="R107" s="36"/>
      <c r="S107" s="36"/>
      <c r="T107" s="36"/>
      <c r="U107" s="28"/>
      <c r="V107" s="28"/>
    </row>
    <row r="108" spans="1:22" ht="22.9" customHeight="1">
      <c r="A108" s="36" t="s">
        <v>1393</v>
      </c>
      <c r="B108" s="28"/>
      <c r="C108" s="107" t="s">
        <v>1394</v>
      </c>
      <c r="D108" s="107"/>
      <c r="E108" s="36" t="s">
        <v>1395</v>
      </c>
      <c r="F108" s="36"/>
      <c r="G108" s="36"/>
      <c r="H108" s="36"/>
      <c r="I108" s="36"/>
      <c r="J108" s="36"/>
      <c r="K108" s="36"/>
      <c r="L108" s="36"/>
      <c r="M108" s="36"/>
      <c r="N108" s="36"/>
      <c r="O108" s="36"/>
      <c r="P108" s="36"/>
      <c r="Q108" s="36"/>
      <c r="R108" s="36"/>
      <c r="S108" s="36"/>
      <c r="T108" s="36"/>
      <c r="U108" s="28"/>
      <c r="V108" s="28"/>
    </row>
    <row r="109" spans="1:22" ht="22.9" customHeight="1">
      <c r="A109" s="36"/>
      <c r="B109" s="28"/>
      <c r="C109" s="36"/>
      <c r="D109" s="36"/>
      <c r="E109" s="36" t="s">
        <v>1396</v>
      </c>
      <c r="F109" s="36"/>
      <c r="G109" s="36"/>
      <c r="H109" s="36"/>
      <c r="I109" s="36"/>
      <c r="J109" s="36"/>
      <c r="K109" s="36"/>
      <c r="L109" s="36"/>
      <c r="M109" s="36"/>
      <c r="N109" s="36"/>
      <c r="O109" s="36"/>
      <c r="P109" s="36"/>
      <c r="Q109" s="36"/>
      <c r="R109" s="36"/>
      <c r="S109" s="36"/>
      <c r="T109" s="36"/>
      <c r="U109" s="28"/>
      <c r="V109" s="28"/>
    </row>
    <row r="110" spans="1:22" ht="22.9" customHeight="1">
      <c r="A110" s="28"/>
      <c r="B110" s="391" t="s">
        <v>1397</v>
      </c>
      <c r="C110" s="36" t="s">
        <v>1398</v>
      </c>
      <c r="D110" s="36"/>
      <c r="E110" s="36"/>
      <c r="F110" s="36"/>
      <c r="G110" s="36"/>
      <c r="H110" s="36"/>
      <c r="I110" s="36"/>
      <c r="J110" s="36"/>
      <c r="K110" s="36"/>
      <c r="L110" s="36"/>
      <c r="M110" s="36"/>
      <c r="N110" s="36"/>
      <c r="O110" s="36"/>
      <c r="P110" s="36"/>
      <c r="Q110" s="36"/>
      <c r="R110" s="36"/>
      <c r="S110" s="36"/>
      <c r="T110" s="36"/>
      <c r="U110" s="28"/>
      <c r="V110" s="28"/>
    </row>
    <row r="111" spans="1:22" ht="22.9" customHeight="1">
      <c r="A111" s="28" t="s">
        <v>290</v>
      </c>
      <c r="B111" s="28"/>
      <c r="C111" s="107" t="s">
        <v>1399</v>
      </c>
      <c r="D111" s="107"/>
      <c r="E111" s="28" t="s">
        <v>1400</v>
      </c>
      <c r="F111" s="28"/>
      <c r="G111" s="28"/>
      <c r="H111" s="28"/>
      <c r="I111" s="28"/>
      <c r="J111" s="28"/>
      <c r="K111" s="28"/>
      <c r="L111" s="28"/>
      <c r="M111" s="28"/>
      <c r="N111" s="28"/>
      <c r="O111" s="28"/>
      <c r="P111" s="28"/>
      <c r="Q111" s="28"/>
      <c r="R111" s="28"/>
      <c r="S111" s="28"/>
      <c r="T111" s="28"/>
      <c r="U111" s="28"/>
      <c r="V111" s="28"/>
    </row>
    <row r="112" spans="1:22" ht="22.9" customHeight="1">
      <c r="A112" s="28" t="s">
        <v>1401</v>
      </c>
      <c r="B112" s="28"/>
      <c r="C112" s="28"/>
      <c r="D112" s="28"/>
      <c r="E112" s="28" t="s">
        <v>1402</v>
      </c>
      <c r="F112" s="28"/>
      <c r="G112" s="28"/>
      <c r="H112" s="28"/>
      <c r="I112" s="28"/>
      <c r="J112" s="28"/>
      <c r="K112" s="28"/>
      <c r="L112" s="28"/>
      <c r="M112" s="28"/>
      <c r="N112" s="28"/>
      <c r="O112" s="28"/>
      <c r="P112" s="28"/>
      <c r="Q112" s="28"/>
      <c r="R112" s="28"/>
      <c r="S112" s="28"/>
      <c r="T112" s="28"/>
      <c r="U112" s="28"/>
      <c r="V112" s="28"/>
    </row>
    <row r="113" spans="1:23" ht="22.9" customHeight="1">
      <c r="A113" s="36"/>
      <c r="B113" s="28"/>
      <c r="C113" s="36"/>
      <c r="D113" s="36"/>
      <c r="E113" s="36" t="s">
        <v>1403</v>
      </c>
      <c r="F113" s="36"/>
      <c r="G113" s="36"/>
      <c r="H113" s="36"/>
      <c r="I113" s="36"/>
      <c r="J113" s="36"/>
      <c r="K113" s="36"/>
      <c r="L113" s="36"/>
      <c r="M113" s="36"/>
      <c r="N113" s="36"/>
      <c r="O113" s="36"/>
      <c r="P113" s="36"/>
      <c r="Q113" s="36"/>
      <c r="R113" s="36"/>
      <c r="S113" s="36"/>
      <c r="T113" s="36"/>
      <c r="U113" s="28"/>
      <c r="V113" s="28"/>
    </row>
    <row r="114" spans="1:23" ht="18" customHeight="1">
      <c r="A114" s="28"/>
      <c r="B114" s="28"/>
      <c r="C114" s="36"/>
      <c r="D114" s="36"/>
      <c r="E114" s="36"/>
      <c r="F114" s="28"/>
      <c r="G114" s="28"/>
      <c r="H114" s="28"/>
      <c r="I114" s="28"/>
      <c r="J114" s="28"/>
      <c r="K114" s="28"/>
      <c r="L114" s="28"/>
      <c r="M114" s="28"/>
      <c r="N114" s="28"/>
      <c r="O114" s="28"/>
      <c r="P114" s="28"/>
      <c r="Q114" s="28"/>
      <c r="R114" s="28"/>
      <c r="S114" s="28"/>
      <c r="T114" s="28"/>
      <c r="U114" s="28"/>
      <c r="V114" s="28"/>
      <c r="W114" s="79"/>
    </row>
    <row r="115" spans="1:23" ht="22.9" customHeight="1">
      <c r="A115" s="28"/>
      <c r="B115" s="79"/>
      <c r="C115" s="79"/>
      <c r="D115" s="79"/>
      <c r="E115" s="79" t="str">
        <f>+E74</f>
        <v>(Sign) ……………………………………...........…………………………………. Authorized Director</v>
      </c>
      <c r="F115" s="79"/>
      <c r="G115" s="79"/>
      <c r="H115" s="79"/>
      <c r="I115" s="79"/>
      <c r="J115" s="79"/>
      <c r="K115" s="79"/>
      <c r="L115" s="79"/>
      <c r="M115" s="79"/>
      <c r="N115" s="79"/>
      <c r="O115" s="79"/>
      <c r="P115" s="79"/>
      <c r="Q115" s="79"/>
      <c r="R115" s="79"/>
      <c r="S115" s="79"/>
      <c r="T115" s="79"/>
      <c r="U115" s="28"/>
      <c r="V115" s="28"/>
    </row>
    <row r="116" spans="1:23" ht="22.9" customHeight="1">
      <c r="A116" s="79"/>
      <c r="B116" s="79"/>
      <c r="C116" s="79"/>
      <c r="D116" s="79"/>
      <c r="E116" s="28"/>
      <c r="F116" s="79" t="str">
        <f>+F75</f>
        <v xml:space="preserve">     (                                                                                                                 )</v>
      </c>
      <c r="G116" s="79"/>
      <c r="H116" s="79"/>
      <c r="I116" s="79"/>
      <c r="J116" s="79"/>
      <c r="K116" s="79"/>
      <c r="L116" s="79"/>
      <c r="M116" s="79"/>
      <c r="N116" s="79"/>
      <c r="O116" s="79"/>
      <c r="P116" s="79"/>
      <c r="Q116" s="79"/>
      <c r="R116" s="79"/>
      <c r="S116" s="79"/>
      <c r="T116" s="79"/>
      <c r="U116" s="28"/>
      <c r="V116" s="28"/>
    </row>
  </sheetData>
  <sheetProtection formatCells="0" formatColumns="0" formatRows="0" insertColumns="0" insertRows="0" insertHyperlinks="0" deleteColumns="0" deleteRows="0" sort="0" autoFilter="0" pivotTables="0"/>
  <mergeCells count="3">
    <mergeCell ref="A1:T1"/>
    <mergeCell ref="A37:T37"/>
    <mergeCell ref="A76:T76"/>
  </mergeCells>
  <phoneticPr fontId="105" type="noConversion"/>
  <pageMargins left="0.5" right="0.5" top="0.5" bottom="0.5" header="0.43307086614173201" footer="0.196850393700787"/>
  <pageSetup paperSize="9" scale="85" orientation="portrait" r:id="rId1"/>
  <headerFooter alignWithMargins="0">
    <oddHeader>&amp;L&amp;"Angsana New,Regular"&amp;8THAI POLYCONS PUBLIC COMPANY LIMITED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EE01E-2D5A-40A8-8AD3-717285535A71}">
  <dimension ref="A1:AC192"/>
  <sheetViews>
    <sheetView tabSelected="1" showRuler="0" view="pageBreakPreview" topLeftCell="A136" zoomScale="80" zoomScaleNormal="100" zoomScaleSheetLayoutView="80" workbookViewId="0">
      <selection activeCell="K156" sqref="K156"/>
    </sheetView>
  </sheetViews>
  <sheetFormatPr defaultColWidth="9" defaultRowHeight="24" customHeight="1"/>
  <cols>
    <col min="1" max="1" width="3.375" style="54" customWidth="1"/>
    <col min="2" max="2" width="5.125" style="54" customWidth="1"/>
    <col min="3" max="3" width="3.75" style="54" customWidth="1"/>
    <col min="4" max="4" width="2.5" style="54" customWidth="1"/>
    <col min="5" max="7" width="3.625" style="54" customWidth="1"/>
    <col min="8" max="8" width="3.875" style="54" customWidth="1"/>
    <col min="9" max="9" width="3.625" style="54" customWidth="1"/>
    <col min="10" max="10" width="5.5" style="54" customWidth="1"/>
    <col min="11" max="11" width="12.125" style="54" customWidth="1"/>
    <col min="12" max="12" width="9.25" style="54" customWidth="1"/>
    <col min="13" max="13" width="0.875" style="54" customWidth="1"/>
    <col min="14" max="14" width="14.75" style="54" customWidth="1"/>
    <col min="15" max="15" width="0.875" style="54" customWidth="1"/>
    <col min="16" max="16" width="14.75" style="54" customWidth="1"/>
    <col min="17" max="17" width="0.875" style="54" customWidth="1"/>
    <col min="18" max="18" width="16.375" style="54" customWidth="1"/>
    <col min="19" max="19" width="9" style="54"/>
    <col min="20" max="24" width="9.125" style="51" customWidth="1"/>
    <col min="25" max="25" width="9" style="51"/>
    <col min="26" max="32" width="9.125" style="51" customWidth="1"/>
    <col min="33" max="16384" width="9" style="51"/>
  </cols>
  <sheetData>
    <row r="1" spans="1:20" ht="24" customHeight="1">
      <c r="A1" s="682" t="s">
        <v>1404</v>
      </c>
      <c r="B1" s="682"/>
      <c r="C1" s="683"/>
      <c r="D1" s="683"/>
      <c r="E1" s="683"/>
      <c r="F1" s="683"/>
      <c r="G1" s="683"/>
      <c r="H1" s="683"/>
      <c r="I1" s="683"/>
      <c r="J1" s="683"/>
      <c r="K1" s="683"/>
      <c r="L1" s="683"/>
      <c r="M1" s="683"/>
      <c r="N1" s="683"/>
      <c r="O1" s="683"/>
      <c r="P1" s="683"/>
      <c r="Q1" s="683"/>
      <c r="R1" s="683"/>
    </row>
    <row r="2" spans="1:20" ht="24" customHeight="1">
      <c r="A2" s="36"/>
      <c r="C2" s="107"/>
      <c r="D2" s="107"/>
      <c r="E2" s="28"/>
      <c r="F2" s="28"/>
      <c r="G2" s="28"/>
      <c r="H2" s="28"/>
      <c r="I2" s="28"/>
      <c r="J2" s="28"/>
      <c r="K2" s="28"/>
      <c r="L2" s="28"/>
      <c r="M2" s="28"/>
      <c r="N2" s="28"/>
      <c r="O2" s="28"/>
      <c r="P2" s="28"/>
      <c r="Q2" s="28"/>
      <c r="R2" s="28"/>
      <c r="S2" s="28"/>
      <c r="T2" s="28"/>
    </row>
    <row r="3" spans="1:20" ht="24" customHeight="1">
      <c r="A3" s="28"/>
      <c r="B3" s="28"/>
      <c r="C3" s="107" t="s">
        <v>1405</v>
      </c>
      <c r="D3" s="107"/>
      <c r="E3" s="28" t="s">
        <v>1406</v>
      </c>
      <c r="F3" s="36"/>
      <c r="G3" s="36"/>
      <c r="H3" s="36"/>
      <c r="I3" s="36"/>
      <c r="J3" s="36"/>
      <c r="K3" s="36"/>
      <c r="L3" s="36"/>
      <c r="M3" s="28"/>
      <c r="N3" s="28"/>
      <c r="O3" s="28"/>
      <c r="P3" s="28"/>
      <c r="Q3" s="28"/>
      <c r="R3" s="28"/>
      <c r="S3" s="28"/>
      <c r="T3" s="28"/>
    </row>
    <row r="4" spans="1:20" ht="24" customHeight="1">
      <c r="A4" s="28" t="s">
        <v>1321</v>
      </c>
      <c r="B4" s="28"/>
      <c r="C4" s="28"/>
      <c r="D4" s="28"/>
      <c r="E4" s="28" t="s">
        <v>1407</v>
      </c>
      <c r="F4" s="36"/>
      <c r="G4" s="36"/>
      <c r="H4" s="36"/>
      <c r="I4" s="36"/>
      <c r="J4" s="36"/>
      <c r="K4" s="36"/>
      <c r="L4" s="36"/>
      <c r="M4" s="28"/>
      <c r="N4" s="28"/>
      <c r="O4" s="28"/>
      <c r="P4" s="28"/>
      <c r="Q4" s="28"/>
      <c r="R4" s="28"/>
      <c r="S4" s="28"/>
      <c r="T4" s="28"/>
    </row>
    <row r="5" spans="1:20" ht="24" customHeight="1">
      <c r="B5" s="391" t="s">
        <v>1408</v>
      </c>
      <c r="C5" s="36" t="s">
        <v>1409</v>
      </c>
      <c r="D5" s="36"/>
      <c r="E5" s="36"/>
      <c r="F5" s="28"/>
      <c r="G5" s="28"/>
      <c r="H5" s="28"/>
      <c r="I5" s="28"/>
      <c r="J5" s="28"/>
      <c r="K5" s="28"/>
      <c r="L5" s="28"/>
      <c r="M5" s="28"/>
      <c r="N5" s="28"/>
      <c r="O5" s="28"/>
      <c r="P5" s="28"/>
      <c r="Q5" s="28"/>
      <c r="R5" s="28"/>
      <c r="S5" s="28"/>
      <c r="T5" s="28"/>
    </row>
    <row r="6" spans="1:20" ht="24" customHeight="1">
      <c r="B6" s="36"/>
      <c r="C6" s="107" t="s">
        <v>1410</v>
      </c>
      <c r="E6" s="36" t="s">
        <v>1411</v>
      </c>
      <c r="F6" s="28"/>
      <c r="G6" s="28"/>
      <c r="H6" s="28"/>
      <c r="I6" s="28"/>
      <c r="J6" s="28"/>
      <c r="K6" s="28"/>
      <c r="L6" s="28"/>
      <c r="M6" s="28"/>
      <c r="N6" s="28"/>
      <c r="O6" s="28"/>
      <c r="P6" s="28"/>
      <c r="Q6" s="28"/>
      <c r="R6" s="28"/>
      <c r="S6" s="28"/>
      <c r="T6" s="28"/>
    </row>
    <row r="7" spans="1:20" ht="24" customHeight="1">
      <c r="B7" s="36"/>
      <c r="C7" s="107" t="s">
        <v>1412</v>
      </c>
      <c r="E7" s="36" t="s">
        <v>1413</v>
      </c>
      <c r="F7" s="28"/>
      <c r="G7" s="28"/>
      <c r="H7" s="28"/>
      <c r="I7" s="28"/>
      <c r="J7" s="28"/>
      <c r="K7" s="28"/>
      <c r="L7" s="28"/>
      <c r="M7" s="28"/>
      <c r="N7" s="28"/>
      <c r="O7" s="28"/>
      <c r="P7" s="28"/>
      <c r="Q7" s="28"/>
      <c r="R7" s="28"/>
      <c r="S7" s="28"/>
      <c r="T7" s="28"/>
    </row>
    <row r="8" spans="1:20" ht="24" customHeight="1">
      <c r="B8" s="391" t="s">
        <v>1414</v>
      </c>
      <c r="C8" s="36" t="s">
        <v>1415</v>
      </c>
      <c r="D8" s="36"/>
      <c r="E8" s="36"/>
      <c r="F8" s="28"/>
      <c r="G8" s="28"/>
      <c r="H8" s="28"/>
      <c r="I8" s="28"/>
      <c r="J8" s="28"/>
      <c r="K8" s="28"/>
      <c r="L8" s="28"/>
      <c r="M8" s="28"/>
      <c r="N8" s="28"/>
      <c r="O8" s="28"/>
      <c r="P8" s="28"/>
      <c r="Q8" s="28"/>
      <c r="R8" s="28"/>
      <c r="S8" s="28"/>
      <c r="T8" s="28"/>
    </row>
    <row r="9" spans="1:20" ht="24" customHeight="1">
      <c r="A9" s="36"/>
      <c r="C9" s="107" t="s">
        <v>1416</v>
      </c>
      <c r="D9" s="107"/>
      <c r="E9" s="36" t="s">
        <v>1417</v>
      </c>
      <c r="F9" s="28"/>
      <c r="G9" s="28"/>
      <c r="H9" s="28"/>
      <c r="I9" s="28"/>
      <c r="J9" s="28"/>
      <c r="K9" s="28"/>
      <c r="L9" s="28"/>
      <c r="M9" s="28"/>
      <c r="N9" s="28"/>
      <c r="O9" s="28"/>
      <c r="P9" s="28"/>
      <c r="Q9" s="28"/>
      <c r="R9" s="28"/>
      <c r="S9" s="28"/>
      <c r="T9" s="28"/>
    </row>
    <row r="10" spans="1:20" ht="24" customHeight="1">
      <c r="A10" s="36"/>
      <c r="C10" s="36"/>
      <c r="D10" s="36"/>
      <c r="E10" s="36" t="s">
        <v>1418</v>
      </c>
      <c r="F10" s="28"/>
      <c r="G10" s="28"/>
      <c r="H10" s="28"/>
      <c r="I10" s="28"/>
      <c r="J10" s="28"/>
      <c r="K10" s="28"/>
      <c r="L10" s="28"/>
      <c r="M10" s="28"/>
      <c r="N10" s="28"/>
      <c r="O10" s="28"/>
      <c r="P10" s="28"/>
      <c r="Q10" s="28"/>
      <c r="R10" s="28"/>
      <c r="S10" s="28"/>
      <c r="T10" s="28"/>
    </row>
    <row r="11" spans="1:20" ht="24" customHeight="1">
      <c r="B11" s="391"/>
      <c r="C11" s="107" t="s">
        <v>1419</v>
      </c>
      <c r="D11" s="28"/>
      <c r="E11" s="36" t="s">
        <v>1420</v>
      </c>
      <c r="F11" s="36"/>
      <c r="G11" s="36"/>
      <c r="H11" s="36"/>
      <c r="I11" s="28"/>
      <c r="J11" s="28"/>
      <c r="K11" s="28"/>
      <c r="L11" s="28"/>
      <c r="M11" s="28"/>
      <c r="N11" s="28"/>
      <c r="O11" s="28"/>
      <c r="P11" s="28"/>
      <c r="Q11" s="28"/>
      <c r="R11" s="28"/>
      <c r="S11" s="28"/>
      <c r="T11" s="28"/>
    </row>
    <row r="12" spans="1:20" ht="24" customHeight="1">
      <c r="B12" s="391"/>
      <c r="C12" s="36"/>
      <c r="D12" s="28"/>
      <c r="E12" s="36" t="s">
        <v>1421</v>
      </c>
      <c r="F12" s="28"/>
      <c r="G12" s="28"/>
      <c r="H12" s="28"/>
      <c r="I12" s="28"/>
      <c r="J12" s="28"/>
      <c r="K12" s="28"/>
      <c r="L12" s="28"/>
      <c r="M12" s="28"/>
      <c r="N12" s="28"/>
      <c r="O12" s="28"/>
      <c r="P12" s="28"/>
      <c r="Q12" s="28"/>
      <c r="R12" s="28"/>
      <c r="S12" s="28"/>
      <c r="T12" s="28"/>
    </row>
    <row r="13" spans="1:20" ht="24" customHeight="1">
      <c r="B13" s="391"/>
      <c r="C13" s="107" t="s">
        <v>1422</v>
      </c>
      <c r="D13" s="28"/>
      <c r="E13" s="28" t="s">
        <v>1423</v>
      </c>
      <c r="F13" s="36"/>
      <c r="G13" s="36"/>
      <c r="H13" s="36"/>
      <c r="I13" s="28"/>
      <c r="J13" s="28"/>
      <c r="K13" s="28"/>
      <c r="L13" s="28"/>
      <c r="M13" s="28"/>
      <c r="N13" s="28"/>
      <c r="O13" s="28"/>
      <c r="P13" s="28"/>
      <c r="Q13" s="28"/>
      <c r="R13" s="28"/>
      <c r="S13" s="28"/>
      <c r="T13" s="28"/>
    </row>
    <row r="14" spans="1:20" ht="24" customHeight="1">
      <c r="B14" s="391"/>
      <c r="C14" s="107"/>
      <c r="D14" s="28"/>
      <c r="E14" s="28" t="s">
        <v>1424</v>
      </c>
      <c r="F14" s="28"/>
      <c r="G14" s="28"/>
      <c r="H14" s="28"/>
      <c r="I14" s="28"/>
      <c r="J14" s="28"/>
      <c r="K14" s="28"/>
      <c r="L14" s="28"/>
      <c r="M14" s="28"/>
      <c r="N14" s="28"/>
      <c r="O14" s="28"/>
      <c r="P14" s="28"/>
      <c r="Q14" s="28"/>
      <c r="R14" s="28"/>
      <c r="S14" s="28"/>
      <c r="T14" s="28"/>
    </row>
    <row r="15" spans="1:20" ht="24" customHeight="1">
      <c r="B15" s="391"/>
      <c r="C15" s="106" t="s">
        <v>1425</v>
      </c>
      <c r="D15" s="51"/>
      <c r="E15" s="28" t="s">
        <v>1426</v>
      </c>
      <c r="F15" s="28"/>
      <c r="G15" s="28"/>
      <c r="H15" s="28"/>
      <c r="I15" s="28"/>
      <c r="J15" s="28"/>
      <c r="K15" s="28"/>
      <c r="L15" s="28"/>
      <c r="M15" s="28"/>
      <c r="N15" s="28"/>
      <c r="O15" s="28"/>
      <c r="P15" s="28"/>
      <c r="Q15" s="28"/>
      <c r="R15" s="28"/>
      <c r="S15" s="28"/>
      <c r="T15" s="28"/>
    </row>
    <row r="16" spans="1:20" ht="24" customHeight="1">
      <c r="A16" s="36"/>
      <c r="B16" s="391" t="s">
        <v>1427</v>
      </c>
      <c r="C16" s="36" t="s">
        <v>1428</v>
      </c>
      <c r="D16" s="36"/>
      <c r="E16" s="36"/>
      <c r="F16" s="28"/>
      <c r="G16" s="28"/>
      <c r="H16" s="28"/>
      <c r="I16" s="28"/>
      <c r="J16" s="28"/>
      <c r="K16" s="28"/>
      <c r="L16" s="28"/>
      <c r="M16" s="28"/>
      <c r="N16" s="28"/>
      <c r="O16" s="28"/>
      <c r="P16" s="28"/>
      <c r="Q16" s="28"/>
      <c r="R16" s="28"/>
      <c r="S16" s="28"/>
      <c r="T16" s="28"/>
    </row>
    <row r="17" spans="1:23" ht="24" customHeight="1">
      <c r="A17" s="36"/>
      <c r="B17" s="36"/>
      <c r="C17" s="107" t="s">
        <v>1429</v>
      </c>
      <c r="E17" s="36" t="s">
        <v>1430</v>
      </c>
      <c r="F17" s="36"/>
      <c r="G17" s="36"/>
      <c r="H17" s="36"/>
      <c r="I17" s="28"/>
      <c r="J17" s="28"/>
      <c r="K17" s="28"/>
      <c r="L17" s="28"/>
      <c r="M17" s="28"/>
      <c r="N17" s="28"/>
      <c r="O17" s="28"/>
      <c r="P17" s="28"/>
      <c r="Q17" s="28"/>
      <c r="R17" s="28"/>
      <c r="S17" s="28"/>
      <c r="T17" s="28"/>
    </row>
    <row r="18" spans="1:23" ht="24" customHeight="1">
      <c r="A18" s="36"/>
      <c r="B18" s="36"/>
      <c r="C18" s="36"/>
      <c r="E18" s="36" t="s">
        <v>1431</v>
      </c>
      <c r="F18" s="36"/>
      <c r="G18" s="36"/>
      <c r="H18" s="36"/>
      <c r="I18" s="28"/>
      <c r="J18" s="28"/>
      <c r="K18" s="28"/>
      <c r="L18" s="28"/>
      <c r="M18" s="28"/>
      <c r="N18" s="28"/>
      <c r="O18" s="28"/>
      <c r="P18" s="28"/>
      <c r="Q18" s="28"/>
      <c r="R18" s="28"/>
      <c r="S18" s="28"/>
      <c r="T18" s="28"/>
    </row>
    <row r="19" spans="1:23" ht="24" customHeight="1">
      <c r="A19" s="36"/>
      <c r="B19" s="36"/>
      <c r="C19" s="107" t="s">
        <v>1432</v>
      </c>
      <c r="E19" s="36" t="s">
        <v>1433</v>
      </c>
      <c r="F19" s="36"/>
      <c r="G19" s="36"/>
      <c r="H19" s="36"/>
      <c r="I19" s="28"/>
      <c r="J19" s="28"/>
      <c r="K19" s="28"/>
      <c r="L19" s="28"/>
      <c r="M19" s="28"/>
      <c r="N19" s="28"/>
      <c r="O19" s="28"/>
      <c r="P19" s="28"/>
      <c r="Q19" s="28"/>
      <c r="R19" s="28"/>
      <c r="S19" s="28"/>
      <c r="T19" s="28"/>
    </row>
    <row r="20" spans="1:23" ht="24" customHeight="1">
      <c r="A20" s="36"/>
      <c r="B20" s="107" t="s">
        <v>1434</v>
      </c>
      <c r="C20" s="107" t="s">
        <v>1435</v>
      </c>
      <c r="D20" s="107"/>
      <c r="E20" s="36"/>
      <c r="F20" s="28"/>
      <c r="G20" s="28"/>
      <c r="H20" s="28"/>
      <c r="I20" s="28"/>
      <c r="J20" s="28"/>
      <c r="K20" s="28"/>
      <c r="L20" s="28"/>
      <c r="M20" s="28"/>
      <c r="N20" s="28"/>
      <c r="O20" s="28"/>
      <c r="P20" s="28"/>
      <c r="Q20" s="28"/>
      <c r="R20" s="28"/>
      <c r="S20" s="28"/>
      <c r="T20" s="28"/>
    </row>
    <row r="21" spans="1:23" ht="24" customHeight="1">
      <c r="A21" s="36"/>
      <c r="C21" s="54" t="s">
        <v>1436</v>
      </c>
      <c r="E21" s="36"/>
      <c r="F21" s="28"/>
      <c r="G21" s="28"/>
      <c r="H21" s="28"/>
      <c r="I21" s="28"/>
      <c r="J21" s="28"/>
      <c r="K21" s="28"/>
      <c r="L21" s="28"/>
      <c r="M21" s="28"/>
      <c r="N21" s="28"/>
      <c r="O21" s="28"/>
      <c r="P21" s="28"/>
      <c r="Q21" s="28"/>
      <c r="R21" s="28"/>
      <c r="S21" s="28"/>
      <c r="T21" s="28"/>
    </row>
    <row r="22" spans="1:23" ht="15" customHeight="1">
      <c r="A22" s="36"/>
      <c r="C22" s="107"/>
      <c r="D22" s="107"/>
      <c r="E22" s="28"/>
      <c r="F22" s="28"/>
      <c r="G22" s="28"/>
      <c r="H22" s="28"/>
      <c r="I22" s="28"/>
      <c r="J22" s="28"/>
      <c r="K22" s="28"/>
      <c r="L22" s="28"/>
      <c r="M22" s="28"/>
      <c r="N22" s="28"/>
      <c r="O22" s="28"/>
      <c r="P22" s="28"/>
      <c r="Q22" s="28"/>
      <c r="R22" s="28"/>
      <c r="S22" s="28"/>
      <c r="T22" s="28"/>
    </row>
    <row r="23" spans="1:23" ht="24" customHeight="1">
      <c r="A23" s="108" t="s">
        <v>1437</v>
      </c>
      <c r="B23" s="3" t="s">
        <v>1438</v>
      </c>
      <c r="L23" s="28"/>
      <c r="M23" s="28"/>
      <c r="N23" s="28"/>
      <c r="O23" s="28"/>
      <c r="P23" s="28"/>
      <c r="Q23" s="28"/>
      <c r="R23" s="28"/>
      <c r="S23" s="28"/>
      <c r="T23" s="28"/>
    </row>
    <row r="24" spans="1:23" ht="24" customHeight="1">
      <c r="A24" s="79"/>
      <c r="B24" s="79" t="s">
        <v>1439</v>
      </c>
      <c r="C24" s="51"/>
      <c r="D24" s="79"/>
      <c r="E24" s="4"/>
      <c r="F24" s="1"/>
      <c r="G24" s="1"/>
    </row>
    <row r="25" spans="1:23" ht="10.15" customHeight="1">
      <c r="A25" s="79"/>
      <c r="B25" s="79"/>
      <c r="C25" s="79"/>
      <c r="D25" s="79"/>
      <c r="E25" s="4"/>
      <c r="F25" s="1"/>
      <c r="G25" s="1"/>
    </row>
    <row r="26" spans="1:23" ht="24" customHeight="1">
      <c r="A26" s="79"/>
      <c r="B26" s="79"/>
      <c r="C26" s="79"/>
      <c r="D26" s="79"/>
      <c r="E26" s="79"/>
      <c r="F26" s="1"/>
      <c r="G26" s="1"/>
      <c r="N26" s="676" t="s">
        <v>159</v>
      </c>
      <c r="O26" s="676"/>
      <c r="P26" s="676"/>
      <c r="Q26" s="676"/>
      <c r="R26" s="676"/>
    </row>
    <row r="27" spans="1:23" ht="24" customHeight="1">
      <c r="A27" s="79"/>
      <c r="B27" s="79"/>
      <c r="C27" s="79"/>
      <c r="D27" s="79"/>
      <c r="E27" s="79"/>
      <c r="F27" s="1"/>
      <c r="G27" s="1"/>
      <c r="N27" s="675" t="s">
        <v>160</v>
      </c>
      <c r="O27" s="675"/>
      <c r="P27" s="675"/>
      <c r="Q27" s="675"/>
      <c r="R27" s="675"/>
    </row>
    <row r="28" spans="1:23" ht="24" customHeight="1">
      <c r="A28" s="79"/>
      <c r="B28" s="79"/>
      <c r="C28" s="79"/>
      <c r="D28" s="79"/>
      <c r="E28" s="79"/>
      <c r="F28" s="1"/>
      <c r="G28" s="1"/>
      <c r="N28" s="748" t="s">
        <v>286</v>
      </c>
      <c r="O28" s="749"/>
      <c r="P28" s="749"/>
      <c r="Q28" s="749"/>
      <c r="R28" s="749"/>
    </row>
    <row r="29" spans="1:23" s="54" customFormat="1" ht="24" customHeight="1">
      <c r="A29" s="79"/>
      <c r="B29" s="79"/>
      <c r="F29" s="1"/>
      <c r="G29" s="1"/>
      <c r="N29" s="164" t="s">
        <v>1440</v>
      </c>
      <c r="O29" s="163"/>
      <c r="P29" s="164" t="s">
        <v>1441</v>
      </c>
      <c r="Q29" s="163"/>
      <c r="R29" s="164" t="s">
        <v>167</v>
      </c>
      <c r="T29" s="51"/>
      <c r="U29" s="51"/>
      <c r="V29" s="51"/>
      <c r="W29" s="51"/>
    </row>
    <row r="30" spans="1:23" s="54" customFormat="1" ht="24" customHeight="1">
      <c r="A30" s="79"/>
      <c r="B30" s="79"/>
      <c r="C30" s="161" t="s">
        <v>144</v>
      </c>
      <c r="D30" s="161"/>
      <c r="E30" s="79"/>
      <c r="F30" s="1"/>
      <c r="G30" s="1"/>
      <c r="N30" s="85" t="s">
        <v>366</v>
      </c>
      <c r="O30" s="635"/>
      <c r="P30" s="85">
        <v>206115373.28</v>
      </c>
      <c r="Q30" s="609">
        <v>206115373.28</v>
      </c>
      <c r="R30" s="45">
        <f t="shared" ref="R30:R34" si="0">SUM(N30:P30)</f>
        <v>206115373.28</v>
      </c>
      <c r="T30" s="51"/>
      <c r="U30" s="51"/>
      <c r="V30" s="51"/>
      <c r="W30" s="51"/>
    </row>
    <row r="31" spans="1:23" s="54" customFormat="1" ht="24" customHeight="1">
      <c r="A31" s="79"/>
      <c r="B31" s="79"/>
      <c r="C31" s="161" t="s">
        <v>1000</v>
      </c>
      <c r="D31" s="161"/>
      <c r="E31" s="79"/>
      <c r="F31" s="1"/>
      <c r="G31" s="1"/>
      <c r="N31" s="85">
        <v>333907919.35000002</v>
      </c>
      <c r="O31" s="86"/>
      <c r="P31" s="85">
        <v>169992521.15000001</v>
      </c>
      <c r="Q31" s="158">
        <v>503900440.5</v>
      </c>
      <c r="R31" s="45">
        <f t="shared" si="0"/>
        <v>503900440.5</v>
      </c>
      <c r="T31" s="51"/>
      <c r="U31" s="51"/>
      <c r="V31" s="51"/>
      <c r="W31" s="51"/>
    </row>
    <row r="32" spans="1:23" s="54" customFormat="1" ht="24" customHeight="1">
      <c r="A32" s="79"/>
      <c r="B32" s="79"/>
      <c r="C32" s="161" t="s">
        <v>1442</v>
      </c>
      <c r="D32" s="161"/>
      <c r="E32" s="79"/>
      <c r="F32" s="1"/>
      <c r="G32" s="1"/>
      <c r="N32" s="85" t="s">
        <v>369</v>
      </c>
      <c r="O32" s="86"/>
      <c r="P32" s="85">
        <v>10732108.369999999</v>
      </c>
      <c r="Q32" s="158">
        <v>10732108.369999999</v>
      </c>
      <c r="R32" s="45">
        <f t="shared" si="0"/>
        <v>10732108.369999999</v>
      </c>
      <c r="T32" s="51"/>
      <c r="U32" s="51"/>
      <c r="V32" s="51"/>
      <c r="W32" s="51"/>
    </row>
    <row r="33" spans="1:23" s="54" customFormat="1" ht="24" customHeight="1">
      <c r="A33" s="79"/>
      <c r="B33" s="79"/>
      <c r="C33" s="161" t="s">
        <v>289</v>
      </c>
      <c r="D33" s="161"/>
      <c r="E33" s="79"/>
      <c r="F33" s="1"/>
      <c r="G33" s="1"/>
      <c r="N33" s="85" t="s">
        <v>369</v>
      </c>
      <c r="O33" s="86"/>
      <c r="P33" s="85">
        <v>21567677.039999999</v>
      </c>
      <c r="Q33" s="158">
        <v>21567677.039999999</v>
      </c>
      <c r="R33" s="45">
        <f t="shared" si="0"/>
        <v>21567677.039999999</v>
      </c>
      <c r="T33" s="51"/>
      <c r="U33" s="51"/>
      <c r="V33" s="51"/>
      <c r="W33" s="51"/>
    </row>
    <row r="34" spans="1:23" s="54" customFormat="1" ht="24" customHeight="1">
      <c r="A34" s="79"/>
      <c r="B34" s="79"/>
      <c r="C34" s="161" t="s">
        <v>1443</v>
      </c>
      <c r="D34" s="161"/>
      <c r="E34" s="79"/>
      <c r="F34" s="1"/>
      <c r="G34" s="1"/>
      <c r="N34" s="85" t="s">
        <v>369</v>
      </c>
      <c r="O34" s="86"/>
      <c r="P34" s="85">
        <v>18783324.239999998</v>
      </c>
      <c r="Q34" s="158">
        <v>18783324.239999998</v>
      </c>
      <c r="R34" s="45">
        <f t="shared" si="0"/>
        <v>18783324.239999998</v>
      </c>
      <c r="T34" s="51"/>
      <c r="U34" s="51"/>
      <c r="V34" s="51"/>
      <c r="W34" s="51"/>
    </row>
    <row r="35" spans="1:23" s="54" customFormat="1" ht="24" customHeight="1">
      <c r="A35" s="79"/>
      <c r="B35" s="79"/>
      <c r="C35" s="161" t="s">
        <v>1444</v>
      </c>
      <c r="D35" s="161"/>
      <c r="E35" s="79"/>
      <c r="F35" s="1"/>
      <c r="G35" s="1"/>
      <c r="N35" s="46">
        <f>SUM(N30:N34)</f>
        <v>333907919.35000002</v>
      </c>
      <c r="O35" s="45"/>
      <c r="P35" s="46">
        <f>SUM(P30:P34)</f>
        <v>427191004.08000004</v>
      </c>
      <c r="Q35" s="45"/>
      <c r="R35" s="46">
        <f>SUM(R30:R34)</f>
        <v>761098923.42999995</v>
      </c>
      <c r="T35" s="51"/>
      <c r="U35" s="51"/>
      <c r="V35" s="51"/>
      <c r="W35" s="51"/>
    </row>
    <row r="36" spans="1:23" s="54" customFormat="1" ht="24" customHeight="1">
      <c r="A36" s="79"/>
      <c r="B36" s="79"/>
      <c r="C36" s="161"/>
      <c r="D36" s="161"/>
      <c r="E36" s="79"/>
      <c r="F36" s="1"/>
      <c r="G36" s="1"/>
      <c r="N36" s="80"/>
      <c r="O36" s="45"/>
      <c r="P36" s="80"/>
      <c r="Q36" s="45"/>
      <c r="R36" s="80"/>
      <c r="T36" s="51"/>
      <c r="U36" s="51"/>
      <c r="V36" s="51"/>
      <c r="W36" s="51"/>
    </row>
    <row r="37" spans="1:23" s="54" customFormat="1" ht="24" customHeight="1">
      <c r="A37" s="79"/>
      <c r="B37" s="79"/>
      <c r="C37" s="161"/>
      <c r="D37" s="161"/>
      <c r="E37" s="79"/>
      <c r="F37" s="1"/>
      <c r="G37" s="1"/>
      <c r="N37" s="663"/>
      <c r="O37" s="663"/>
      <c r="P37" s="663"/>
      <c r="Q37" s="663"/>
      <c r="R37" s="663"/>
      <c r="T37" s="51"/>
      <c r="U37" s="51"/>
      <c r="V37" s="51"/>
      <c r="W37" s="51"/>
    </row>
    <row r="38" spans="1:23" s="54" customFormat="1" ht="24" customHeight="1">
      <c r="A38" s="79"/>
      <c r="B38" s="79"/>
      <c r="C38" s="161"/>
      <c r="D38" s="161"/>
      <c r="E38" s="79"/>
      <c r="F38" s="1"/>
      <c r="G38" s="1"/>
      <c r="N38" s="663"/>
      <c r="O38" s="663"/>
      <c r="P38" s="663"/>
      <c r="Q38" s="663"/>
      <c r="R38" s="663"/>
      <c r="T38" s="51"/>
      <c r="U38" s="51"/>
      <c r="V38" s="51"/>
      <c r="W38" s="51"/>
    </row>
    <row r="39" spans="1:23" s="54" customFormat="1" ht="24" customHeight="1">
      <c r="A39" s="79"/>
      <c r="B39" s="79"/>
      <c r="C39" s="161"/>
      <c r="D39" s="161"/>
      <c r="E39" s="79"/>
      <c r="F39" s="1"/>
      <c r="G39" s="1"/>
      <c r="N39" s="663"/>
      <c r="O39" s="663"/>
      <c r="P39" s="663"/>
      <c r="Q39" s="663"/>
      <c r="R39" s="663"/>
      <c r="T39" s="51"/>
      <c r="U39" s="51"/>
      <c r="V39" s="51"/>
      <c r="W39" s="51"/>
    </row>
    <row r="40" spans="1:23" s="54" customFormat="1" ht="24" customHeight="1">
      <c r="A40" s="79"/>
      <c r="B40" s="79"/>
      <c r="C40" s="161"/>
      <c r="D40" s="161"/>
      <c r="E40" s="79"/>
      <c r="F40" s="1"/>
      <c r="G40" s="1"/>
      <c r="N40" s="663"/>
      <c r="O40" s="663"/>
      <c r="P40" s="663"/>
      <c r="Q40" s="663"/>
      <c r="R40" s="663"/>
      <c r="T40" s="51"/>
      <c r="U40" s="51"/>
      <c r="V40" s="51"/>
      <c r="W40" s="51"/>
    </row>
    <row r="41" spans="1:23" s="54" customFormat="1" ht="24" customHeight="1">
      <c r="A41" s="28"/>
      <c r="B41" s="79"/>
      <c r="C41" s="79"/>
      <c r="D41" s="79"/>
      <c r="E41" s="79" t="str">
        <f>+'P62-64'!E115</f>
        <v>(Sign) ……………………………………...........…………………………………. Authorized Director</v>
      </c>
      <c r="F41" s="79"/>
      <c r="G41" s="79"/>
      <c r="H41" s="79"/>
      <c r="I41" s="79"/>
      <c r="J41" s="79"/>
      <c r="K41" s="79"/>
      <c r="L41" s="79"/>
      <c r="M41" s="79"/>
      <c r="N41" s="79"/>
      <c r="O41" s="79"/>
      <c r="P41" s="79"/>
      <c r="Q41" s="79"/>
      <c r="R41" s="79"/>
      <c r="T41" s="51"/>
      <c r="U41" s="51"/>
      <c r="V41" s="51"/>
      <c r="W41" s="51"/>
    </row>
    <row r="42" spans="1:23" s="54" customFormat="1" ht="24" customHeight="1">
      <c r="A42" s="79"/>
      <c r="B42" s="79"/>
      <c r="C42" s="79"/>
      <c r="D42" s="79"/>
      <c r="E42" s="28"/>
      <c r="F42" s="79" t="str">
        <f>+'P62-64'!F116</f>
        <v xml:space="preserve">     (                                                                                                                 )</v>
      </c>
      <c r="G42" s="79"/>
      <c r="H42" s="79"/>
      <c r="I42" s="79"/>
      <c r="J42" s="79"/>
      <c r="K42" s="79"/>
      <c r="L42" s="79"/>
      <c r="M42" s="79"/>
      <c r="N42" s="79"/>
      <c r="O42" s="79"/>
      <c r="P42" s="79"/>
      <c r="Q42" s="79"/>
      <c r="R42" s="79"/>
      <c r="T42" s="51"/>
      <c r="U42" s="51"/>
      <c r="V42" s="51"/>
      <c r="W42" s="51"/>
    </row>
    <row r="43" spans="1:23" s="54" customFormat="1" ht="24" customHeight="1">
      <c r="A43" s="682" t="s">
        <v>1445</v>
      </c>
      <c r="B43" s="682"/>
      <c r="C43" s="683"/>
      <c r="D43" s="683"/>
      <c r="E43" s="683"/>
      <c r="F43" s="683"/>
      <c r="G43" s="683"/>
      <c r="H43" s="683"/>
      <c r="I43" s="683"/>
      <c r="J43" s="683"/>
      <c r="K43" s="683"/>
      <c r="L43" s="683"/>
      <c r="M43" s="683"/>
      <c r="N43" s="683"/>
      <c r="O43" s="683"/>
      <c r="P43" s="683"/>
      <c r="Q43" s="683"/>
      <c r="R43" s="683"/>
      <c r="T43" s="51"/>
      <c r="U43" s="51"/>
      <c r="V43" s="51"/>
      <c r="W43" s="51"/>
    </row>
    <row r="44" spans="1:23" s="54" customFormat="1" ht="24" customHeight="1">
      <c r="A44" s="162"/>
      <c r="B44" s="162"/>
      <c r="C44" s="163"/>
      <c r="D44" s="163"/>
      <c r="E44" s="163"/>
      <c r="F44" s="163"/>
      <c r="G44" s="163"/>
      <c r="H44" s="163"/>
      <c r="I44" s="163"/>
      <c r="J44" s="163"/>
      <c r="K44" s="163"/>
      <c r="L44" s="163"/>
      <c r="M44" s="163"/>
      <c r="N44" s="163"/>
      <c r="O44" s="163"/>
      <c r="P44" s="163"/>
      <c r="Q44" s="163"/>
      <c r="R44" s="163"/>
      <c r="T44" s="51"/>
      <c r="U44" s="51"/>
      <c r="V44" s="51"/>
      <c r="W44" s="51"/>
    </row>
    <row r="45" spans="1:23" s="54" customFormat="1" ht="24" customHeight="1">
      <c r="A45" s="162"/>
      <c r="B45" s="162"/>
      <c r="C45" s="163"/>
      <c r="D45" s="163"/>
      <c r="E45" s="163"/>
      <c r="F45" s="163"/>
      <c r="G45" s="163"/>
      <c r="H45" s="163"/>
      <c r="I45" s="163"/>
      <c r="J45" s="163"/>
      <c r="K45" s="163"/>
      <c r="L45" s="163"/>
      <c r="M45" s="163"/>
      <c r="N45" s="676" t="s">
        <v>159</v>
      </c>
      <c r="O45" s="676"/>
      <c r="P45" s="676"/>
      <c r="Q45" s="676"/>
      <c r="R45" s="676"/>
      <c r="T45" s="51"/>
      <c r="U45" s="51"/>
      <c r="V45" s="51"/>
      <c r="W45" s="51"/>
    </row>
    <row r="46" spans="1:23" s="54" customFormat="1" ht="24" customHeight="1">
      <c r="A46" s="162"/>
      <c r="B46" s="162"/>
      <c r="C46" s="163"/>
      <c r="D46" s="163"/>
      <c r="E46" s="163"/>
      <c r="F46" s="163"/>
      <c r="G46" s="163"/>
      <c r="H46" s="163"/>
      <c r="I46" s="163"/>
      <c r="J46" s="163"/>
      <c r="K46" s="163"/>
      <c r="L46" s="163"/>
      <c r="M46" s="163"/>
      <c r="N46" s="675" t="s">
        <v>160</v>
      </c>
      <c r="O46" s="675"/>
      <c r="P46" s="675"/>
      <c r="Q46" s="675"/>
      <c r="R46" s="675"/>
      <c r="T46" s="51"/>
      <c r="U46" s="51"/>
      <c r="V46" s="51"/>
      <c r="W46" s="51"/>
    </row>
    <row r="47" spans="1:23" s="54" customFormat="1" ht="24" customHeight="1">
      <c r="A47" s="162"/>
      <c r="B47" s="162"/>
      <c r="C47" s="163"/>
      <c r="D47" s="163"/>
      <c r="E47" s="163"/>
      <c r="F47" s="163"/>
      <c r="G47" s="163"/>
      <c r="H47" s="163"/>
      <c r="I47" s="163"/>
      <c r="J47" s="163"/>
      <c r="K47" s="163"/>
      <c r="L47" s="163"/>
      <c r="M47" s="163"/>
      <c r="N47" s="748" t="str">
        <f>+N28</f>
        <v>2026</v>
      </c>
      <c r="O47" s="749"/>
      <c r="P47" s="749"/>
      <c r="Q47" s="749"/>
      <c r="R47" s="749"/>
      <c r="T47" s="51"/>
      <c r="U47" s="51"/>
      <c r="V47" s="51"/>
      <c r="W47" s="51"/>
    </row>
    <row r="48" spans="1:23" s="54" customFormat="1" ht="24" customHeight="1">
      <c r="A48" s="162"/>
      <c r="B48" s="162"/>
      <c r="C48" s="163"/>
      <c r="D48" s="163"/>
      <c r="E48" s="163"/>
      <c r="F48" s="163"/>
      <c r="G48" s="163"/>
      <c r="H48" s="163"/>
      <c r="I48" s="163"/>
      <c r="J48" s="163"/>
      <c r="K48" s="163"/>
      <c r="L48" s="163"/>
      <c r="M48" s="163"/>
      <c r="N48" s="164" t="s">
        <v>1440</v>
      </c>
      <c r="O48" s="163"/>
      <c r="P48" s="164" t="s">
        <v>1441</v>
      </c>
      <c r="Q48" s="163"/>
      <c r="R48" s="164" t="s">
        <v>167</v>
      </c>
      <c r="T48" s="51"/>
      <c r="U48" s="51"/>
      <c r="V48" s="51"/>
      <c r="W48" s="51"/>
    </row>
    <row r="49" spans="1:23" s="54" customFormat="1" ht="24" customHeight="1">
      <c r="A49" s="79"/>
      <c r="B49" s="79"/>
      <c r="C49" s="161" t="s">
        <v>1446</v>
      </c>
      <c r="D49" s="161"/>
      <c r="E49" s="79"/>
      <c r="G49" s="1"/>
      <c r="N49" s="644">
        <v>-237334251.93000001</v>
      </c>
      <c r="O49" s="644"/>
      <c r="P49" s="644">
        <v>-280226307.45999998</v>
      </c>
      <c r="Q49" s="598"/>
      <c r="R49" s="644">
        <f t="shared" ref="R49" si="1">SUM(N49:P49)</f>
        <v>-517560559.38999999</v>
      </c>
      <c r="T49" s="51"/>
      <c r="U49" s="51"/>
      <c r="V49" s="51"/>
      <c r="W49" s="51"/>
    </row>
    <row r="50" spans="1:23" s="54" customFormat="1" ht="24" customHeight="1">
      <c r="A50" s="79"/>
      <c r="B50" s="79"/>
      <c r="C50" s="161" t="s">
        <v>1447</v>
      </c>
      <c r="D50" s="161"/>
      <c r="E50" s="79"/>
      <c r="F50" s="1"/>
      <c r="G50" s="1"/>
      <c r="N50" s="644">
        <v>-8297668.9900000002</v>
      </c>
      <c r="O50" s="644"/>
      <c r="P50" s="644">
        <v>-656371451.23000002</v>
      </c>
      <c r="Q50" s="598"/>
      <c r="R50" s="644">
        <f t="shared" ref="R50" si="2">SUM(N50:P50)</f>
        <v>-664669120.22000003</v>
      </c>
      <c r="T50" s="51"/>
      <c r="U50" s="51"/>
      <c r="V50" s="51"/>
      <c r="W50" s="51"/>
    </row>
    <row r="51" spans="1:23" s="54" customFormat="1" ht="24" customHeight="1">
      <c r="A51" s="79"/>
      <c r="B51" s="79"/>
      <c r="C51" s="161" t="s">
        <v>1448</v>
      </c>
      <c r="D51" s="161"/>
      <c r="E51" s="79"/>
      <c r="F51" s="1"/>
      <c r="G51" s="1"/>
      <c r="N51" s="645" t="s">
        <v>366</v>
      </c>
      <c r="O51" s="644"/>
      <c r="P51" s="644">
        <v>112653838.56999999</v>
      </c>
      <c r="Q51" s="598"/>
      <c r="R51" s="644">
        <f t="shared" ref="R51:R52" si="3">SUM(N51:P51)</f>
        <v>112653838.56999999</v>
      </c>
      <c r="T51" s="51"/>
      <c r="U51" s="51"/>
      <c r="V51" s="51"/>
      <c r="W51" s="51"/>
    </row>
    <row r="52" spans="1:23" s="54" customFormat="1" ht="24" customHeight="1">
      <c r="A52" s="79"/>
      <c r="B52" s="79"/>
      <c r="C52" s="161" t="s">
        <v>1449</v>
      </c>
      <c r="D52" s="161"/>
      <c r="E52" s="79"/>
      <c r="F52" s="1"/>
      <c r="G52" s="1"/>
      <c r="N52" s="645" t="s">
        <v>369</v>
      </c>
      <c r="O52" s="644"/>
      <c r="P52" s="644">
        <v>-271097190.81</v>
      </c>
      <c r="Q52" s="598"/>
      <c r="R52" s="644">
        <f t="shared" si="3"/>
        <v>-271097190.81</v>
      </c>
      <c r="T52" s="51"/>
      <c r="U52" s="51"/>
      <c r="V52" s="51"/>
      <c r="W52" s="51"/>
    </row>
    <row r="53" spans="1:23" s="54" customFormat="1" ht="24" customHeight="1">
      <c r="A53" s="79"/>
      <c r="B53" s="79"/>
      <c r="C53" s="79" t="s">
        <v>1450</v>
      </c>
      <c r="D53" s="161"/>
      <c r="E53" s="79"/>
      <c r="F53" s="1"/>
      <c r="G53" s="1"/>
      <c r="N53" s="644">
        <v>-14794985</v>
      </c>
      <c r="O53" s="644"/>
      <c r="P53" s="644">
        <v>-49326532</v>
      </c>
      <c r="Q53" s="644"/>
      <c r="R53" s="644">
        <f>SUM(N53:P53)</f>
        <v>-64121517</v>
      </c>
      <c r="T53" s="51"/>
      <c r="U53" s="51"/>
      <c r="V53" s="51"/>
      <c r="W53" s="51"/>
    </row>
    <row r="54" spans="1:23" s="54" customFormat="1" ht="24" customHeight="1">
      <c r="A54" s="79"/>
      <c r="B54" s="79"/>
      <c r="D54" s="79" t="s">
        <v>1451</v>
      </c>
      <c r="E54" s="79"/>
      <c r="F54" s="1"/>
      <c r="G54" s="1"/>
      <c r="N54" s="646">
        <v>-24026454.190000001</v>
      </c>
      <c r="O54" s="644"/>
      <c r="P54" s="646">
        <v>2527671.41</v>
      </c>
      <c r="Q54" s="598"/>
      <c r="R54" s="646">
        <f>SUM(N54:P54)</f>
        <v>-21498782.780000001</v>
      </c>
      <c r="T54" s="51"/>
      <c r="U54" s="51"/>
      <c r="V54" s="51"/>
      <c r="W54" s="51"/>
    </row>
    <row r="55" spans="1:23" s="54" customFormat="1" ht="24" customHeight="1">
      <c r="A55" s="79"/>
      <c r="B55" s="79"/>
      <c r="C55" s="161" t="s">
        <v>1452</v>
      </c>
      <c r="D55" s="161"/>
      <c r="E55" s="79"/>
      <c r="F55" s="1"/>
      <c r="G55" s="1"/>
      <c r="N55" s="20">
        <f>SUM(N37:N54)</f>
        <v>-284453360.11000001</v>
      </c>
      <c r="O55" s="45"/>
      <c r="P55" s="20">
        <f>SUM(P37:P54)</f>
        <v>-1141839971.52</v>
      </c>
      <c r="Q55" s="79"/>
      <c r="R55" s="20">
        <f>SUM(R37:R54)</f>
        <v>-1426293331.6300001</v>
      </c>
      <c r="T55" s="51"/>
      <c r="U55" s="51"/>
      <c r="V55" s="51"/>
      <c r="W55" s="51"/>
    </row>
    <row r="56" spans="1:23" s="54" customFormat="1" ht="24" customHeight="1" thickBot="1">
      <c r="A56" s="1"/>
      <c r="B56" s="1"/>
      <c r="C56" s="161" t="s">
        <v>1453</v>
      </c>
      <c r="D56" s="161"/>
      <c r="E56" s="79"/>
      <c r="F56" s="1"/>
      <c r="G56" s="1"/>
      <c r="N56" s="204">
        <f>+N35+N55</f>
        <v>49454559.24000001</v>
      </c>
      <c r="O56" s="47"/>
      <c r="P56" s="23">
        <f>+P35+P55</f>
        <v>-714648967.43999994</v>
      </c>
      <c r="Q56" s="47"/>
      <c r="R56" s="23">
        <f>+R35+R55</f>
        <v>-665194408.20000017</v>
      </c>
      <c r="T56" s="51"/>
      <c r="U56" s="51"/>
      <c r="V56" s="51"/>
      <c r="W56" s="51"/>
    </row>
    <row r="57" spans="1:23" s="54" customFormat="1" ht="24" customHeight="1" thickTop="1">
      <c r="A57" s="162"/>
      <c r="B57" s="162"/>
      <c r="C57" s="163"/>
      <c r="D57" s="163"/>
      <c r="E57" s="163"/>
      <c r="F57" s="163"/>
      <c r="G57" s="163"/>
      <c r="H57" s="163"/>
      <c r="I57" s="163"/>
      <c r="J57" s="163"/>
      <c r="K57" s="163"/>
      <c r="L57" s="163"/>
      <c r="M57" s="163"/>
      <c r="N57" s="163"/>
      <c r="O57" s="163"/>
      <c r="P57" s="163"/>
      <c r="Q57" s="163"/>
      <c r="R57" s="163"/>
      <c r="T57" s="51"/>
      <c r="U57" s="51"/>
      <c r="V57" s="51"/>
      <c r="W57" s="51"/>
    </row>
    <row r="58" spans="1:23" s="54" customFormat="1" ht="24" customHeight="1">
      <c r="A58" s="5"/>
      <c r="B58" s="79"/>
      <c r="C58" s="79"/>
      <c r="D58" s="79"/>
      <c r="E58" s="79"/>
      <c r="F58" s="79"/>
      <c r="G58" s="79"/>
      <c r="N58" s="676" t="s">
        <v>159</v>
      </c>
      <c r="O58" s="676"/>
      <c r="P58" s="676"/>
      <c r="Q58" s="676"/>
      <c r="R58" s="676"/>
      <c r="T58" s="51"/>
      <c r="U58" s="51"/>
      <c r="V58" s="51"/>
      <c r="W58" s="51"/>
    </row>
    <row r="59" spans="1:23" s="54" customFormat="1" ht="24" customHeight="1">
      <c r="A59" s="5"/>
      <c r="B59" s="79"/>
      <c r="C59" s="79"/>
      <c r="D59" s="79"/>
      <c r="E59" s="79"/>
      <c r="F59" s="79"/>
      <c r="G59" s="79"/>
      <c r="N59" s="675" t="s">
        <v>160</v>
      </c>
      <c r="O59" s="675"/>
      <c r="P59" s="675"/>
      <c r="Q59" s="675"/>
      <c r="R59" s="675"/>
      <c r="T59" s="51"/>
      <c r="U59" s="51"/>
      <c r="V59" s="51"/>
      <c r="W59" s="51"/>
    </row>
    <row r="60" spans="1:23" s="54" customFormat="1" ht="24" customHeight="1">
      <c r="A60" s="5"/>
      <c r="B60" s="79"/>
      <c r="C60" s="79"/>
      <c r="D60" s="79"/>
      <c r="E60" s="79"/>
      <c r="F60" s="79"/>
      <c r="G60" s="79"/>
      <c r="N60" s="750" t="s">
        <v>287</v>
      </c>
      <c r="O60" s="749"/>
      <c r="P60" s="749"/>
      <c r="Q60" s="749"/>
      <c r="R60" s="749"/>
      <c r="T60" s="51"/>
      <c r="U60" s="51"/>
      <c r="V60" s="51"/>
      <c r="W60" s="51"/>
    </row>
    <row r="61" spans="1:23" s="54" customFormat="1" ht="24" customHeight="1">
      <c r="A61" s="79"/>
      <c r="B61" s="1"/>
      <c r="C61" s="79"/>
      <c r="D61" s="79"/>
      <c r="E61" s="79"/>
      <c r="F61" s="79"/>
      <c r="G61" s="79"/>
      <c r="N61" s="164" t="s">
        <v>1440</v>
      </c>
      <c r="O61" s="163"/>
      <c r="P61" s="164" t="s">
        <v>1441</v>
      </c>
      <c r="Q61" s="163"/>
      <c r="R61" s="164" t="s">
        <v>167</v>
      </c>
      <c r="T61" s="51"/>
      <c r="U61" s="51"/>
      <c r="V61" s="51"/>
      <c r="W61" s="51"/>
    </row>
    <row r="62" spans="1:23" s="54" customFormat="1" ht="24" customHeight="1">
      <c r="A62" s="79"/>
      <c r="B62" s="1"/>
      <c r="C62" s="161" t="s">
        <v>144</v>
      </c>
      <c r="D62" s="161"/>
      <c r="E62" s="79"/>
      <c r="F62" s="79"/>
      <c r="G62" s="79"/>
      <c r="N62" s="85">
        <v>0</v>
      </c>
      <c r="O62" s="635"/>
      <c r="P62" s="85">
        <v>259875280.77000001</v>
      </c>
      <c r="Q62" s="79"/>
      <c r="R62" s="45">
        <f t="shared" ref="R62:R69" si="4">SUM(N62:P62)</f>
        <v>259875280.77000001</v>
      </c>
      <c r="T62" s="51"/>
      <c r="U62" s="51"/>
      <c r="V62" s="51"/>
      <c r="W62" s="51"/>
    </row>
    <row r="63" spans="1:23" s="54" customFormat="1" ht="24" customHeight="1">
      <c r="A63" s="79"/>
      <c r="B63" s="1"/>
      <c r="C63" s="161" t="s">
        <v>1000</v>
      </c>
      <c r="D63" s="161"/>
      <c r="E63" s="79"/>
      <c r="F63" s="79"/>
      <c r="G63" s="79"/>
      <c r="N63" s="85">
        <v>531856434.81</v>
      </c>
      <c r="O63" s="86"/>
      <c r="P63" s="85">
        <v>0</v>
      </c>
      <c r="Q63" s="79"/>
      <c r="R63" s="45">
        <f t="shared" si="4"/>
        <v>531856434.81</v>
      </c>
      <c r="T63" s="51"/>
      <c r="U63" s="51"/>
      <c r="V63" s="51"/>
      <c r="W63" s="51"/>
    </row>
    <row r="64" spans="1:23" s="54" customFormat="1" ht="24" customHeight="1">
      <c r="A64" s="79"/>
      <c r="B64" s="1"/>
      <c r="C64" s="161" t="s">
        <v>1442</v>
      </c>
      <c r="D64" s="161"/>
      <c r="E64" s="79"/>
      <c r="F64" s="79"/>
      <c r="G64" s="79"/>
      <c r="N64" s="85">
        <v>0</v>
      </c>
      <c r="O64" s="86"/>
      <c r="P64" s="85">
        <v>25881287.5</v>
      </c>
      <c r="Q64" s="79"/>
      <c r="R64" s="45">
        <f t="shared" si="4"/>
        <v>25881287.5</v>
      </c>
      <c r="T64" s="51"/>
      <c r="U64" s="51"/>
      <c r="V64" s="51"/>
      <c r="W64" s="51"/>
    </row>
    <row r="65" spans="1:23" s="54" customFormat="1" ht="24" customHeight="1">
      <c r="A65" s="79"/>
      <c r="B65" s="1"/>
      <c r="C65" s="79" t="s">
        <v>1450</v>
      </c>
      <c r="D65" s="161"/>
      <c r="E65" s="79"/>
      <c r="F65" s="79"/>
      <c r="G65" s="79"/>
      <c r="N65" s="85">
        <v>0</v>
      </c>
      <c r="O65" s="86"/>
      <c r="P65" s="85">
        <v>0</v>
      </c>
      <c r="Q65" s="79"/>
      <c r="R65" s="45">
        <f>SUM(N65:P65)</f>
        <v>0</v>
      </c>
      <c r="T65" s="51"/>
      <c r="U65" s="51"/>
      <c r="V65" s="51"/>
      <c r="W65" s="51"/>
    </row>
    <row r="66" spans="1:23" s="54" customFormat="1" ht="24" customHeight="1">
      <c r="A66" s="79"/>
      <c r="B66" s="1"/>
      <c r="C66" s="161" t="s">
        <v>1454</v>
      </c>
      <c r="D66" s="161"/>
      <c r="E66" s="79"/>
      <c r="F66" s="79"/>
      <c r="G66" s="79"/>
      <c r="T66" s="51"/>
      <c r="U66" s="51"/>
      <c r="V66" s="51"/>
      <c r="W66" s="51"/>
    </row>
    <row r="67" spans="1:23" s="54" customFormat="1" ht="24" customHeight="1">
      <c r="A67" s="79"/>
      <c r="B67" s="1"/>
      <c r="D67" s="79" t="s">
        <v>1451</v>
      </c>
      <c r="E67" s="79"/>
      <c r="F67" s="79"/>
      <c r="G67" s="79"/>
      <c r="N67" s="85">
        <v>0</v>
      </c>
      <c r="O67" s="86"/>
      <c r="P67" s="85">
        <v>0</v>
      </c>
      <c r="Q67" s="79"/>
      <c r="R67" s="45">
        <f>SUM(N67:P67)</f>
        <v>0</v>
      </c>
      <c r="T67" s="51"/>
      <c r="U67" s="51"/>
      <c r="V67" s="51"/>
      <c r="W67" s="51"/>
    </row>
    <row r="68" spans="1:23" s="54" customFormat="1" ht="24" customHeight="1">
      <c r="A68" s="79"/>
      <c r="B68" s="1"/>
      <c r="C68" s="161" t="s">
        <v>289</v>
      </c>
      <c r="D68" s="161"/>
      <c r="E68" s="79"/>
      <c r="F68" s="79"/>
      <c r="G68" s="79"/>
      <c r="N68" s="85">
        <v>0</v>
      </c>
      <c r="O68" s="86"/>
      <c r="P68" s="85">
        <v>3676022.35</v>
      </c>
      <c r="Q68" s="79"/>
      <c r="R68" s="45">
        <f t="shared" si="4"/>
        <v>3676022.35</v>
      </c>
      <c r="T68" s="51"/>
      <c r="U68" s="51"/>
      <c r="V68" s="51"/>
      <c r="W68" s="51"/>
    </row>
    <row r="69" spans="1:23" s="54" customFormat="1" ht="24" customHeight="1">
      <c r="A69" s="79"/>
      <c r="B69" s="1"/>
      <c r="C69" s="161" t="s">
        <v>1443</v>
      </c>
      <c r="D69" s="161"/>
      <c r="E69" s="79"/>
      <c r="F69" s="79"/>
      <c r="G69" s="79"/>
      <c r="N69" s="85">
        <v>0</v>
      </c>
      <c r="O69" s="86"/>
      <c r="P69" s="85">
        <v>21372244.609999999</v>
      </c>
      <c r="Q69" s="79"/>
      <c r="R69" s="45">
        <f t="shared" si="4"/>
        <v>21372244.609999999</v>
      </c>
      <c r="T69" s="51"/>
      <c r="U69" s="51"/>
      <c r="V69" s="51"/>
      <c r="W69" s="51"/>
    </row>
    <row r="70" spans="1:23" s="54" customFormat="1" ht="24" customHeight="1">
      <c r="A70" s="1"/>
      <c r="B70" s="1"/>
      <c r="C70" s="161" t="s">
        <v>1444</v>
      </c>
      <c r="D70" s="161"/>
      <c r="E70" s="79"/>
      <c r="F70" s="1"/>
      <c r="G70" s="1"/>
      <c r="N70" s="46">
        <f>SUM(N62:N69)</f>
        <v>531856434.81</v>
      </c>
      <c r="O70" s="45"/>
      <c r="P70" s="46">
        <f>SUM(P62:P69)</f>
        <v>310804835.23000002</v>
      </c>
      <c r="Q70" s="45"/>
      <c r="R70" s="46">
        <f>SUM(R62:R69)</f>
        <v>842661270.04000008</v>
      </c>
      <c r="T70" s="51"/>
      <c r="U70" s="51"/>
      <c r="V70" s="51"/>
      <c r="W70" s="51"/>
    </row>
    <row r="71" spans="1:23" s="54" customFormat="1" ht="24" customHeight="1">
      <c r="A71" s="79"/>
      <c r="B71" s="1"/>
      <c r="C71" s="161" t="s">
        <v>1446</v>
      </c>
      <c r="D71" s="161"/>
      <c r="E71" s="79"/>
      <c r="F71" s="79"/>
      <c r="G71" s="79"/>
      <c r="N71" s="573">
        <v>-366482110.79000002</v>
      </c>
      <c r="O71" s="573"/>
      <c r="P71" s="573">
        <v>-368410629.93000001</v>
      </c>
      <c r="Q71" s="38"/>
      <c r="R71" s="20">
        <f>SUM(N71:P71)</f>
        <v>-734892740.72000003</v>
      </c>
      <c r="T71" s="51"/>
      <c r="U71" s="51"/>
      <c r="V71" s="51"/>
      <c r="W71" s="51"/>
    </row>
    <row r="72" spans="1:23" s="54" customFormat="1" ht="24" customHeight="1">
      <c r="A72" s="79"/>
      <c r="B72" s="1"/>
      <c r="C72" s="161" t="s">
        <v>1447</v>
      </c>
      <c r="D72" s="161"/>
      <c r="E72" s="79"/>
      <c r="F72" s="79"/>
      <c r="G72" s="79"/>
      <c r="N72" s="573">
        <v>-11981217.619999999</v>
      </c>
      <c r="O72" s="573"/>
      <c r="P72" s="573">
        <v>-96814869.909999996</v>
      </c>
      <c r="Q72" s="38"/>
      <c r="R72" s="20">
        <f>SUM(N72:P72)</f>
        <v>-108796087.53</v>
      </c>
      <c r="T72" s="51"/>
      <c r="U72" s="51"/>
      <c r="V72" s="51"/>
      <c r="W72" s="51"/>
    </row>
    <row r="73" spans="1:23" s="54" customFormat="1" ht="24" customHeight="1">
      <c r="A73" s="79"/>
      <c r="B73" s="1"/>
      <c r="C73" s="161" t="s">
        <v>1448</v>
      </c>
      <c r="D73" s="161"/>
      <c r="E73" s="79"/>
      <c r="F73" s="79"/>
      <c r="G73" s="79"/>
      <c r="N73" s="605">
        <v>0</v>
      </c>
      <c r="O73" s="573"/>
      <c r="P73" s="573">
        <v>-5603091.3300000001</v>
      </c>
      <c r="Q73" s="38"/>
      <c r="R73" s="20">
        <f t="shared" ref="R73:R75" si="5">SUM(N73:P73)</f>
        <v>-5603091.3300000001</v>
      </c>
      <c r="T73" s="51"/>
      <c r="U73" s="51"/>
      <c r="V73" s="51"/>
      <c r="W73" s="51"/>
    </row>
    <row r="74" spans="1:23" s="54" customFormat="1" ht="24" customHeight="1">
      <c r="A74" s="79"/>
      <c r="B74" s="1"/>
      <c r="C74" s="161" t="s">
        <v>1449</v>
      </c>
      <c r="D74" s="161"/>
      <c r="E74" s="79"/>
      <c r="F74" s="79"/>
      <c r="G74" s="79"/>
      <c r="N74" s="573">
        <v>-27903016.949999999</v>
      </c>
      <c r="O74" s="573"/>
      <c r="P74" s="573">
        <v>-49113192.030000001</v>
      </c>
      <c r="Q74" s="38"/>
      <c r="R74" s="20">
        <f t="shared" si="5"/>
        <v>-77016208.980000004</v>
      </c>
      <c r="T74" s="51"/>
      <c r="U74" s="51"/>
      <c r="V74" s="51"/>
      <c r="W74" s="51"/>
    </row>
    <row r="75" spans="1:23" s="54" customFormat="1" ht="24" customHeight="1">
      <c r="A75" s="79"/>
      <c r="B75" s="1"/>
      <c r="C75" s="79" t="s">
        <v>1455</v>
      </c>
      <c r="D75" s="79"/>
      <c r="E75" s="79"/>
      <c r="F75" s="79"/>
      <c r="G75" s="79"/>
      <c r="N75" s="575">
        <v>-9532603.0899999999</v>
      </c>
      <c r="O75" s="575"/>
      <c r="P75" s="575">
        <v>-1631456.05</v>
      </c>
      <c r="Q75" s="38"/>
      <c r="R75" s="37">
        <f t="shared" si="5"/>
        <v>-11164059.140000001</v>
      </c>
      <c r="T75" s="51"/>
      <c r="U75" s="51"/>
      <c r="V75" s="51"/>
      <c r="W75" s="51"/>
    </row>
    <row r="76" spans="1:23" s="54" customFormat="1" ht="24" customHeight="1">
      <c r="A76" s="79"/>
      <c r="B76" s="1"/>
      <c r="C76" s="161" t="s">
        <v>1452</v>
      </c>
      <c r="D76" s="161"/>
      <c r="E76" s="79"/>
      <c r="F76" s="79"/>
      <c r="G76" s="79"/>
      <c r="N76" s="20">
        <f>SUM(N71:N75)</f>
        <v>-415898948.44999999</v>
      </c>
      <c r="O76" s="45"/>
      <c r="P76" s="20">
        <f>SUM(P71:P75)</f>
        <v>-521573239.25000006</v>
      </c>
      <c r="Q76" s="79"/>
      <c r="R76" s="20">
        <f>SUM(R71:R75)</f>
        <v>-937472187.70000005</v>
      </c>
      <c r="T76" s="51"/>
      <c r="U76" s="51"/>
      <c r="V76" s="51"/>
      <c r="W76" s="51"/>
    </row>
    <row r="77" spans="1:23" s="54" customFormat="1" ht="24" customHeight="1" thickBot="1">
      <c r="A77" s="79"/>
      <c r="B77" s="1"/>
      <c r="C77" s="161" t="s">
        <v>1456</v>
      </c>
      <c r="D77" s="161"/>
      <c r="E77" s="79"/>
      <c r="F77" s="79"/>
      <c r="G77" s="79"/>
      <c r="N77" s="204">
        <f>+N76+N70</f>
        <v>115957486.36000001</v>
      </c>
      <c r="O77" s="47"/>
      <c r="P77" s="23">
        <f>+P76+P70</f>
        <v>-210768404.02000004</v>
      </c>
      <c r="Q77" s="47"/>
      <c r="R77" s="23">
        <f>+R76+R70</f>
        <v>-94810917.659999967</v>
      </c>
      <c r="T77" s="51"/>
      <c r="U77" s="51"/>
      <c r="V77" s="51"/>
      <c r="W77" s="51"/>
    </row>
    <row r="78" spans="1:23" s="54" customFormat="1" ht="24" customHeight="1" thickTop="1">
      <c r="A78" s="79"/>
      <c r="B78" s="1"/>
      <c r="C78" s="161"/>
      <c r="D78" s="161"/>
      <c r="E78" s="79"/>
      <c r="F78" s="79"/>
      <c r="G78" s="79"/>
      <c r="N78" s="80"/>
      <c r="O78" s="47"/>
      <c r="P78" s="20"/>
      <c r="Q78" s="47"/>
      <c r="R78" s="20"/>
      <c r="T78" s="51"/>
      <c r="U78" s="51"/>
      <c r="V78" s="51"/>
      <c r="W78" s="51"/>
    </row>
    <row r="79" spans="1:23" s="54" customFormat="1" ht="24" customHeight="1">
      <c r="A79" s="79"/>
      <c r="B79" s="1"/>
      <c r="C79" s="161"/>
      <c r="D79" s="161"/>
      <c r="E79" s="79"/>
      <c r="F79" s="79"/>
      <c r="G79" s="79"/>
      <c r="N79" s="663"/>
      <c r="O79" s="664"/>
      <c r="P79" s="573"/>
      <c r="Q79" s="664"/>
      <c r="R79" s="573"/>
      <c r="T79" s="51"/>
      <c r="U79" s="51"/>
      <c r="V79" s="51"/>
      <c r="W79" s="51"/>
    </row>
    <row r="80" spans="1:23" s="54" customFormat="1" ht="24" customHeight="1">
      <c r="A80" s="79"/>
      <c r="B80" s="1"/>
      <c r="C80" s="161"/>
      <c r="D80" s="161"/>
      <c r="E80" s="79"/>
      <c r="F80" s="79"/>
      <c r="G80" s="79"/>
      <c r="N80" s="663"/>
      <c r="O80" s="664"/>
      <c r="P80" s="573"/>
      <c r="Q80" s="664"/>
      <c r="R80" s="573"/>
      <c r="T80" s="51"/>
      <c r="U80" s="51"/>
      <c r="V80" s="51"/>
      <c r="W80" s="51"/>
    </row>
    <row r="81" spans="1:23" s="54" customFormat="1" ht="24" customHeight="1">
      <c r="A81" s="79"/>
      <c r="B81" s="1"/>
      <c r="C81" s="161"/>
      <c r="D81" s="161"/>
      <c r="E81" s="79"/>
      <c r="F81" s="79"/>
      <c r="G81" s="79"/>
      <c r="N81" s="663"/>
      <c r="O81" s="664"/>
      <c r="P81" s="573"/>
      <c r="Q81" s="664"/>
      <c r="R81" s="573"/>
      <c r="T81" s="51"/>
      <c r="U81" s="51"/>
      <c r="V81" s="51"/>
      <c r="W81" s="51"/>
    </row>
    <row r="82" spans="1:23" s="54" customFormat="1" ht="24" customHeight="1">
      <c r="A82" s="28"/>
      <c r="B82" s="79"/>
      <c r="C82" s="79"/>
      <c r="D82" s="79"/>
      <c r="E82" s="79" t="str">
        <f>+E41</f>
        <v>(Sign) ……………………………………...........…………………………………. Authorized Director</v>
      </c>
      <c r="F82" s="79"/>
      <c r="G82" s="79"/>
      <c r="H82" s="79"/>
      <c r="I82" s="79"/>
      <c r="J82" s="79"/>
      <c r="K82" s="79"/>
      <c r="L82" s="79"/>
      <c r="M82" s="79"/>
      <c r="N82" s="79"/>
      <c r="O82" s="79"/>
      <c r="P82" s="79"/>
      <c r="Q82" s="79"/>
      <c r="R82" s="79"/>
      <c r="T82" s="51"/>
      <c r="U82" s="51"/>
      <c r="V82" s="51"/>
      <c r="W82" s="51"/>
    </row>
    <row r="83" spans="1:23" s="54" customFormat="1" ht="24" customHeight="1">
      <c r="A83" s="79"/>
      <c r="B83" s="79"/>
      <c r="C83" s="79"/>
      <c r="D83" s="79"/>
      <c r="E83" s="28"/>
      <c r="F83" s="79" t="str">
        <f>+F42</f>
        <v xml:space="preserve">     (                                                                                                                 )</v>
      </c>
      <c r="G83" s="79"/>
      <c r="H83" s="79"/>
      <c r="I83" s="79"/>
      <c r="J83" s="79"/>
      <c r="K83" s="79"/>
      <c r="L83" s="79"/>
      <c r="M83" s="79"/>
      <c r="N83" s="79"/>
      <c r="O83" s="79"/>
      <c r="P83" s="79"/>
      <c r="Q83" s="79"/>
      <c r="R83" s="79"/>
      <c r="T83" s="51"/>
      <c r="U83" s="51"/>
      <c r="V83" s="51"/>
      <c r="W83" s="51"/>
    </row>
    <row r="84" spans="1:23" s="54" customFormat="1" ht="24" customHeight="1">
      <c r="A84" s="682" t="s">
        <v>1457</v>
      </c>
      <c r="B84" s="682"/>
      <c r="C84" s="683"/>
      <c r="D84" s="683"/>
      <c r="E84" s="683"/>
      <c r="F84" s="683"/>
      <c r="G84" s="683"/>
      <c r="H84" s="683"/>
      <c r="I84" s="683"/>
      <c r="J84" s="683"/>
      <c r="K84" s="683"/>
      <c r="L84" s="683"/>
      <c r="M84" s="683"/>
      <c r="N84" s="683"/>
      <c r="O84" s="683"/>
      <c r="P84" s="683"/>
      <c r="Q84" s="683"/>
      <c r="R84" s="683"/>
      <c r="T84" s="51"/>
      <c r="U84" s="51"/>
      <c r="V84" s="51"/>
      <c r="W84" s="51"/>
    </row>
    <row r="85" spans="1:23" s="54" customFormat="1" ht="13.5" customHeight="1">
      <c r="A85" s="162"/>
      <c r="B85" s="162"/>
      <c r="C85" s="163"/>
      <c r="D85" s="163"/>
      <c r="E85" s="163"/>
      <c r="F85" s="163"/>
      <c r="G85" s="163"/>
      <c r="H85" s="163"/>
      <c r="I85" s="163"/>
      <c r="J85" s="163"/>
      <c r="K85" s="163"/>
      <c r="L85" s="163"/>
      <c r="M85" s="163"/>
      <c r="N85" s="163"/>
      <c r="O85" s="163"/>
      <c r="P85" s="163"/>
      <c r="Q85" s="163"/>
      <c r="R85" s="163"/>
      <c r="T85" s="51"/>
      <c r="U85" s="51"/>
      <c r="V85" s="51"/>
      <c r="W85" s="51"/>
    </row>
    <row r="86" spans="1:23" ht="24" customHeight="1">
      <c r="A86" s="79"/>
      <c r="B86" s="79" t="s">
        <v>1458</v>
      </c>
      <c r="C86" s="51"/>
      <c r="D86" s="79"/>
      <c r="E86" s="4"/>
      <c r="F86" s="1"/>
      <c r="G86" s="1"/>
    </row>
    <row r="87" spans="1:23" ht="24" customHeight="1">
      <c r="A87" s="79"/>
      <c r="B87" s="79"/>
      <c r="C87" s="79"/>
      <c r="D87" s="79"/>
      <c r="E87" s="79"/>
      <c r="F87" s="1"/>
      <c r="G87" s="1"/>
      <c r="N87" s="676" t="s">
        <v>159</v>
      </c>
      <c r="O87" s="676"/>
      <c r="P87" s="676"/>
      <c r="Q87" s="676"/>
      <c r="R87" s="676"/>
    </row>
    <row r="88" spans="1:23" ht="24" customHeight="1">
      <c r="A88" s="79"/>
      <c r="B88" s="79"/>
      <c r="C88" s="79"/>
      <c r="D88" s="79"/>
      <c r="E88" s="79"/>
      <c r="F88" s="1"/>
      <c r="G88" s="1"/>
      <c r="N88" s="675" t="s">
        <v>160</v>
      </c>
      <c r="O88" s="675"/>
      <c r="P88" s="675"/>
      <c r="Q88" s="675"/>
      <c r="R88" s="675"/>
    </row>
    <row r="89" spans="1:23" ht="24" customHeight="1">
      <c r="A89" s="79"/>
      <c r="B89" s="79"/>
      <c r="C89" s="79"/>
      <c r="D89" s="79"/>
      <c r="E89" s="79"/>
      <c r="F89" s="1"/>
      <c r="G89" s="1"/>
      <c r="N89" s="748" t="s">
        <v>286</v>
      </c>
      <c r="O89" s="749"/>
      <c r="P89" s="749"/>
      <c r="Q89" s="749"/>
      <c r="R89" s="749"/>
    </row>
    <row r="90" spans="1:23" s="54" customFormat="1" ht="24" customHeight="1">
      <c r="A90" s="79"/>
      <c r="B90" s="79"/>
      <c r="F90" s="1"/>
      <c r="G90" s="1"/>
      <c r="N90" s="164" t="s">
        <v>1440</v>
      </c>
      <c r="O90" s="163"/>
      <c r="P90" s="164" t="s">
        <v>1441</v>
      </c>
      <c r="Q90" s="163"/>
      <c r="R90" s="164" t="s">
        <v>167</v>
      </c>
      <c r="T90" s="51"/>
      <c r="U90" s="51"/>
      <c r="V90" s="51"/>
      <c r="W90" s="51"/>
    </row>
    <row r="91" spans="1:23" s="54" customFormat="1" ht="24" customHeight="1">
      <c r="A91" s="79"/>
      <c r="B91" s="79"/>
      <c r="C91" s="161" t="s">
        <v>144</v>
      </c>
      <c r="D91" s="161"/>
      <c r="E91" s="79"/>
      <c r="F91" s="1"/>
      <c r="G91" s="1"/>
      <c r="N91" s="85" t="s">
        <v>366</v>
      </c>
      <c r="O91" s="635"/>
      <c r="P91" s="85">
        <v>391558323.27999997</v>
      </c>
      <c r="Q91" s="157"/>
      <c r="R91" s="45">
        <f t="shared" ref="R91:R95" si="6">SUM(N91:P91)</f>
        <v>391558323.27999997</v>
      </c>
      <c r="T91" s="51"/>
      <c r="U91" s="51"/>
      <c r="V91" s="51"/>
      <c r="W91" s="51"/>
    </row>
    <row r="92" spans="1:23" s="54" customFormat="1" ht="24" customHeight="1">
      <c r="A92" s="79"/>
      <c r="B92" s="79"/>
      <c r="C92" s="161" t="s">
        <v>1000</v>
      </c>
      <c r="D92" s="161"/>
      <c r="E92" s="79"/>
      <c r="F92" s="1"/>
      <c r="G92" s="1"/>
      <c r="N92" s="85">
        <v>802905163.87</v>
      </c>
      <c r="O92" s="86"/>
      <c r="P92" s="85">
        <v>266644656.41999999</v>
      </c>
      <c r="Q92" s="158"/>
      <c r="R92" s="45">
        <f t="shared" si="6"/>
        <v>1069549820.29</v>
      </c>
      <c r="T92" s="51"/>
      <c r="U92" s="51"/>
      <c r="V92" s="51"/>
      <c r="W92" s="51"/>
    </row>
    <row r="93" spans="1:23" s="54" customFormat="1" ht="24" customHeight="1">
      <c r="A93" s="79"/>
      <c r="B93" s="79"/>
      <c r="C93" s="161" t="s">
        <v>1442</v>
      </c>
      <c r="D93" s="161"/>
      <c r="E93" s="79"/>
      <c r="F93" s="1"/>
      <c r="G93" s="1"/>
      <c r="N93" s="85" t="s">
        <v>369</v>
      </c>
      <c r="O93" s="86"/>
      <c r="P93" s="85">
        <v>21515843.390000001</v>
      </c>
      <c r="Q93" s="158"/>
      <c r="R93" s="45">
        <f t="shared" si="6"/>
        <v>21515843.390000001</v>
      </c>
      <c r="T93" s="51"/>
      <c r="U93" s="51"/>
      <c r="V93" s="51"/>
      <c r="W93" s="51"/>
    </row>
    <row r="94" spans="1:23" s="54" customFormat="1" ht="24" customHeight="1">
      <c r="A94" s="79"/>
      <c r="B94" s="79"/>
      <c r="C94" s="161" t="s">
        <v>289</v>
      </c>
      <c r="D94" s="161"/>
      <c r="E94" s="79"/>
      <c r="F94" s="1"/>
      <c r="G94" s="1"/>
      <c r="N94" s="85" t="s">
        <v>369</v>
      </c>
      <c r="O94" s="86"/>
      <c r="P94" s="85">
        <v>54032740.68</v>
      </c>
      <c r="Q94" s="158"/>
      <c r="R94" s="45">
        <f t="shared" si="6"/>
        <v>54032740.68</v>
      </c>
      <c r="T94" s="51"/>
      <c r="U94" s="51"/>
      <c r="V94" s="51"/>
      <c r="W94" s="51"/>
    </row>
    <row r="95" spans="1:23" s="54" customFormat="1" ht="24" customHeight="1">
      <c r="A95" s="79"/>
      <c r="B95" s="79"/>
      <c r="C95" s="161" t="s">
        <v>1443</v>
      </c>
      <c r="D95" s="161"/>
      <c r="E95" s="79"/>
      <c r="F95" s="1"/>
      <c r="G95" s="1"/>
      <c r="N95" s="85" t="s">
        <v>369</v>
      </c>
      <c r="O95" s="86"/>
      <c r="P95" s="85">
        <v>36878993.759999998</v>
      </c>
      <c r="Q95" s="158"/>
      <c r="R95" s="45">
        <f t="shared" si="6"/>
        <v>36878993.759999998</v>
      </c>
      <c r="T95" s="51"/>
      <c r="U95" s="51"/>
      <c r="V95" s="51"/>
      <c r="W95" s="51"/>
    </row>
    <row r="96" spans="1:23" s="54" customFormat="1" ht="24" customHeight="1">
      <c r="A96" s="79"/>
      <c r="B96" s="79"/>
      <c r="C96" s="161" t="s">
        <v>1444</v>
      </c>
      <c r="D96" s="161"/>
      <c r="E96" s="79"/>
      <c r="F96" s="1"/>
      <c r="G96" s="1"/>
      <c r="N96" s="46">
        <f>SUM(N91:N95)</f>
        <v>802905163.87</v>
      </c>
      <c r="O96" s="45"/>
      <c r="P96" s="46">
        <f>SUM(P91:P95)</f>
        <v>770630557.52999985</v>
      </c>
      <c r="Q96" s="45"/>
      <c r="R96" s="46">
        <f>SUM(R91:R95)</f>
        <v>1573535721.4000001</v>
      </c>
      <c r="T96" s="51"/>
      <c r="U96" s="51"/>
      <c r="V96" s="51"/>
      <c r="W96" s="51"/>
    </row>
    <row r="97" spans="1:23" s="54" customFormat="1" ht="24" customHeight="1">
      <c r="A97" s="79"/>
      <c r="B97" s="79"/>
      <c r="C97" s="161" t="s">
        <v>1446</v>
      </c>
      <c r="D97" s="161"/>
      <c r="E97" s="79"/>
      <c r="G97" s="1"/>
      <c r="N97" s="644">
        <v>-558968932.27999997</v>
      </c>
      <c r="O97" s="644"/>
      <c r="P97" s="644">
        <v>-554461526.78999996</v>
      </c>
      <c r="Q97" s="598"/>
      <c r="R97" s="644">
        <f t="shared" ref="R97:R100" si="7">SUM(N97:P97)</f>
        <v>-1113430459.0699999</v>
      </c>
      <c r="T97" s="51"/>
      <c r="U97" s="51"/>
      <c r="V97" s="51"/>
      <c r="W97" s="51"/>
    </row>
    <row r="98" spans="1:23" s="54" customFormat="1" ht="24" customHeight="1">
      <c r="A98" s="79"/>
      <c r="B98" s="79"/>
      <c r="C98" s="161" t="s">
        <v>1447</v>
      </c>
      <c r="D98" s="161"/>
      <c r="E98" s="79"/>
      <c r="F98" s="1"/>
      <c r="G98" s="1"/>
      <c r="N98" s="644">
        <v>-23164470.75</v>
      </c>
      <c r="O98" s="644"/>
      <c r="P98" s="644">
        <v>-727354666.25999999</v>
      </c>
      <c r="Q98" s="598"/>
      <c r="R98" s="644">
        <f t="shared" si="7"/>
        <v>-750519137.00999999</v>
      </c>
      <c r="T98" s="51"/>
      <c r="U98" s="51"/>
      <c r="V98" s="51"/>
      <c r="W98" s="51"/>
    </row>
    <row r="99" spans="1:23" s="54" customFormat="1" ht="24" customHeight="1">
      <c r="A99" s="79"/>
      <c r="B99" s="79"/>
      <c r="C99" s="161" t="s">
        <v>1448</v>
      </c>
      <c r="D99" s="161"/>
      <c r="E99" s="79"/>
      <c r="F99" s="1"/>
      <c r="G99" s="1"/>
      <c r="N99" s="645" t="s">
        <v>366</v>
      </c>
      <c r="O99" s="644"/>
      <c r="P99" s="644">
        <v>-3641363.96</v>
      </c>
      <c r="Q99" s="598"/>
      <c r="R99" s="644">
        <f t="shared" si="7"/>
        <v>-3641363.96</v>
      </c>
      <c r="T99" s="51"/>
      <c r="U99" s="51"/>
      <c r="V99" s="51"/>
      <c r="W99" s="51"/>
    </row>
    <row r="100" spans="1:23" s="54" customFormat="1" ht="24" customHeight="1">
      <c r="A100" s="79"/>
      <c r="B100" s="79"/>
      <c r="C100" s="161" t="s">
        <v>1449</v>
      </c>
      <c r="D100" s="161"/>
      <c r="E100" s="79"/>
      <c r="F100" s="1"/>
      <c r="G100" s="1"/>
      <c r="N100" s="645" t="s">
        <v>366</v>
      </c>
      <c r="O100" s="644"/>
      <c r="P100" s="644">
        <v>-271097190.81</v>
      </c>
      <c r="Q100" s="598"/>
      <c r="R100" s="644">
        <f t="shared" si="7"/>
        <v>-271097190.81</v>
      </c>
      <c r="T100" s="51"/>
      <c r="U100" s="51"/>
      <c r="V100" s="51"/>
      <c r="W100" s="51"/>
    </row>
    <row r="101" spans="1:23" s="54" customFormat="1" ht="24" customHeight="1">
      <c r="A101" s="79"/>
      <c r="B101" s="79"/>
      <c r="C101" s="79" t="s">
        <v>1450</v>
      </c>
      <c r="D101" s="161"/>
      <c r="E101" s="79"/>
      <c r="F101" s="1"/>
      <c r="G101" s="1"/>
      <c r="N101" s="644">
        <v>-32583591.870000001</v>
      </c>
      <c r="O101" s="644"/>
      <c r="P101" s="644">
        <v>-97591164.540000007</v>
      </c>
      <c r="Q101" s="644"/>
      <c r="R101" s="644">
        <f>SUM(N101:P101)</f>
        <v>-130174756.41000001</v>
      </c>
      <c r="T101" s="51"/>
      <c r="U101" s="51"/>
      <c r="V101" s="51"/>
      <c r="W101" s="51"/>
    </row>
    <row r="102" spans="1:23" s="54" customFormat="1" ht="24" customHeight="1">
      <c r="A102" s="79"/>
      <c r="B102" s="79"/>
      <c r="D102" s="79" t="s">
        <v>1451</v>
      </c>
      <c r="E102" s="79"/>
      <c r="F102" s="1"/>
      <c r="G102" s="1"/>
      <c r="N102" s="646">
        <v>-49202627.859999999</v>
      </c>
      <c r="O102" s="644"/>
      <c r="P102" s="646">
        <v>4035582.66</v>
      </c>
      <c r="Q102" s="598"/>
      <c r="R102" s="646">
        <f>SUM(N102:P102)</f>
        <v>-45167045.200000003</v>
      </c>
      <c r="T102" s="51"/>
      <c r="U102" s="51"/>
      <c r="V102" s="51"/>
      <c r="W102" s="51"/>
    </row>
    <row r="103" spans="1:23" s="54" customFormat="1" ht="24" customHeight="1">
      <c r="A103" s="79"/>
      <c r="B103" s="79"/>
      <c r="C103" s="161" t="s">
        <v>1452</v>
      </c>
      <c r="D103" s="161"/>
      <c r="E103" s="79"/>
      <c r="F103" s="1"/>
      <c r="G103" s="1"/>
      <c r="N103" s="20">
        <f>SUM(N97:N102)</f>
        <v>-663919622.75999999</v>
      </c>
      <c r="O103" s="45"/>
      <c r="P103" s="20">
        <f>SUM(P97:P102)</f>
        <v>-1650110329.6999998</v>
      </c>
      <c r="Q103" s="79"/>
      <c r="R103" s="20">
        <f>SUM(R97:R102)</f>
        <v>-2314029952.4599996</v>
      </c>
      <c r="T103" s="51"/>
      <c r="U103" s="51"/>
      <c r="V103" s="51"/>
      <c r="W103" s="51"/>
    </row>
    <row r="104" spans="1:23" s="54" customFormat="1" ht="24" customHeight="1" thickBot="1">
      <c r="A104" s="1"/>
      <c r="B104" s="1"/>
      <c r="C104" s="161" t="s">
        <v>1453</v>
      </c>
      <c r="D104" s="161"/>
      <c r="E104" s="79"/>
      <c r="F104" s="1"/>
      <c r="G104" s="1"/>
      <c r="N104" s="204">
        <f>+N96+N103</f>
        <v>138985541.11000001</v>
      </c>
      <c r="O104" s="47"/>
      <c r="P104" s="23">
        <f>+P96+P103</f>
        <v>-879479772.16999996</v>
      </c>
      <c r="Q104" s="47"/>
      <c r="R104" s="23">
        <f>+R96+R103</f>
        <v>-740494231.05999947</v>
      </c>
      <c r="T104" s="51"/>
      <c r="U104" s="51"/>
      <c r="V104" s="51"/>
      <c r="W104" s="51"/>
    </row>
    <row r="105" spans="1:23" s="54" customFormat="1" ht="8.25" customHeight="1" thickTop="1">
      <c r="A105" s="162"/>
      <c r="B105" s="162"/>
      <c r="C105" s="163"/>
      <c r="D105" s="163"/>
      <c r="E105" s="163"/>
      <c r="F105" s="163"/>
      <c r="G105" s="163"/>
      <c r="H105" s="163"/>
      <c r="I105" s="163"/>
      <c r="J105" s="163"/>
      <c r="K105" s="163"/>
      <c r="L105" s="163"/>
      <c r="M105" s="163"/>
      <c r="N105" s="163"/>
      <c r="O105" s="163"/>
      <c r="P105" s="163"/>
      <c r="Q105" s="163"/>
      <c r="R105" s="163"/>
      <c r="T105" s="51"/>
      <c r="U105" s="51"/>
      <c r="V105" s="51"/>
      <c r="W105" s="51"/>
    </row>
    <row r="106" spans="1:23" s="54" customFormat="1" ht="24" customHeight="1">
      <c r="A106" s="5"/>
      <c r="B106" s="79"/>
      <c r="C106" s="79"/>
      <c r="D106" s="79"/>
      <c r="E106" s="79"/>
      <c r="F106" s="79"/>
      <c r="G106" s="79"/>
      <c r="N106" s="676" t="s">
        <v>159</v>
      </c>
      <c r="O106" s="676"/>
      <c r="P106" s="676"/>
      <c r="Q106" s="676"/>
      <c r="R106" s="676"/>
      <c r="T106" s="51"/>
      <c r="U106" s="51"/>
      <c r="V106" s="51"/>
      <c r="W106" s="51"/>
    </row>
    <row r="107" spans="1:23" s="54" customFormat="1" ht="24" customHeight="1">
      <c r="A107" s="5"/>
      <c r="B107" s="79"/>
      <c r="C107" s="79"/>
      <c r="D107" s="79"/>
      <c r="E107" s="79"/>
      <c r="F107" s="79"/>
      <c r="G107" s="79"/>
      <c r="N107" s="675" t="s">
        <v>160</v>
      </c>
      <c r="O107" s="675"/>
      <c r="P107" s="675"/>
      <c r="Q107" s="675"/>
      <c r="R107" s="675"/>
      <c r="T107" s="51"/>
      <c r="U107" s="51"/>
      <c r="V107" s="51"/>
      <c r="W107" s="51"/>
    </row>
    <row r="108" spans="1:23" s="54" customFormat="1" ht="24" customHeight="1">
      <c r="A108" s="5"/>
      <c r="B108" s="79"/>
      <c r="C108" s="79"/>
      <c r="D108" s="79"/>
      <c r="E108" s="79"/>
      <c r="F108" s="79"/>
      <c r="G108" s="79"/>
      <c r="N108" s="750" t="s">
        <v>287</v>
      </c>
      <c r="O108" s="749"/>
      <c r="P108" s="749"/>
      <c r="Q108" s="749"/>
      <c r="R108" s="749"/>
      <c r="T108" s="51"/>
      <c r="U108" s="51"/>
      <c r="V108" s="51"/>
      <c r="W108" s="51"/>
    </row>
    <row r="109" spans="1:23" s="54" customFormat="1" ht="24" customHeight="1">
      <c r="A109" s="79"/>
      <c r="B109" s="1"/>
      <c r="C109" s="79"/>
      <c r="D109" s="79"/>
      <c r="E109" s="79"/>
      <c r="F109" s="79"/>
      <c r="G109" s="79"/>
      <c r="N109" s="164" t="s">
        <v>1440</v>
      </c>
      <c r="O109" s="163"/>
      <c r="P109" s="164" t="s">
        <v>1441</v>
      </c>
      <c r="Q109" s="163"/>
      <c r="R109" s="164" t="s">
        <v>167</v>
      </c>
      <c r="T109" s="51"/>
      <c r="U109" s="51"/>
      <c r="V109" s="51"/>
      <c r="W109" s="51"/>
    </row>
    <row r="110" spans="1:23" s="54" customFormat="1" ht="24" customHeight="1">
      <c r="A110" s="79"/>
      <c r="B110" s="1"/>
      <c r="C110" s="161" t="s">
        <v>144</v>
      </c>
      <c r="D110" s="161"/>
      <c r="E110" s="79"/>
      <c r="F110" s="79"/>
      <c r="G110" s="79"/>
      <c r="N110" s="85">
        <v>0</v>
      </c>
      <c r="O110" s="635"/>
      <c r="P110" s="85">
        <v>531915659.68000001</v>
      </c>
      <c r="Q110" s="79"/>
      <c r="R110" s="45">
        <f t="shared" ref="R110:R111" si="8">SUM(N110:P110)</f>
        <v>531915659.68000001</v>
      </c>
      <c r="T110" s="51"/>
      <c r="U110" s="51"/>
      <c r="V110" s="51"/>
      <c r="W110" s="51"/>
    </row>
    <row r="111" spans="1:23" s="54" customFormat="1" ht="24" customHeight="1">
      <c r="A111" s="79"/>
      <c r="B111" s="1"/>
      <c r="C111" s="161" t="s">
        <v>1000</v>
      </c>
      <c r="D111" s="161"/>
      <c r="E111" s="79"/>
      <c r="F111" s="79"/>
      <c r="G111" s="79"/>
      <c r="N111" s="85">
        <v>1134821738.9000001</v>
      </c>
      <c r="O111" s="86"/>
      <c r="P111" s="85">
        <v>0</v>
      </c>
      <c r="Q111" s="79"/>
      <c r="R111" s="45">
        <f t="shared" si="8"/>
        <v>1134821738.9000001</v>
      </c>
      <c r="T111" s="51"/>
      <c r="U111" s="51"/>
      <c r="V111" s="51"/>
      <c r="W111" s="51"/>
    </row>
    <row r="112" spans="1:23" s="54" customFormat="1" ht="24" customHeight="1">
      <c r="A112" s="79"/>
      <c r="B112" s="1"/>
      <c r="C112" s="161" t="s">
        <v>1442</v>
      </c>
      <c r="D112" s="161"/>
      <c r="E112" s="79"/>
      <c r="F112" s="79"/>
      <c r="G112" s="79"/>
      <c r="N112" s="85"/>
      <c r="O112" s="86"/>
      <c r="P112" s="85"/>
      <c r="Q112" s="79"/>
      <c r="R112" s="45"/>
      <c r="T112" s="51"/>
      <c r="U112" s="51"/>
      <c r="V112" s="51"/>
      <c r="W112" s="51"/>
    </row>
    <row r="113" spans="1:23" s="54" customFormat="1" ht="24" customHeight="1">
      <c r="A113" s="79"/>
      <c r="B113" s="1"/>
      <c r="D113" s="79" t="s">
        <v>1451</v>
      </c>
      <c r="E113" s="79"/>
      <c r="F113" s="79"/>
      <c r="G113" s="79"/>
      <c r="N113" s="85">
        <v>0</v>
      </c>
      <c r="O113" s="86"/>
      <c r="P113" s="85">
        <v>39052158.719999999</v>
      </c>
      <c r="Q113" s="79"/>
      <c r="R113" s="45">
        <f>SUM(N113:P113)</f>
        <v>39052158.719999999</v>
      </c>
      <c r="T113" s="51"/>
      <c r="U113" s="51"/>
      <c r="V113" s="51"/>
      <c r="W113" s="51"/>
    </row>
    <row r="114" spans="1:23" s="54" customFormat="1" ht="24" customHeight="1">
      <c r="A114" s="79"/>
      <c r="B114" s="1"/>
      <c r="C114" s="161" t="s">
        <v>289</v>
      </c>
      <c r="D114" s="161"/>
      <c r="E114" s="79"/>
      <c r="F114" s="79"/>
      <c r="G114" s="79"/>
      <c r="N114" s="85">
        <v>0</v>
      </c>
      <c r="O114" s="86"/>
      <c r="P114" s="85">
        <v>32584179.77</v>
      </c>
      <c r="Q114" s="79"/>
      <c r="R114" s="45">
        <f t="shared" ref="R114:R115" si="9">SUM(N114:P114)</f>
        <v>32584179.77</v>
      </c>
      <c r="T114" s="51"/>
      <c r="U114" s="51"/>
      <c r="V114" s="51"/>
      <c r="W114" s="51"/>
    </row>
    <row r="115" spans="1:23" s="54" customFormat="1" ht="24" customHeight="1">
      <c r="A115" s="79"/>
      <c r="B115" s="1"/>
      <c r="C115" s="161" t="s">
        <v>1443</v>
      </c>
      <c r="D115" s="161"/>
      <c r="E115" s="79"/>
      <c r="F115" s="79"/>
      <c r="G115" s="79"/>
      <c r="N115" s="85">
        <v>0</v>
      </c>
      <c r="O115" s="86"/>
      <c r="P115" s="85">
        <v>39155766.43</v>
      </c>
      <c r="Q115" s="79"/>
      <c r="R115" s="45">
        <f t="shared" si="9"/>
        <v>39155766.43</v>
      </c>
      <c r="T115" s="51"/>
      <c r="U115" s="51"/>
      <c r="V115" s="51"/>
      <c r="W115" s="51"/>
    </row>
    <row r="116" spans="1:23" s="54" customFormat="1" ht="24" customHeight="1">
      <c r="A116" s="1"/>
      <c r="B116" s="1"/>
      <c r="C116" s="161" t="s">
        <v>1444</v>
      </c>
      <c r="D116" s="161"/>
      <c r="E116" s="79"/>
      <c r="F116" s="1"/>
      <c r="G116" s="1"/>
      <c r="N116" s="46">
        <f>SUM(N110:N115)</f>
        <v>1134821738.9000001</v>
      </c>
      <c r="O116" s="45"/>
      <c r="P116" s="46">
        <f>SUM(P110:P115)</f>
        <v>642707764.5999999</v>
      </c>
      <c r="Q116" s="45"/>
      <c r="R116" s="46">
        <f>SUM(R110:R115)</f>
        <v>1777529503.5000002</v>
      </c>
      <c r="T116" s="51"/>
      <c r="U116" s="51"/>
      <c r="V116" s="51"/>
      <c r="W116" s="51"/>
    </row>
    <row r="117" spans="1:23" s="54" customFormat="1" ht="24" customHeight="1">
      <c r="A117" s="79"/>
      <c r="B117" s="1"/>
      <c r="C117" s="161" t="s">
        <v>1446</v>
      </c>
      <c r="D117" s="161"/>
      <c r="E117" s="79"/>
      <c r="F117" s="79"/>
      <c r="G117" s="79"/>
      <c r="N117" s="573">
        <v>-763532507.75999999</v>
      </c>
      <c r="O117" s="573"/>
      <c r="P117" s="573">
        <v>-622108394.34000003</v>
      </c>
      <c r="Q117" s="38"/>
      <c r="R117" s="20">
        <f>SUM(N117:P117)</f>
        <v>-1385640902.0999999</v>
      </c>
      <c r="T117" s="51"/>
      <c r="U117" s="51"/>
      <c r="V117" s="51"/>
      <c r="W117" s="51"/>
    </row>
    <row r="118" spans="1:23" s="54" customFormat="1" ht="24" customHeight="1">
      <c r="A118" s="79"/>
      <c r="B118" s="1"/>
      <c r="C118" s="161" t="s">
        <v>1447</v>
      </c>
      <c r="D118" s="161"/>
      <c r="E118" s="79"/>
      <c r="F118" s="79"/>
      <c r="G118" s="79"/>
      <c r="N118" s="573">
        <v>-26004729.100000001</v>
      </c>
      <c r="O118" s="573"/>
      <c r="P118" s="573">
        <v>-171324317.25999999</v>
      </c>
      <c r="Q118" s="38"/>
      <c r="R118" s="20">
        <f>SUM(N118:P118)</f>
        <v>-197329046.35999998</v>
      </c>
      <c r="T118" s="51"/>
      <c r="U118" s="51"/>
      <c r="V118" s="51"/>
      <c r="W118" s="51"/>
    </row>
    <row r="119" spans="1:23" s="54" customFormat="1" ht="24" customHeight="1">
      <c r="A119" s="79"/>
      <c r="B119" s="1"/>
      <c r="C119" s="161" t="s">
        <v>1448</v>
      </c>
      <c r="D119" s="161"/>
      <c r="E119" s="79"/>
      <c r="F119" s="79"/>
      <c r="G119" s="79"/>
      <c r="N119" s="605">
        <v>0</v>
      </c>
      <c r="O119" s="573"/>
      <c r="P119" s="573">
        <v>-58294924.439999998</v>
      </c>
      <c r="Q119" s="38"/>
      <c r="R119" s="20">
        <f t="shared" ref="R119:R121" si="10">SUM(N119:P119)</f>
        <v>-58294924.439999998</v>
      </c>
      <c r="T119" s="51"/>
      <c r="U119" s="51"/>
      <c r="V119" s="51"/>
      <c r="W119" s="51"/>
    </row>
    <row r="120" spans="1:23" s="54" customFormat="1" ht="24" customHeight="1">
      <c r="A120" s="79"/>
      <c r="B120" s="1"/>
      <c r="C120" s="161" t="s">
        <v>1449</v>
      </c>
      <c r="D120" s="161"/>
      <c r="E120" s="79"/>
      <c r="F120" s="79"/>
      <c r="G120" s="79"/>
      <c r="N120" s="573">
        <v>-58020560.369999997</v>
      </c>
      <c r="O120" s="573"/>
      <c r="P120" s="573">
        <v>-98588087.540000007</v>
      </c>
      <c r="Q120" s="38"/>
      <c r="R120" s="20">
        <f t="shared" si="10"/>
        <v>-156608647.91</v>
      </c>
      <c r="T120" s="51"/>
      <c r="U120" s="51"/>
      <c r="V120" s="51"/>
      <c r="W120" s="51"/>
    </row>
    <row r="121" spans="1:23" s="54" customFormat="1" ht="24" customHeight="1">
      <c r="A121" s="79"/>
      <c r="B121" s="1"/>
      <c r="C121" s="79" t="s">
        <v>1455</v>
      </c>
      <c r="D121" s="79"/>
      <c r="E121" s="79"/>
      <c r="F121" s="79"/>
      <c r="G121" s="79"/>
      <c r="N121" s="575">
        <v>-31221407.84</v>
      </c>
      <c r="O121" s="575"/>
      <c r="P121" s="575">
        <v>817398.21</v>
      </c>
      <c r="Q121" s="38"/>
      <c r="R121" s="37">
        <f t="shared" si="10"/>
        <v>-30404009.629999999</v>
      </c>
      <c r="T121" s="51"/>
      <c r="U121" s="51"/>
      <c r="V121" s="51"/>
      <c r="W121" s="51"/>
    </row>
    <row r="122" spans="1:23" s="54" customFormat="1" ht="24" customHeight="1">
      <c r="A122" s="79"/>
      <c r="B122" s="1"/>
      <c r="C122" s="161" t="s">
        <v>1452</v>
      </c>
      <c r="D122" s="161"/>
      <c r="E122" s="79"/>
      <c r="F122" s="79"/>
      <c r="G122" s="79"/>
      <c r="N122" s="20">
        <f>SUM(N117:N121)</f>
        <v>-878779205.07000005</v>
      </c>
      <c r="O122" s="45"/>
      <c r="P122" s="20">
        <f>SUM(P117:P121)</f>
        <v>-949498325.36999989</v>
      </c>
      <c r="Q122" s="79"/>
      <c r="R122" s="20">
        <f>SUM(R117:R121)</f>
        <v>-1828277530.4400001</v>
      </c>
      <c r="T122" s="51"/>
      <c r="U122" s="51"/>
      <c r="V122" s="51"/>
      <c r="W122" s="51"/>
    </row>
    <row r="123" spans="1:23" s="54" customFormat="1" ht="24" customHeight="1" thickBot="1">
      <c r="A123" s="79"/>
      <c r="B123" s="1"/>
      <c r="C123" s="161" t="s">
        <v>1456</v>
      </c>
      <c r="D123" s="161"/>
      <c r="E123" s="79"/>
      <c r="F123" s="79"/>
      <c r="G123" s="79"/>
      <c r="N123" s="204">
        <f>+N122+N116</f>
        <v>256042533.83000004</v>
      </c>
      <c r="O123" s="47"/>
      <c r="P123" s="23">
        <f>+P122+P116</f>
        <v>-306790560.76999998</v>
      </c>
      <c r="Q123" s="47"/>
      <c r="R123" s="23">
        <f>+R122+R116</f>
        <v>-50748026.939999819</v>
      </c>
      <c r="T123" s="51"/>
      <c r="U123" s="51"/>
      <c r="V123" s="51"/>
      <c r="W123" s="51"/>
    </row>
    <row r="124" spans="1:23" s="54" customFormat="1" ht="15" customHeight="1" thickTop="1">
      <c r="A124" s="79"/>
      <c r="B124" s="1"/>
      <c r="C124" s="161"/>
      <c r="D124" s="161"/>
      <c r="E124" s="79"/>
      <c r="F124" s="79"/>
      <c r="G124" s="79"/>
      <c r="N124" s="80"/>
      <c r="O124" s="47"/>
      <c r="P124" s="20"/>
      <c r="Q124" s="47"/>
      <c r="R124" s="20"/>
      <c r="T124" s="51"/>
      <c r="U124" s="51"/>
      <c r="V124" s="51"/>
      <c r="W124" s="51"/>
    </row>
    <row r="125" spans="1:23" s="54" customFormat="1" ht="24" customHeight="1">
      <c r="A125" s="28"/>
      <c r="B125" s="79"/>
      <c r="C125" s="79"/>
      <c r="D125" s="79"/>
      <c r="E125" s="79" t="s">
        <v>1071</v>
      </c>
      <c r="F125" s="79"/>
      <c r="G125" s="79"/>
      <c r="H125" s="79"/>
      <c r="I125" s="79"/>
      <c r="J125" s="79"/>
      <c r="K125" s="79"/>
      <c r="L125" s="79"/>
      <c r="M125" s="79"/>
      <c r="N125" s="79"/>
      <c r="O125" s="79"/>
      <c r="P125" s="79"/>
      <c r="Q125" s="79"/>
      <c r="R125" s="79"/>
      <c r="T125" s="51"/>
      <c r="U125" s="51"/>
      <c r="V125" s="51"/>
      <c r="W125" s="51"/>
    </row>
    <row r="126" spans="1:23" s="54" customFormat="1" ht="24" customHeight="1">
      <c r="A126" s="79"/>
      <c r="B126" s="79"/>
      <c r="C126" s="79"/>
      <c r="D126" s="79"/>
      <c r="E126" s="28"/>
      <c r="F126" s="79" t="s">
        <v>1298</v>
      </c>
      <c r="G126" s="79"/>
      <c r="H126" s="79"/>
      <c r="I126" s="79"/>
      <c r="J126" s="79"/>
      <c r="K126" s="79"/>
      <c r="L126" s="79"/>
      <c r="M126" s="79"/>
      <c r="N126" s="79"/>
      <c r="O126" s="79"/>
      <c r="P126" s="79"/>
      <c r="Q126" s="79"/>
      <c r="R126" s="79"/>
      <c r="T126" s="51"/>
      <c r="U126" s="51"/>
      <c r="V126" s="51"/>
      <c r="W126" s="51"/>
    </row>
    <row r="127" spans="1:23" s="54" customFormat="1" ht="24" customHeight="1">
      <c r="A127" s="682" t="s">
        <v>1459</v>
      </c>
      <c r="B127" s="683"/>
      <c r="C127" s="683"/>
      <c r="D127" s="683"/>
      <c r="E127" s="683"/>
      <c r="F127" s="683"/>
      <c r="G127" s="683"/>
      <c r="H127" s="683"/>
      <c r="I127" s="683"/>
      <c r="J127" s="683"/>
      <c r="K127" s="683"/>
      <c r="L127" s="683"/>
      <c r="M127" s="683"/>
      <c r="N127" s="683"/>
      <c r="O127" s="683"/>
      <c r="P127" s="683"/>
      <c r="Q127" s="683"/>
      <c r="R127" s="683"/>
      <c r="T127" s="51"/>
      <c r="U127" s="51"/>
      <c r="V127" s="51"/>
      <c r="W127" s="51"/>
    </row>
    <row r="128" spans="1:23" s="54" customFormat="1" ht="24" customHeight="1">
      <c r="A128" s="53">
        <v>48</v>
      </c>
      <c r="B128" s="648" t="s">
        <v>1460</v>
      </c>
      <c r="C128" s="649"/>
      <c r="D128" s="649"/>
      <c r="E128" s="647"/>
      <c r="F128" s="647"/>
      <c r="G128" s="163"/>
      <c r="H128" s="163"/>
      <c r="I128" s="163"/>
      <c r="J128" s="163"/>
      <c r="K128" s="163"/>
      <c r="L128" s="163"/>
      <c r="M128" s="163"/>
      <c r="N128" s="163"/>
      <c r="O128" s="163"/>
      <c r="P128" s="163"/>
      <c r="Q128" s="163"/>
      <c r="R128" s="163"/>
      <c r="T128" s="51"/>
      <c r="U128" s="51"/>
      <c r="V128" s="51"/>
      <c r="W128" s="51"/>
    </row>
    <row r="129" spans="1:29" s="54" customFormat="1" ht="24" customHeight="1">
      <c r="A129" s="648"/>
      <c r="B129" s="637" t="s">
        <v>1461</v>
      </c>
      <c r="C129" s="60" t="s">
        <v>1462</v>
      </c>
      <c r="D129" s="649"/>
      <c r="E129" s="647"/>
      <c r="F129" s="647"/>
      <c r="G129" s="647"/>
      <c r="H129" s="647"/>
      <c r="I129" s="28"/>
      <c r="J129" s="28"/>
      <c r="K129" s="163"/>
      <c r="L129" s="163"/>
      <c r="M129" s="163"/>
      <c r="N129" s="163"/>
      <c r="O129" s="163"/>
      <c r="P129" s="163"/>
      <c r="Q129" s="163"/>
      <c r="R129" s="163"/>
      <c r="U129" s="28"/>
      <c r="W129" s="60"/>
      <c r="Z129" s="60"/>
      <c r="AA129" s="60"/>
      <c r="AB129" s="60"/>
      <c r="AC129" s="60"/>
    </row>
    <row r="130" spans="1:29" s="54" customFormat="1" ht="24" customHeight="1">
      <c r="A130" s="648"/>
      <c r="B130" s="60" t="s">
        <v>1463</v>
      </c>
      <c r="C130" s="649"/>
      <c r="D130" s="649"/>
      <c r="E130" s="647"/>
      <c r="F130" s="647"/>
      <c r="G130" s="647"/>
      <c r="H130" s="647"/>
      <c r="I130" s="28"/>
      <c r="J130" s="28"/>
      <c r="K130" s="163"/>
      <c r="L130" s="163"/>
      <c r="M130" s="163"/>
      <c r="N130" s="163"/>
      <c r="O130" s="163"/>
      <c r="P130" s="163"/>
      <c r="Q130" s="163"/>
      <c r="R130" s="163"/>
      <c r="U130"/>
      <c r="V130"/>
      <c r="W130" s="60"/>
      <c r="Z130" s="60"/>
      <c r="AA130" s="60"/>
      <c r="AB130" s="60"/>
      <c r="AC130" s="60"/>
    </row>
    <row r="131" spans="1:29" s="54" customFormat="1" ht="24" customHeight="1">
      <c r="A131" s="636"/>
      <c r="B131" s="34" t="s">
        <v>1464</v>
      </c>
      <c r="C131" s="613"/>
      <c r="D131" s="613"/>
      <c r="E131" s="614"/>
      <c r="F131" s="614"/>
      <c r="G131" s="614"/>
      <c r="H131" s="614"/>
      <c r="I131" s="36"/>
      <c r="J131" s="36"/>
      <c r="K131" s="163"/>
      <c r="L131" s="163"/>
      <c r="M131" s="163"/>
      <c r="N131" s="163"/>
      <c r="O131" s="163"/>
      <c r="P131" s="163"/>
      <c r="Q131" s="163"/>
      <c r="R131" s="163"/>
      <c r="U131"/>
      <c r="V131"/>
      <c r="W131" s="34"/>
      <c r="Z131" s="34"/>
      <c r="AA131" s="34"/>
      <c r="AB131" s="34"/>
      <c r="AC131" s="34"/>
    </row>
    <row r="132" spans="1:29" s="54" customFormat="1" ht="24" customHeight="1">
      <c r="A132" s="636"/>
      <c r="B132" s="617" t="s">
        <v>1465</v>
      </c>
      <c r="C132" s="34" t="s">
        <v>1466</v>
      </c>
      <c r="D132" s="613"/>
      <c r="E132" s="614"/>
      <c r="F132" s="614"/>
      <c r="G132" s="614"/>
      <c r="H132" s="614"/>
      <c r="I132" s="36"/>
      <c r="J132" s="36"/>
      <c r="K132" s="163"/>
      <c r="L132" s="163"/>
      <c r="M132" s="163"/>
      <c r="N132" s="163"/>
      <c r="O132" s="163"/>
      <c r="P132" s="163"/>
      <c r="Q132" s="163"/>
      <c r="R132" s="163"/>
      <c r="U132" s="107"/>
      <c r="W132" s="34"/>
      <c r="Z132" s="34"/>
      <c r="AA132" s="34"/>
      <c r="AB132" s="34"/>
      <c r="AC132" s="34"/>
    </row>
    <row r="133" spans="1:29" s="54" customFormat="1" ht="24" customHeight="1">
      <c r="A133" s="636"/>
      <c r="B133" s="34" t="s">
        <v>1467</v>
      </c>
      <c r="C133" s="613"/>
      <c r="D133" s="613"/>
      <c r="E133" s="614"/>
      <c r="F133" s="614"/>
      <c r="G133" s="614"/>
      <c r="H133" s="614"/>
      <c r="I133" s="36"/>
      <c r="J133" s="36"/>
      <c r="K133" s="163"/>
      <c r="L133" s="163"/>
      <c r="M133" s="163"/>
      <c r="N133" s="163"/>
      <c r="O133" s="163"/>
      <c r="P133" s="163"/>
      <c r="Q133" s="163"/>
      <c r="R133" s="163"/>
      <c r="U133"/>
      <c r="V133"/>
      <c r="W133" s="34"/>
      <c r="Z133" s="34"/>
      <c r="AA133" s="34"/>
      <c r="AB133" s="34"/>
      <c r="AC133" s="34"/>
    </row>
    <row r="134" spans="1:29" s="54" customFormat="1" ht="24" customHeight="1">
      <c r="A134" s="636"/>
      <c r="B134" s="34" t="s">
        <v>1468</v>
      </c>
      <c r="C134" s="613"/>
      <c r="D134" s="613"/>
      <c r="E134" s="614"/>
      <c r="F134" s="614"/>
      <c r="G134" s="614"/>
      <c r="H134" s="614"/>
      <c r="I134" s="36"/>
      <c r="J134" s="36"/>
      <c r="K134" s="163"/>
      <c r="L134" s="163"/>
      <c r="M134" s="163"/>
      <c r="N134" s="163"/>
      <c r="O134" s="163"/>
      <c r="P134" s="163"/>
      <c r="Q134" s="163"/>
      <c r="R134" s="163"/>
      <c r="U134"/>
      <c r="V134"/>
      <c r="W134" s="34"/>
      <c r="Z134" s="34"/>
      <c r="AA134" s="34"/>
      <c r="AB134" s="34"/>
      <c r="AC134" s="34"/>
    </row>
    <row r="135" spans="1:29" s="54" customFormat="1" ht="24" customHeight="1">
      <c r="A135" s="36"/>
      <c r="B135" s="617" t="s">
        <v>1469</v>
      </c>
      <c r="C135" s="34" t="s">
        <v>1470</v>
      </c>
      <c r="D135" s="613"/>
      <c r="E135" s="614"/>
      <c r="F135" s="614"/>
      <c r="G135" s="614"/>
      <c r="H135" s="614"/>
      <c r="I135" s="36"/>
      <c r="J135" s="36"/>
      <c r="K135" s="163"/>
      <c r="L135" s="163"/>
      <c r="M135" s="163"/>
      <c r="N135" s="163"/>
      <c r="O135" s="163"/>
      <c r="P135" s="163"/>
      <c r="Q135" s="163"/>
      <c r="R135" s="163"/>
      <c r="U135" s="107"/>
      <c r="Z135" s="34"/>
      <c r="AA135" s="34"/>
      <c r="AB135" s="34"/>
      <c r="AC135" s="34"/>
    </row>
    <row r="136" spans="1:29" s="54" customFormat="1" ht="24" customHeight="1">
      <c r="A136" s="36"/>
      <c r="B136" s="34" t="s">
        <v>1471</v>
      </c>
      <c r="C136" s="613"/>
      <c r="D136" s="613"/>
      <c r="E136" s="614"/>
      <c r="F136" s="614"/>
      <c r="G136" s="614"/>
      <c r="H136" s="614"/>
      <c r="I136" s="36"/>
      <c r="J136" s="36"/>
      <c r="K136" s="163"/>
      <c r="L136" s="163"/>
      <c r="M136" s="163"/>
      <c r="N136" s="163"/>
      <c r="O136" s="163"/>
      <c r="P136" s="163"/>
      <c r="Q136" s="163"/>
      <c r="R136" s="163"/>
      <c r="U136"/>
      <c r="V136"/>
      <c r="Z136" s="34"/>
      <c r="AA136" s="34"/>
      <c r="AB136" s="34"/>
      <c r="AC136" s="34"/>
    </row>
    <row r="137" spans="1:29" s="54" customFormat="1" ht="24" customHeight="1">
      <c r="A137" s="36"/>
      <c r="B137" s="34" t="s">
        <v>1472</v>
      </c>
      <c r="C137" s="613"/>
      <c r="D137" s="613"/>
      <c r="E137" s="614"/>
      <c r="F137" s="614"/>
      <c r="G137" s="614"/>
      <c r="H137" s="614"/>
      <c r="I137" s="36"/>
      <c r="J137" s="36"/>
      <c r="K137" s="163"/>
      <c r="L137" s="163"/>
      <c r="M137" s="163"/>
      <c r="N137" s="163"/>
      <c r="O137" s="163"/>
      <c r="P137" s="163"/>
      <c r="Q137" s="163"/>
      <c r="R137" s="163"/>
      <c r="U137"/>
      <c r="V137"/>
      <c r="Z137" s="34"/>
      <c r="AA137" s="34"/>
      <c r="AB137" s="34"/>
      <c r="AC137" s="34"/>
    </row>
    <row r="138" spans="1:29" s="54" customFormat="1" ht="24" customHeight="1">
      <c r="A138" s="36"/>
      <c r="B138" s="617" t="s">
        <v>1473</v>
      </c>
      <c r="C138" s="34" t="s">
        <v>1474</v>
      </c>
      <c r="D138" s="613"/>
      <c r="E138" s="614"/>
      <c r="F138" s="614"/>
      <c r="G138" s="614"/>
      <c r="H138" s="614"/>
      <c r="I138" s="36"/>
      <c r="J138" s="36"/>
      <c r="K138" s="163"/>
      <c r="L138" s="163"/>
      <c r="M138" s="163"/>
      <c r="N138" s="163"/>
      <c r="O138" s="163"/>
      <c r="P138" s="163"/>
      <c r="Q138" s="163"/>
      <c r="R138" s="163"/>
      <c r="T138" s="34"/>
      <c r="U138"/>
      <c r="V138"/>
      <c r="Z138" s="34"/>
      <c r="AA138" s="34"/>
      <c r="AB138" s="34"/>
      <c r="AC138" s="34"/>
    </row>
    <row r="139" spans="1:29" s="54" customFormat="1" ht="24" customHeight="1">
      <c r="A139" s="36"/>
      <c r="B139" s="34" t="s">
        <v>1475</v>
      </c>
      <c r="C139" s="613"/>
      <c r="D139" s="613"/>
      <c r="E139" s="614"/>
      <c r="F139" s="614"/>
      <c r="G139" s="614"/>
      <c r="H139" s="614"/>
      <c r="I139" s="36"/>
      <c r="J139" s="36"/>
      <c r="K139" s="163"/>
      <c r="L139" s="163"/>
      <c r="M139" s="163"/>
      <c r="N139" s="163"/>
      <c r="O139" s="163"/>
      <c r="P139" s="163"/>
      <c r="Q139" s="163"/>
      <c r="R139" s="163"/>
      <c r="U139" s="107"/>
      <c r="W139" s="34"/>
      <c r="Z139" s="34"/>
      <c r="AA139" s="34"/>
      <c r="AB139" s="34"/>
      <c r="AC139" s="34"/>
    </row>
    <row r="140" spans="1:29" s="54" customFormat="1" ht="24" customHeight="1">
      <c r="A140" s="36"/>
      <c r="B140" s="611">
        <v>48.5</v>
      </c>
      <c r="C140" s="617" t="s">
        <v>1476</v>
      </c>
      <c r="D140" s="613"/>
      <c r="E140" s="614"/>
      <c r="F140" s="614"/>
      <c r="G140" s="614"/>
      <c r="H140" s="614"/>
      <c r="I140" s="36"/>
      <c r="J140" s="36"/>
      <c r="K140" s="163"/>
      <c r="L140" s="163"/>
      <c r="M140" s="163"/>
      <c r="N140" s="163"/>
      <c r="O140" s="163"/>
      <c r="P140" s="163"/>
      <c r="Q140" s="163"/>
      <c r="R140" s="163"/>
      <c r="U140" s="107"/>
      <c r="W140" s="34"/>
      <c r="Z140" s="34"/>
      <c r="AA140" s="34"/>
      <c r="AB140" s="34"/>
      <c r="AC140" s="34"/>
    </row>
    <row r="141" spans="1:29" s="54" customFormat="1" ht="24" customHeight="1">
      <c r="A141" s="36"/>
      <c r="B141" s="610" t="s">
        <v>1477</v>
      </c>
      <c r="C141" s="617"/>
      <c r="D141" s="613"/>
      <c r="E141" s="614"/>
      <c r="F141" s="614"/>
      <c r="G141" s="614"/>
      <c r="H141" s="614"/>
      <c r="I141" s="36"/>
      <c r="J141" s="36"/>
      <c r="K141" s="163"/>
      <c r="L141" s="163"/>
      <c r="M141" s="163"/>
      <c r="N141" s="163"/>
      <c r="O141" s="163"/>
      <c r="P141" s="163"/>
      <c r="Q141" s="163"/>
      <c r="R141" s="163"/>
      <c r="U141" s="107"/>
      <c r="W141" s="34"/>
      <c r="Z141" s="34"/>
      <c r="AA141" s="34"/>
      <c r="AB141" s="34"/>
      <c r="AC141" s="34"/>
    </row>
    <row r="142" spans="1:29" s="54" customFormat="1" ht="24" customHeight="1">
      <c r="A142" s="36"/>
      <c r="B142" s="611">
        <v>48.6</v>
      </c>
      <c r="C142" s="617" t="s">
        <v>1478</v>
      </c>
      <c r="D142" s="613"/>
      <c r="E142" s="614"/>
      <c r="F142" s="614"/>
      <c r="G142" s="614"/>
      <c r="H142" s="614"/>
      <c r="I142" s="36"/>
      <c r="J142" s="36"/>
      <c r="K142" s="163"/>
      <c r="L142" s="163"/>
      <c r="M142" s="163"/>
      <c r="N142" s="163"/>
      <c r="O142" s="163"/>
      <c r="P142" s="163"/>
      <c r="Q142" s="163"/>
      <c r="R142" s="163"/>
      <c r="U142" s="107"/>
      <c r="W142" s="34"/>
      <c r="Z142" s="34"/>
      <c r="AA142" s="34"/>
      <c r="AB142" s="34"/>
      <c r="AC142" s="34"/>
    </row>
    <row r="143" spans="1:29" s="54" customFormat="1" ht="24" customHeight="1">
      <c r="A143" s="36"/>
      <c r="B143" s="612" t="s">
        <v>1479</v>
      </c>
      <c r="C143" s="617"/>
      <c r="D143" s="613"/>
      <c r="E143" s="614"/>
      <c r="F143" s="614"/>
      <c r="G143" s="614"/>
      <c r="H143" s="614"/>
      <c r="I143" s="36"/>
      <c r="J143" s="36"/>
      <c r="K143" s="163"/>
      <c r="L143" s="163"/>
      <c r="M143" s="163"/>
      <c r="N143" s="163"/>
      <c r="O143" s="163"/>
      <c r="P143" s="163"/>
      <c r="Q143" s="163"/>
      <c r="R143" s="163"/>
      <c r="U143" s="107"/>
      <c r="W143" s="34"/>
      <c r="Z143" s="34"/>
      <c r="AA143" s="34"/>
      <c r="AB143" s="34"/>
      <c r="AC143" s="34"/>
    </row>
    <row r="144" spans="1:29" s="54" customFormat="1" ht="24" customHeight="1">
      <c r="A144" s="36"/>
      <c r="B144" s="611">
        <v>48.7</v>
      </c>
      <c r="C144" s="617" t="s">
        <v>1480</v>
      </c>
      <c r="D144" s="613"/>
      <c r="E144" s="614"/>
      <c r="F144" s="614"/>
      <c r="G144" s="614"/>
      <c r="H144" s="614"/>
      <c r="I144" s="36"/>
      <c r="J144" s="36"/>
      <c r="K144" s="163"/>
      <c r="L144" s="163"/>
      <c r="M144" s="163"/>
      <c r="N144" s="163"/>
      <c r="O144" s="163"/>
      <c r="P144" s="163"/>
      <c r="Q144" s="163"/>
      <c r="R144" s="163"/>
      <c r="U144" s="107"/>
      <c r="W144" s="34"/>
      <c r="Z144" s="34"/>
      <c r="AA144" s="34"/>
      <c r="AB144" s="34"/>
      <c r="AC144" s="34"/>
    </row>
    <row r="145" spans="1:29" s="54" customFormat="1" ht="24" customHeight="1">
      <c r="A145" s="36"/>
      <c r="B145" s="610" t="s">
        <v>1481</v>
      </c>
      <c r="C145" s="617"/>
      <c r="D145" s="613"/>
      <c r="E145" s="614"/>
      <c r="F145" s="614"/>
      <c r="G145" s="614"/>
      <c r="H145" s="614"/>
      <c r="I145" s="36"/>
      <c r="J145" s="36"/>
      <c r="K145" s="163"/>
      <c r="L145" s="163"/>
      <c r="M145" s="163"/>
      <c r="N145" s="163"/>
      <c r="O145" s="163"/>
      <c r="P145" s="163"/>
      <c r="Q145" s="163"/>
      <c r="R145" s="163"/>
      <c r="U145" s="107"/>
      <c r="W145" s="34"/>
      <c r="Z145" s="34"/>
      <c r="AA145" s="34"/>
      <c r="AB145" s="34"/>
      <c r="AC145" s="34"/>
    </row>
    <row r="146" spans="1:29" s="54" customFormat="1" ht="24" customHeight="1">
      <c r="A146" s="36"/>
      <c r="B146" s="611">
        <v>48.8</v>
      </c>
      <c r="C146" s="637" t="s">
        <v>1482</v>
      </c>
      <c r="D146" s="613"/>
      <c r="E146" s="614"/>
      <c r="F146" s="614"/>
      <c r="G146" s="614"/>
      <c r="H146" s="614"/>
      <c r="I146" s="36"/>
      <c r="J146" s="36"/>
      <c r="K146" s="163"/>
      <c r="L146" s="163"/>
      <c r="M146" s="163"/>
      <c r="N146" s="163"/>
      <c r="O146" s="163"/>
      <c r="P146" s="163"/>
      <c r="Q146" s="163"/>
      <c r="R146" s="163"/>
      <c r="U146" s="107"/>
      <c r="W146" s="34"/>
      <c r="Z146" s="34"/>
      <c r="AA146" s="34"/>
      <c r="AB146" s="34"/>
      <c r="AC146" s="34"/>
    </row>
    <row r="147" spans="1:29" s="54" customFormat="1" ht="24" customHeight="1">
      <c r="A147" s="36"/>
      <c r="B147" s="610" t="s">
        <v>1483</v>
      </c>
      <c r="C147" s="617"/>
      <c r="D147" s="613"/>
      <c r="E147" s="614"/>
      <c r="F147" s="614"/>
      <c r="G147" s="614"/>
      <c r="H147" s="614"/>
      <c r="I147" s="36"/>
      <c r="J147" s="36"/>
      <c r="K147" s="163"/>
      <c r="L147" s="163"/>
      <c r="M147" s="163"/>
      <c r="N147" s="163"/>
      <c r="O147" s="163"/>
      <c r="P147" s="163"/>
      <c r="Q147" s="163"/>
      <c r="R147" s="163"/>
      <c r="U147" s="107"/>
      <c r="W147" s="34"/>
      <c r="Z147" s="34"/>
      <c r="AA147" s="34"/>
      <c r="AB147" s="34"/>
      <c r="AC147" s="34"/>
    </row>
    <row r="148" spans="1:29" s="54" customFormat="1" ht="24" customHeight="1">
      <c r="A148" s="36"/>
      <c r="B148" s="611">
        <v>48.9</v>
      </c>
      <c r="C148" s="54" t="s">
        <v>1490</v>
      </c>
      <c r="D148" s="613"/>
      <c r="E148" s="614"/>
      <c r="F148" s="614"/>
      <c r="G148" s="614"/>
      <c r="H148" s="614"/>
      <c r="I148" s="36"/>
      <c r="J148" s="36"/>
      <c r="K148" s="163"/>
      <c r="L148" s="163"/>
      <c r="M148" s="163"/>
      <c r="N148" s="163"/>
      <c r="O148" s="163"/>
      <c r="P148" s="163"/>
      <c r="Q148" s="163"/>
      <c r="R148" s="163"/>
      <c r="U148" s="107"/>
      <c r="W148" s="34"/>
      <c r="Z148" s="34"/>
      <c r="AA148" s="34"/>
      <c r="AB148" s="34"/>
      <c r="AC148" s="34"/>
    </row>
    <row r="149" spans="1:29" s="54" customFormat="1" ht="24" customHeight="1">
      <c r="A149" s="36"/>
      <c r="B149" s="482" t="s">
        <v>1491</v>
      </c>
      <c r="C149" s="613"/>
      <c r="D149" s="613"/>
      <c r="E149" s="614"/>
      <c r="F149" s="614"/>
      <c r="G149" s="614"/>
      <c r="H149" s="614"/>
      <c r="I149" s="36"/>
      <c r="J149" s="36"/>
      <c r="K149" s="163"/>
      <c r="L149" s="163"/>
      <c r="M149" s="163"/>
      <c r="N149" s="163"/>
      <c r="O149" s="163"/>
      <c r="P149" s="163"/>
      <c r="Q149" s="163"/>
      <c r="R149" s="163"/>
      <c r="U149" s="107"/>
      <c r="W149" s="34"/>
      <c r="Z149" s="34"/>
      <c r="AA149" s="34"/>
      <c r="AB149" s="34"/>
      <c r="AC149" s="34"/>
    </row>
    <row r="150" spans="1:29" s="54" customFormat="1" ht="24" customHeight="1">
      <c r="A150" s="36"/>
      <c r="B150" s="482" t="s">
        <v>1492</v>
      </c>
      <c r="C150" s="613"/>
      <c r="D150" s="613"/>
      <c r="E150" s="614"/>
      <c r="F150" s="614"/>
      <c r="G150" s="614"/>
      <c r="H150" s="614"/>
      <c r="I150" s="36"/>
      <c r="J150" s="36"/>
      <c r="K150" s="163"/>
      <c r="L150" s="163"/>
      <c r="M150" s="163"/>
      <c r="N150" s="163"/>
      <c r="O150" s="163"/>
      <c r="P150" s="163"/>
      <c r="Q150" s="163"/>
      <c r="R150" s="163"/>
      <c r="U150" s="107"/>
      <c r="W150" s="34"/>
      <c r="Z150" s="34"/>
      <c r="AA150" s="34"/>
      <c r="AB150" s="34"/>
      <c r="AC150" s="34"/>
    </row>
    <row r="151" spans="1:29" s="54" customFormat="1" ht="24" customHeight="1">
      <c r="A151" s="3">
        <v>49</v>
      </c>
      <c r="B151" s="53" t="s">
        <v>1484</v>
      </c>
      <c r="C151" s="28"/>
      <c r="D151" s="28"/>
      <c r="E151" s="34"/>
      <c r="F151" s="163"/>
      <c r="G151" s="163"/>
      <c r="H151" s="163"/>
      <c r="I151" s="163"/>
      <c r="J151" s="163"/>
      <c r="K151" s="163"/>
      <c r="L151" s="163"/>
      <c r="M151" s="163"/>
      <c r="N151" s="163"/>
      <c r="O151" s="163"/>
      <c r="P151" s="163"/>
      <c r="Q151" s="163"/>
      <c r="R151" s="163"/>
      <c r="T151" s="481"/>
      <c r="U151"/>
      <c r="V151"/>
      <c r="W151" s="34"/>
      <c r="Z151" s="34"/>
      <c r="AA151" s="34"/>
      <c r="AB151" s="34"/>
      <c r="AC151" s="34"/>
    </row>
    <row r="152" spans="1:29" s="54" customFormat="1" ht="24" customHeight="1">
      <c r="A152" s="28"/>
      <c r="C152" s="79" t="s">
        <v>1485</v>
      </c>
      <c r="D152" s="28"/>
      <c r="E152" s="34"/>
      <c r="F152" s="163"/>
      <c r="G152" s="163"/>
      <c r="H152" s="163"/>
      <c r="I152" s="163"/>
      <c r="J152" s="163"/>
      <c r="K152" s="163"/>
      <c r="L152" s="163"/>
      <c r="M152" s="163"/>
      <c r="N152" s="163"/>
      <c r="O152" s="163"/>
      <c r="P152" s="163"/>
      <c r="Q152" s="163"/>
      <c r="R152" s="163"/>
      <c r="T152" s="51"/>
      <c r="U152" s="28"/>
      <c r="Z152" s="100"/>
      <c r="AA152" s="34"/>
      <c r="AB152" s="34"/>
      <c r="AC152" s="34"/>
    </row>
    <row r="153" spans="1:29" s="54" customFormat="1" ht="24" customHeight="1">
      <c r="A153" s="28"/>
      <c r="C153" s="79"/>
      <c r="D153" s="28"/>
      <c r="E153" s="34"/>
      <c r="F153" s="163"/>
      <c r="G153" s="163"/>
      <c r="H153" s="163"/>
      <c r="I153" s="163"/>
      <c r="J153" s="163"/>
      <c r="K153" s="163"/>
      <c r="L153" s="163"/>
      <c r="M153" s="163"/>
      <c r="N153" s="163"/>
      <c r="O153" s="163"/>
      <c r="P153" s="163"/>
      <c r="Q153" s="163"/>
      <c r="R153" s="163"/>
      <c r="T153" s="51"/>
      <c r="U153" s="28"/>
      <c r="Z153" s="100"/>
      <c r="AA153" s="34"/>
      <c r="AB153" s="34"/>
      <c r="AC153" s="34"/>
    </row>
    <row r="154" spans="1:29" s="54" customFormat="1" ht="24" customHeight="1">
      <c r="A154" s="28"/>
      <c r="C154" s="79"/>
      <c r="D154" s="28"/>
      <c r="E154" s="34"/>
      <c r="F154" s="163"/>
      <c r="G154" s="163"/>
      <c r="H154" s="163"/>
      <c r="I154" s="163"/>
      <c r="J154" s="163"/>
      <c r="K154" s="163"/>
      <c r="L154" s="163"/>
      <c r="M154" s="163"/>
      <c r="N154" s="163"/>
      <c r="O154" s="163"/>
      <c r="P154" s="163"/>
      <c r="Q154" s="163"/>
      <c r="R154" s="163"/>
      <c r="T154" s="51"/>
      <c r="U154" s="28"/>
      <c r="Z154" s="100"/>
      <c r="AA154" s="34"/>
      <c r="AB154" s="34"/>
      <c r="AC154" s="34"/>
    </row>
    <row r="155" spans="1:29" s="54" customFormat="1" ht="24" customHeight="1">
      <c r="A155" s="28"/>
      <c r="C155" s="79"/>
      <c r="D155" s="28"/>
      <c r="E155" s="34"/>
      <c r="F155" s="163"/>
      <c r="G155" s="163"/>
      <c r="H155" s="163"/>
      <c r="I155" s="163"/>
      <c r="J155" s="163"/>
      <c r="K155" s="163"/>
      <c r="L155" s="163"/>
      <c r="M155" s="163"/>
      <c r="N155" s="163"/>
      <c r="O155" s="163"/>
      <c r="P155" s="163"/>
      <c r="Q155" s="163"/>
      <c r="R155" s="163"/>
      <c r="T155" s="51"/>
      <c r="U155" s="28"/>
      <c r="Z155" s="100"/>
      <c r="AA155" s="34"/>
      <c r="AB155" s="34"/>
      <c r="AC155" s="34"/>
    </row>
    <row r="156" spans="1:29" s="54" customFormat="1" ht="24" customHeight="1">
      <c r="A156" s="28"/>
      <c r="C156" s="79"/>
      <c r="D156" s="28"/>
      <c r="E156" s="34"/>
      <c r="F156" s="163"/>
      <c r="G156" s="163"/>
      <c r="H156" s="163"/>
      <c r="I156" s="163"/>
      <c r="J156" s="163"/>
      <c r="K156" s="163"/>
      <c r="L156" s="163"/>
      <c r="M156" s="163"/>
      <c r="N156" s="163"/>
      <c r="O156" s="163"/>
      <c r="P156" s="163"/>
      <c r="Q156" s="163"/>
      <c r="R156" s="163"/>
      <c r="T156" s="51"/>
      <c r="U156" s="28"/>
      <c r="Z156" s="100"/>
      <c r="AA156" s="34"/>
      <c r="AB156" s="34"/>
      <c r="AC156" s="34"/>
    </row>
    <row r="157" spans="1:29" s="54" customFormat="1" ht="24" customHeight="1">
      <c r="A157" s="28"/>
      <c r="C157" s="79"/>
      <c r="D157" s="28"/>
      <c r="E157" s="34"/>
      <c r="F157" s="163"/>
      <c r="G157" s="163"/>
      <c r="H157" s="163"/>
      <c r="I157" s="163"/>
      <c r="J157" s="163"/>
      <c r="K157" s="163"/>
      <c r="L157" s="163"/>
      <c r="M157" s="163"/>
      <c r="N157" s="163"/>
      <c r="O157" s="163"/>
      <c r="P157" s="163"/>
      <c r="Q157" s="163"/>
      <c r="R157" s="163"/>
      <c r="T157" s="51"/>
      <c r="U157" s="28"/>
      <c r="Z157" s="100"/>
      <c r="AA157" s="34"/>
      <c r="AB157" s="34"/>
      <c r="AC157" s="34"/>
    </row>
    <row r="158" spans="1:29" s="54" customFormat="1" ht="24" customHeight="1">
      <c r="A158" s="28"/>
      <c r="C158" s="79"/>
      <c r="D158" s="28"/>
      <c r="E158" s="34"/>
      <c r="F158" s="163"/>
      <c r="G158" s="163"/>
      <c r="H158" s="163"/>
      <c r="I158" s="163"/>
      <c r="J158" s="163"/>
      <c r="K158" s="163"/>
      <c r="L158" s="163"/>
      <c r="M158" s="163"/>
      <c r="N158" s="163"/>
      <c r="O158" s="163"/>
      <c r="P158" s="163"/>
      <c r="Q158" s="163"/>
      <c r="R158" s="163"/>
      <c r="T158" s="51"/>
      <c r="U158" s="28"/>
      <c r="Z158" s="100"/>
      <c r="AA158" s="34"/>
      <c r="AB158" s="34"/>
      <c r="AC158" s="34"/>
    </row>
    <row r="159" spans="1:29" s="54" customFormat="1" ht="24" customHeight="1">
      <c r="A159" s="28"/>
      <c r="C159" s="79"/>
      <c r="D159" s="28"/>
      <c r="E159" s="34"/>
      <c r="F159" s="163"/>
      <c r="G159" s="163"/>
      <c r="H159" s="163"/>
      <c r="I159" s="163"/>
      <c r="J159" s="163"/>
      <c r="K159" s="163"/>
      <c r="L159" s="163"/>
      <c r="M159" s="163"/>
      <c r="N159" s="163"/>
      <c r="O159" s="163"/>
      <c r="P159" s="163"/>
      <c r="Q159" s="163"/>
      <c r="R159" s="163"/>
      <c r="T159" s="51"/>
      <c r="U159" s="28"/>
      <c r="Z159" s="100"/>
      <c r="AA159" s="34"/>
      <c r="AB159" s="34"/>
      <c r="AC159" s="34"/>
    </row>
    <row r="160" spans="1:29" s="54" customFormat="1" ht="24" customHeight="1">
      <c r="A160" s="28"/>
      <c r="C160" s="79"/>
      <c r="D160" s="28"/>
      <c r="E160" s="34"/>
      <c r="F160" s="163"/>
      <c r="G160" s="163"/>
      <c r="H160" s="163"/>
      <c r="I160" s="163"/>
      <c r="J160" s="163"/>
      <c r="K160" s="163"/>
      <c r="L160" s="163"/>
      <c r="M160" s="163"/>
      <c r="N160" s="163"/>
      <c r="O160" s="163"/>
      <c r="P160" s="163"/>
      <c r="Q160" s="163"/>
      <c r="R160" s="163"/>
      <c r="T160" s="51"/>
      <c r="U160" s="28"/>
      <c r="Z160" s="100"/>
      <c r="AA160" s="34"/>
      <c r="AB160" s="34"/>
      <c r="AC160" s="34"/>
    </row>
    <row r="161" spans="1:29" s="54" customFormat="1" ht="24" customHeight="1">
      <c r="A161" s="28"/>
      <c r="C161" s="79"/>
      <c r="D161" s="28"/>
      <c r="E161" s="34"/>
      <c r="F161" s="163"/>
      <c r="G161" s="163"/>
      <c r="H161" s="163"/>
      <c r="I161" s="163"/>
      <c r="J161" s="163"/>
      <c r="K161" s="163"/>
      <c r="L161" s="163"/>
      <c r="M161" s="163"/>
      <c r="N161" s="163"/>
      <c r="O161" s="163"/>
      <c r="P161" s="163"/>
      <c r="Q161" s="163"/>
      <c r="R161" s="163"/>
      <c r="T161" s="51"/>
      <c r="U161" s="28"/>
      <c r="Z161" s="100"/>
      <c r="AA161" s="34"/>
      <c r="AB161" s="34"/>
      <c r="AC161" s="34"/>
    </row>
    <row r="162" spans="1:29" s="54" customFormat="1" ht="24" customHeight="1">
      <c r="A162" s="28"/>
      <c r="C162" s="79"/>
      <c r="D162" s="28"/>
      <c r="E162" s="34"/>
      <c r="F162" s="163"/>
      <c r="G162" s="163"/>
      <c r="H162" s="163"/>
      <c r="I162" s="163"/>
      <c r="J162" s="163"/>
      <c r="K162" s="163"/>
      <c r="L162" s="163"/>
      <c r="M162" s="163"/>
      <c r="N162" s="163"/>
      <c r="O162" s="163"/>
      <c r="P162" s="163"/>
      <c r="Q162" s="163"/>
      <c r="R162" s="163"/>
      <c r="T162" s="51"/>
      <c r="U162" s="28"/>
      <c r="Z162" s="100"/>
      <c r="AA162" s="34"/>
      <c r="AB162" s="34"/>
      <c r="AC162" s="34"/>
    </row>
    <row r="163" spans="1:29" s="54" customFormat="1" ht="24" customHeight="1">
      <c r="A163" s="28"/>
      <c r="C163" s="79"/>
      <c r="D163" s="28"/>
      <c r="E163" s="34"/>
      <c r="F163" s="163"/>
      <c r="G163" s="163"/>
      <c r="H163" s="163"/>
      <c r="I163" s="163"/>
      <c r="J163" s="163"/>
      <c r="K163" s="163"/>
      <c r="L163" s="163"/>
      <c r="M163" s="163"/>
      <c r="N163" s="163"/>
      <c r="O163" s="163"/>
      <c r="P163" s="163"/>
      <c r="Q163" s="163"/>
      <c r="R163" s="163"/>
      <c r="T163" s="51"/>
      <c r="U163" s="28"/>
      <c r="Z163" s="100"/>
      <c r="AA163" s="34"/>
      <c r="AB163" s="34"/>
      <c r="AC163" s="34"/>
    </row>
    <row r="164" spans="1:29" s="54" customFormat="1" ht="24" customHeight="1">
      <c r="A164" s="28"/>
      <c r="C164" s="79"/>
      <c r="D164" s="28"/>
      <c r="E164" s="34"/>
      <c r="F164" s="163"/>
      <c r="G164" s="163"/>
      <c r="H164" s="163"/>
      <c r="I164" s="163"/>
      <c r="J164" s="163"/>
      <c r="K164" s="163"/>
      <c r="L164" s="163"/>
      <c r="M164" s="163"/>
      <c r="N164" s="163"/>
      <c r="O164" s="163"/>
      <c r="P164" s="163"/>
      <c r="Q164" s="163"/>
      <c r="R164" s="163"/>
      <c r="T164" s="51"/>
      <c r="U164" s="28"/>
      <c r="Z164" s="100"/>
      <c r="AA164" s="34"/>
      <c r="AB164" s="34"/>
      <c r="AC164" s="34"/>
    </row>
    <row r="165" spans="1:29" s="54" customFormat="1" ht="24" customHeight="1">
      <c r="A165" s="96"/>
      <c r="B165" s="96"/>
      <c r="C165" s="96"/>
      <c r="D165" s="127"/>
      <c r="E165" s="34"/>
      <c r="F165" s="100"/>
      <c r="G165" s="100"/>
      <c r="H165" s="100"/>
      <c r="I165" s="100"/>
      <c r="J165" s="34"/>
      <c r="K165" s="163"/>
      <c r="L165" s="163"/>
      <c r="M165" s="163"/>
      <c r="N165" s="1"/>
      <c r="O165" s="47"/>
      <c r="P165" s="45"/>
      <c r="Q165" s="32"/>
      <c r="R165" s="45"/>
      <c r="T165" s="51"/>
      <c r="U165" s="28"/>
      <c r="Z165" s="100"/>
      <c r="AA165" s="34"/>
      <c r="AB165" s="34"/>
      <c r="AC165" s="34"/>
    </row>
    <row r="166" spans="1:29" s="54" customFormat="1" ht="24" customHeight="1">
      <c r="A166" s="96"/>
      <c r="B166" s="96"/>
      <c r="C166" s="96"/>
      <c r="D166" s="127"/>
      <c r="E166" s="34"/>
      <c r="F166" s="100"/>
      <c r="G166" s="100"/>
      <c r="H166" s="100"/>
      <c r="I166" s="100"/>
      <c r="J166" s="34"/>
      <c r="K166" s="163"/>
      <c r="L166" s="163"/>
      <c r="M166" s="163"/>
      <c r="N166" s="1"/>
      <c r="O166" s="47"/>
      <c r="P166" s="45"/>
      <c r="Q166" s="32"/>
      <c r="R166" s="45"/>
      <c r="T166" s="51"/>
      <c r="U166" s="28"/>
      <c r="Z166" s="100"/>
      <c r="AA166" s="34"/>
      <c r="AB166" s="34"/>
      <c r="AC166" s="34"/>
    </row>
    <row r="167" spans="1:29" s="54" customFormat="1" ht="24" customHeight="1">
      <c r="A167" s="28"/>
      <c r="B167" s="36"/>
      <c r="C167" s="100"/>
      <c r="D167" s="100"/>
      <c r="E167" s="34"/>
      <c r="F167" s="100"/>
      <c r="G167" s="34"/>
      <c r="H167" s="34"/>
      <c r="I167" s="34"/>
      <c r="J167" s="34"/>
      <c r="K167" s="163"/>
      <c r="L167" s="163"/>
      <c r="M167" s="163"/>
      <c r="N167" s="1"/>
      <c r="O167" s="47"/>
      <c r="P167" s="45"/>
      <c r="Q167" s="32"/>
      <c r="R167" s="45"/>
      <c r="T167" s="51"/>
      <c r="U167" s="28"/>
      <c r="Z167" s="100"/>
      <c r="AA167" s="34"/>
      <c r="AB167" s="34"/>
      <c r="AC167" s="34"/>
    </row>
    <row r="168" spans="1:29" s="54" customFormat="1" ht="24" customHeight="1">
      <c r="A168" s="28"/>
      <c r="B168" s="79"/>
      <c r="C168" s="79"/>
      <c r="D168" s="79"/>
      <c r="E168" s="79" t="str">
        <f>+E82</f>
        <v>(Sign) ……………………………………...........…………………………………. Authorized Director</v>
      </c>
      <c r="F168" s="79"/>
      <c r="G168" s="79"/>
      <c r="H168" s="79"/>
      <c r="I168" s="79"/>
      <c r="J168" s="79"/>
      <c r="K168" s="79"/>
      <c r="L168" s="79"/>
      <c r="M168" s="79"/>
      <c r="N168" s="79"/>
      <c r="O168" s="79"/>
      <c r="P168" s="79"/>
      <c r="Q168" s="79"/>
      <c r="R168" s="79"/>
      <c r="T168" s="51"/>
      <c r="U168" s="51"/>
      <c r="V168" s="51"/>
      <c r="W168" s="51"/>
    </row>
    <row r="169" spans="1:29" s="54" customFormat="1" ht="24" customHeight="1">
      <c r="A169" s="79"/>
      <c r="B169" s="79"/>
      <c r="C169" s="79"/>
      <c r="D169" s="79"/>
      <c r="E169" s="28"/>
      <c r="F169" s="79" t="str">
        <f>+F83</f>
        <v xml:space="preserve">     (                                                                                                                 )</v>
      </c>
      <c r="G169" s="79"/>
      <c r="H169" s="79"/>
      <c r="I169" s="79"/>
      <c r="J169" s="79"/>
      <c r="K169" s="79"/>
      <c r="L169" s="79"/>
      <c r="M169" s="79"/>
      <c r="N169" s="79"/>
      <c r="O169" s="79"/>
      <c r="P169" s="79"/>
      <c r="Q169" s="79"/>
      <c r="R169" s="79"/>
      <c r="T169" s="51"/>
      <c r="U169" s="51"/>
      <c r="V169" s="51"/>
      <c r="W169" s="51"/>
    </row>
    <row r="172" spans="1:29" ht="24" customHeight="1">
      <c r="B172"/>
      <c r="C172" s="107"/>
      <c r="D172" s="34"/>
      <c r="E172" s="34"/>
    </row>
    <row r="173" spans="1:29" ht="24" customHeight="1">
      <c r="B173" s="34"/>
      <c r="C173"/>
      <c r="D173"/>
      <c r="E173" s="34"/>
    </row>
    <row r="174" spans="1:29" ht="24" customHeight="1">
      <c r="B174" s="34"/>
      <c r="C174"/>
      <c r="D174"/>
      <c r="E174" s="34"/>
    </row>
    <row r="182" spans="2:5" ht="24" customHeight="1">
      <c r="B182"/>
      <c r="C182" s="107"/>
      <c r="D182" s="34"/>
      <c r="E182" s="34"/>
    </row>
    <row r="183" spans="2:5" ht="24" customHeight="1">
      <c r="B183" s="34"/>
      <c r="C183"/>
      <c r="D183"/>
      <c r="E183" s="34"/>
    </row>
    <row r="184" spans="2:5" ht="24" customHeight="1">
      <c r="B184" s="34"/>
      <c r="C184"/>
      <c r="D184"/>
      <c r="E184" s="34"/>
    </row>
    <row r="185" spans="2:5" ht="24" customHeight="1">
      <c r="B185" s="36"/>
      <c r="C185" s="107"/>
      <c r="D185" s="234"/>
      <c r="E185" s="34"/>
    </row>
    <row r="186" spans="2:5" ht="24" customHeight="1">
      <c r="B186" s="36"/>
      <c r="C186" s="100"/>
      <c r="D186" s="100"/>
      <c r="E186" s="34"/>
    </row>
    <row r="187" spans="2:5" ht="24" customHeight="1">
      <c r="B187" s="36"/>
      <c r="C187" s="100"/>
      <c r="D187" s="100"/>
      <c r="E187" s="34"/>
    </row>
    <row r="188" spans="2:5" ht="24" customHeight="1">
      <c r="B188" s="36"/>
      <c r="C188" s="100"/>
      <c r="D188" s="100"/>
      <c r="E188" s="34"/>
    </row>
    <row r="189" spans="2:5" ht="24" customHeight="1">
      <c r="B189" s="36"/>
      <c r="C189" s="107"/>
      <c r="D189" s="234"/>
      <c r="E189" s="36"/>
    </row>
    <row r="190" spans="2:5" ht="24" customHeight="1">
      <c r="B190" s="234"/>
      <c r="C190" s="100"/>
      <c r="D190" s="36"/>
      <c r="E190" s="234"/>
    </row>
    <row r="191" spans="2:5" ht="24" customHeight="1">
      <c r="B191" s="36"/>
      <c r="C191" s="100"/>
      <c r="D191" s="100"/>
      <c r="E191" s="34"/>
    </row>
    <row r="192" spans="2:5" ht="24" customHeight="1">
      <c r="B192" s="36"/>
      <c r="C192" s="100"/>
      <c r="D192" s="100"/>
      <c r="E192" s="34"/>
    </row>
  </sheetData>
  <sheetProtection formatCells="0" formatColumns="0" formatRows="0" insertColumns="0" insertRows="0" insertHyperlinks="0" deleteColumns="0" deleteRows="0" sort="0" autoFilter="0" pivotTables="0"/>
  <mergeCells count="19">
    <mergeCell ref="N107:R107"/>
    <mergeCell ref="N108:R108"/>
    <mergeCell ref="N106:R106"/>
    <mergeCell ref="A127:R127"/>
    <mergeCell ref="A1:R1"/>
    <mergeCell ref="N26:R26"/>
    <mergeCell ref="N27:R27"/>
    <mergeCell ref="N28:R28"/>
    <mergeCell ref="A43:R43"/>
    <mergeCell ref="A84:R84"/>
    <mergeCell ref="N45:R45"/>
    <mergeCell ref="N46:R46"/>
    <mergeCell ref="N47:R47"/>
    <mergeCell ref="N58:R58"/>
    <mergeCell ref="N59:R59"/>
    <mergeCell ref="N60:R60"/>
    <mergeCell ref="N87:R87"/>
    <mergeCell ref="N88:R88"/>
    <mergeCell ref="N89:R89"/>
  </mergeCells>
  <pageMargins left="0.75" right="0.5" top="0.5" bottom="0.5" header="0" footer="0"/>
  <pageSetup paperSize="9" scale="80" orientation="portrait" r:id="rId1"/>
  <headerFooter alignWithMargins="0">
    <oddHeader>&amp;L&amp;"Angsana New,Regular"&amp;8THAI POLYCONS PUBLIC COMPANY LIMITED</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5E8F17A294D64F9485DBFD652F0099" ma:contentTypeVersion="9" ma:contentTypeDescription="Create a new document." ma:contentTypeScope="" ma:versionID="2b19aae40162e0fca9276e6d3cee1a37">
  <xsd:schema xmlns:xsd="http://www.w3.org/2001/XMLSchema" xmlns:xs="http://www.w3.org/2001/XMLSchema" xmlns:p="http://schemas.microsoft.com/office/2006/metadata/properties" xmlns:ns2="3926bb28-8355-4b4e-98b9-885eef3e3f21" targetNamespace="http://schemas.microsoft.com/office/2006/metadata/properties" ma:root="true" ma:fieldsID="a01521fa72f4ba7caecaf50c67096f66" ns2:_="">
    <xsd:import namespace="3926bb28-8355-4b4e-98b9-885eef3e3f21"/>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element ref="ns2:MediaServiceSearchProperties" minOccurs="0"/>
                <xsd:element ref="ns2:ResponsibleBy" minOccurs="0"/>
                <xsd:element ref="ns2:StatusRes_x002e_" minOccurs="0"/>
                <xsd:element ref="ns2:ReviewerM" minOccurs="0"/>
                <xsd:element ref="ns2:ReviewerSP"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26bb28-8355-4b4e-98b9-885eef3e3f21"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EP" ma:format="Dropdown" ma:internalName="Reviewer_x0020_Sign_x002d_off">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ResponsibleBy" ma:index="13" nillable="true" ma:displayName="Responsible By" ma:format="Dropdown" ma:internalName="ResponsibleBy">
      <xsd:simpleType>
        <xsd:restriction base="dms:Choice">
          <xsd:enumeration value="นวพร"/>
          <xsd:enumeration value="ชมพูนุช"/>
          <xsd:enumeration value="อรยา"/>
          <xsd:enumeration value="ณัชชลิดา"/>
          <xsd:enumeration value="ALL TERM"/>
          <xsd:enumeration value="ธีรวัฒน์"/>
          <xsd:enumeration value="ชลลดา"/>
          <xsd:enumeration value="ศสิธร"/>
          <xsd:enumeration value="ฐิติพร"/>
          <xsd:enumeration value="ปวรรณรัตน์"/>
          <xsd:enumeration value="สุทธิดา"/>
          <xsd:enumeration value="วชิรวิทย์"/>
          <xsd:enumeration value="ฐณกร"/>
          <xsd:enumeration value="วิภาวี"/>
          <xsd:enumeration value="สุคำ"/>
        </xsd:restriction>
      </xsd:simpleType>
    </xsd:element>
    <xsd:element name="StatusRes_x002e_" ma:index="14" nillable="true" ma:displayName="Status Res." ma:format="Dropdown" ma:internalName="StatusRes_x002e_">
      <xsd:simpleType>
        <xsd:restriction base="dms:Choice">
          <xsd:enumeration value="Complete"/>
          <xsd:enumeration value="Pending"/>
          <xsd:enumeration value="N/A"/>
        </xsd:restriction>
      </xsd:simpleType>
    </xsd:element>
    <xsd:element name="ReviewerM" ma:index="15" nillable="true" ma:displayName="Reviewer M" ma:format="Dropdown" ma:internalName="ReviewerM">
      <xsd:simpleType>
        <xsd:restriction base="dms:Text">
          <xsd:maxLength value="255"/>
        </xsd:restriction>
      </xsd:simpleType>
    </xsd:element>
    <xsd:element name="ReviewerSP" ma:index="16" nillable="true" ma:displayName="Reviewer SP" ma:format="Dropdown" ma:internalName="ReviewerSP">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erM xmlns="3926bb28-8355-4b4e-98b9-885eef3e3f21" xsi:nil="true"/>
    <StatusRes_x002e_ xmlns="3926bb28-8355-4b4e-98b9-885eef3e3f21" xsi:nil="true"/>
    <Preparer_x0020_Sign_x002d_off xmlns="3926bb28-8355-4b4e-98b9-885eef3e3f21" xsi:nil="true"/>
    <Reviewer_x0020_Sign_x002d_off xmlns="3926bb28-8355-4b4e-98b9-885eef3e3f21" xsi:nil="true"/>
    <ResponsibleBy xmlns="3926bb28-8355-4b4e-98b9-885eef3e3f21" xsi:nil="true"/>
    <ReviewerSP xmlns="3926bb28-8355-4b4e-98b9-885eef3e3f2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F0D185-16DB-40AC-8E73-6499AB3906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26bb28-8355-4b4e-98b9-885eef3e3f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ED652C-EF23-4DD5-8561-B5EC7FA01AD9}">
  <ds:schemaRefs>
    <ds:schemaRef ds:uri="http://www.w3.org/XML/1998/namespace"/>
    <ds:schemaRef ds:uri="http://schemas.microsoft.com/office/2006/documentManagement/types"/>
    <ds:schemaRef ds:uri="3926bb28-8355-4b4e-98b9-885eef3e3f21"/>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54434AE6-DB1E-4FA0-AD2D-7B628F2E39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24</vt:i4>
      </vt:variant>
    </vt:vector>
  </HeadingPairs>
  <TitlesOfParts>
    <vt:vector size="48" baseType="lpstr">
      <vt:lpstr>Note P1-3</vt:lpstr>
      <vt:lpstr>P4-8</vt:lpstr>
      <vt:lpstr>P9-22</vt:lpstr>
      <vt:lpstr>P23-29</vt:lpstr>
      <vt:lpstr>P30-31</vt:lpstr>
      <vt:lpstr>P32</vt:lpstr>
      <vt:lpstr>P33-34</vt:lpstr>
      <vt:lpstr>P35</vt:lpstr>
      <vt:lpstr>P36</vt:lpstr>
      <vt:lpstr>P37-41</vt:lpstr>
      <vt:lpstr>P42</vt:lpstr>
      <vt:lpstr>P43</vt:lpstr>
      <vt:lpstr>P44</vt:lpstr>
      <vt:lpstr>P45.</vt:lpstr>
      <vt:lpstr>P46.</vt:lpstr>
      <vt:lpstr>P47-51</vt:lpstr>
      <vt:lpstr>P52-53</vt:lpstr>
      <vt:lpstr>P54</vt:lpstr>
      <vt:lpstr>P55-56</vt:lpstr>
      <vt:lpstr>P57</vt:lpstr>
      <vt:lpstr>P58-59</vt:lpstr>
      <vt:lpstr>P60-61</vt:lpstr>
      <vt:lpstr>P62-64</vt:lpstr>
      <vt:lpstr>P65-68</vt:lpstr>
      <vt:lpstr>'Note P1-3'!Print_Area</vt:lpstr>
      <vt:lpstr>'P23-29'!Print_Area</vt:lpstr>
      <vt:lpstr>'P30-31'!Print_Area</vt:lpstr>
      <vt:lpstr>'P32'!Print_Area</vt:lpstr>
      <vt:lpstr>'P33-34'!Print_Area</vt:lpstr>
      <vt:lpstr>'P35'!Print_Area</vt:lpstr>
      <vt:lpstr>'P36'!Print_Area</vt:lpstr>
      <vt:lpstr>'P37-41'!Print_Area</vt:lpstr>
      <vt:lpstr>'P42'!Print_Area</vt:lpstr>
      <vt:lpstr>'P43'!Print_Area</vt:lpstr>
      <vt:lpstr>'P44'!Print_Area</vt:lpstr>
      <vt:lpstr>P45.!Print_Area</vt:lpstr>
      <vt:lpstr>P46.!Print_Area</vt:lpstr>
      <vt:lpstr>'P47-51'!Print_Area</vt:lpstr>
      <vt:lpstr>'P4-8'!Print_Area</vt:lpstr>
      <vt:lpstr>'P52-53'!Print_Area</vt:lpstr>
      <vt:lpstr>'P54'!Print_Area</vt:lpstr>
      <vt:lpstr>'P55-56'!Print_Area</vt:lpstr>
      <vt:lpstr>'P57'!Print_Area</vt:lpstr>
      <vt:lpstr>'P58-59'!Print_Area</vt:lpstr>
      <vt:lpstr>'P60-61'!Print_Area</vt:lpstr>
      <vt:lpstr>'P62-64'!Print_Area</vt:lpstr>
      <vt:lpstr>'P65-68'!Print_Area</vt:lpstr>
      <vt:lpstr>'P9-22'!Print_Area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PON</dc:creator>
  <cp:keywords/>
  <dc:description/>
  <cp:lastModifiedBy>วุฒิโชติ สถลชา</cp:lastModifiedBy>
  <cp:revision/>
  <dcterms:created xsi:type="dcterms:W3CDTF">2012-05-12T23:32:09Z</dcterms:created>
  <dcterms:modified xsi:type="dcterms:W3CDTF">2026-08-12T15:01:46Z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0x0101007C5E8F17A294D64F9485DBFD652F0099</vt:lpwstr>
  </property>
</Properties>
</file>