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H\Desktop\Q2-2026\@ งบการเงินQ2_จากAudit\SET-Q2'26\"/>
    </mc:Choice>
  </mc:AlternateContent>
  <xr:revisionPtr revIDLastSave="0" documentId="13_ncr:1_{FD59FE41-B0B4-41F2-9174-1A18E9456929}" xr6:coauthVersionLast="47" xr6:coauthVersionMax="47" xr10:uidLastSave="{00000000-0000-0000-0000-000000000000}"/>
  <bookViews>
    <workbookView xWindow="-108" yWindow="-108" windowWidth="23256" windowHeight="12456" xr2:uid="{CB29EF73-7CBF-4F25-BE29-73B4FDD3E4D2}"/>
  </bookViews>
  <sheets>
    <sheet name="BS" sheetId="1" r:id="rId1"/>
    <sheet name="PL" sheetId="4" r:id="rId2"/>
    <sheet name="Change 1.1" sheetId="2" r:id="rId3"/>
    <sheet name="Change 1.2" sheetId="8" r:id="rId4"/>
    <sheet name="Change 2.1" sheetId="7" r:id="rId5"/>
    <sheet name="CF" sheetId="9" r:id="rId6"/>
  </sheets>
  <definedNames>
    <definedName name="_xlnm.Print_Area" localSheetId="0">BS!$A$1:$J$93</definedName>
    <definedName name="_xlnm.Print_Area" localSheetId="5">CF!$A$1:$J$97</definedName>
    <definedName name="_xlnm.Print_Area" localSheetId="2">'Change 1.1'!$A$1:$X$26</definedName>
    <definedName name="_xlnm.Print_Area" localSheetId="3">'Change 1.2'!$A$1:$X$22</definedName>
    <definedName name="_xlnm.Print_Area" localSheetId="4">'Change 2.1'!$A$1:$N$24</definedName>
    <definedName name="_xlnm.Print_Area" localSheetId="1">PL!$A$1:$J$125</definedName>
    <definedName name="SubTitle2nd" localSheetId="0">BS!$A$1</definedName>
    <definedName name="SubTitle2nd" localSheetId="5">CF!#REF!</definedName>
    <definedName name="Sub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0" i="4" l="1"/>
  <c r="D82" i="9" l="1"/>
  <c r="F82" i="9"/>
  <c r="J82" i="9"/>
  <c r="H82" i="9"/>
  <c r="H53" i="9"/>
  <c r="P25" i="2" l="1"/>
  <c r="H25" i="2"/>
  <c r="D86" i="1" s="1"/>
  <c r="F25" i="2"/>
  <c r="D84" i="1" s="1"/>
  <c r="D25" i="2"/>
  <c r="D83" i="1"/>
  <c r="F90" i="1"/>
  <c r="F88" i="1"/>
  <c r="F87" i="1"/>
  <c r="F86" i="1"/>
  <c r="F84" i="1"/>
  <c r="F83" i="1"/>
  <c r="N13" i="7"/>
  <c r="R13" i="8"/>
  <c r="T13" i="8"/>
  <c r="X13" i="8" s="1"/>
  <c r="N19" i="7" l="1"/>
  <c r="V17" i="2"/>
  <c r="L17" i="2"/>
  <c r="H17" i="2"/>
  <c r="F17" i="2"/>
  <c r="D17" i="2"/>
  <c r="R14" i="2"/>
  <c r="V16" i="8"/>
  <c r="V17" i="8" s="1"/>
  <c r="V21" i="8" s="1"/>
  <c r="V20" i="2"/>
  <c r="N20" i="2"/>
  <c r="N21" i="2" s="1"/>
  <c r="J15" i="7"/>
  <c r="N15" i="7" s="1"/>
  <c r="F62" i="9"/>
  <c r="J43" i="9"/>
  <c r="J75" i="9" s="1"/>
  <c r="H43" i="9"/>
  <c r="H75" i="9" s="1"/>
  <c r="F43" i="9"/>
  <c r="F75" i="9" s="1"/>
  <c r="D43" i="9"/>
  <c r="D75" i="9" s="1"/>
  <c r="J62" i="9"/>
  <c r="H62" i="9"/>
  <c r="D62" i="9"/>
  <c r="J53" i="9"/>
  <c r="F53" i="9"/>
  <c r="D53" i="9"/>
  <c r="A39" i="9"/>
  <c r="H21" i="8"/>
  <c r="F21" i="8"/>
  <c r="D21" i="8"/>
  <c r="V19" i="2"/>
  <c r="J20" i="1"/>
  <c r="H20" i="1"/>
  <c r="F20" i="1"/>
  <c r="D20" i="1"/>
  <c r="J21" i="7"/>
  <c r="N21" i="7"/>
  <c r="J23" i="2"/>
  <c r="L17" i="7"/>
  <c r="H17" i="7"/>
  <c r="F17" i="7"/>
  <c r="D17" i="7"/>
  <c r="L23" i="7"/>
  <c r="H88" i="1" s="1"/>
  <c r="H23" i="7"/>
  <c r="H86" i="1"/>
  <c r="F23" i="7"/>
  <c r="H84" i="1"/>
  <c r="D23" i="7"/>
  <c r="H83" i="1" s="1"/>
  <c r="N22" i="7"/>
  <c r="N16" i="7"/>
  <c r="R24" i="2"/>
  <c r="X24" i="2" s="1"/>
  <c r="R23" i="2"/>
  <c r="N21" i="8"/>
  <c r="P21" i="8"/>
  <c r="R20" i="8"/>
  <c r="X20" i="8"/>
  <c r="R19" i="8"/>
  <c r="J19" i="8"/>
  <c r="V15" i="8"/>
  <c r="J110" i="4"/>
  <c r="J111" i="4"/>
  <c r="H110" i="4"/>
  <c r="H111" i="4" s="1"/>
  <c r="F110" i="4"/>
  <c r="F105" i="4"/>
  <c r="L16" i="8" s="1"/>
  <c r="R16" i="8" s="1"/>
  <c r="T16" i="8" s="1"/>
  <c r="D105" i="4"/>
  <c r="J97" i="4"/>
  <c r="H97" i="4"/>
  <c r="F97" i="4"/>
  <c r="D97" i="4"/>
  <c r="A93" i="4"/>
  <c r="J78" i="4"/>
  <c r="H78" i="4"/>
  <c r="F78" i="4"/>
  <c r="D78" i="4"/>
  <c r="J72" i="4"/>
  <c r="H72" i="4"/>
  <c r="F72" i="4"/>
  <c r="D72" i="4"/>
  <c r="F45" i="4"/>
  <c r="D45" i="4"/>
  <c r="A72" i="1"/>
  <c r="A71" i="1"/>
  <c r="A70" i="1"/>
  <c r="A39" i="1"/>
  <c r="A38" i="1"/>
  <c r="A37" i="1"/>
  <c r="P17" i="8"/>
  <c r="N17" i="8"/>
  <c r="H17" i="8"/>
  <c r="F17" i="8"/>
  <c r="D17" i="8"/>
  <c r="D21" i="2"/>
  <c r="F21" i="2"/>
  <c r="H21" i="2"/>
  <c r="P21" i="2"/>
  <c r="R19" i="2"/>
  <c r="H34" i="1"/>
  <c r="J58" i="1"/>
  <c r="J34" i="1"/>
  <c r="F34" i="1"/>
  <c r="J77" i="1"/>
  <c r="H77" i="1"/>
  <c r="F77" i="1"/>
  <c r="D77" i="1"/>
  <c r="A3" i="7"/>
  <c r="A3" i="8"/>
  <c r="J37" i="4"/>
  <c r="H37" i="4"/>
  <c r="F37" i="4"/>
  <c r="D37" i="4"/>
  <c r="A33" i="4"/>
  <c r="D34" i="1"/>
  <c r="D18" i="4"/>
  <c r="J18" i="4"/>
  <c r="H18" i="4"/>
  <c r="F18" i="4"/>
  <c r="J88" i="1"/>
  <c r="J83" i="1"/>
  <c r="J84" i="1"/>
  <c r="J86" i="1"/>
  <c r="J87" i="1"/>
  <c r="D67" i="1"/>
  <c r="F67" i="1"/>
  <c r="H67" i="1"/>
  <c r="J67" i="1"/>
  <c r="H58" i="1"/>
  <c r="D58" i="1"/>
  <c r="F58" i="1"/>
  <c r="R15" i="8"/>
  <c r="D12" i="4"/>
  <c r="F12" i="4"/>
  <c r="H12" i="4"/>
  <c r="J12" i="4"/>
  <c r="T19" i="8"/>
  <c r="T20" i="8"/>
  <c r="X19" i="8"/>
  <c r="T23" i="2"/>
  <c r="H20" i="4" l="1"/>
  <c r="H27" i="4" s="1"/>
  <c r="H29" i="4" s="1"/>
  <c r="H52" i="4" s="1"/>
  <c r="H50" i="4" s="1"/>
  <c r="H59" i="4" s="1"/>
  <c r="D80" i="4"/>
  <c r="D87" i="4" s="1"/>
  <c r="D89" i="4" s="1"/>
  <c r="D9" i="9" s="1"/>
  <c r="D27" i="9" s="1"/>
  <c r="D36" i="9" s="1"/>
  <c r="D66" i="9" s="1"/>
  <c r="D68" i="9" s="1"/>
  <c r="K82" i="9" s="1"/>
  <c r="X23" i="2"/>
  <c r="H80" i="4"/>
  <c r="H87" i="4" s="1"/>
  <c r="H89" i="4" s="1"/>
  <c r="H118" i="4" s="1"/>
  <c r="H116" i="4" s="1"/>
  <c r="H69" i="1"/>
  <c r="F80" i="4"/>
  <c r="F87" i="4" s="1"/>
  <c r="F89" i="4" s="1"/>
  <c r="F118" i="4" s="1"/>
  <c r="F116" i="4" s="1"/>
  <c r="F125" i="4" s="1"/>
  <c r="J20" i="4"/>
  <c r="J27" i="4" s="1"/>
  <c r="J29" i="4" s="1"/>
  <c r="J52" i="4" s="1"/>
  <c r="J50" i="4" s="1"/>
  <c r="J59" i="4" s="1"/>
  <c r="T24" i="2"/>
  <c r="X14" i="2"/>
  <c r="T14" i="2"/>
  <c r="D111" i="4"/>
  <c r="L20" i="2"/>
  <c r="J80" i="4"/>
  <c r="J87" i="4" s="1"/>
  <c r="J89" i="4" s="1"/>
  <c r="J118" i="4" s="1"/>
  <c r="J116" i="4" s="1"/>
  <c r="D20" i="4"/>
  <c r="D27" i="4" s="1"/>
  <c r="D29" i="4" s="1"/>
  <c r="D52" i="4" s="1"/>
  <c r="D50" i="4" s="1"/>
  <c r="D59" i="4" s="1"/>
  <c r="F20" i="4"/>
  <c r="F27" i="4" s="1"/>
  <c r="F29" i="4" s="1"/>
  <c r="F52" i="4" s="1"/>
  <c r="F50" i="4" s="1"/>
  <c r="F59" i="4" s="1"/>
  <c r="F69" i="1"/>
  <c r="F36" i="1"/>
  <c r="J89" i="1"/>
  <c r="J91" i="1" s="1"/>
  <c r="J69" i="1"/>
  <c r="H36" i="1"/>
  <c r="J36" i="1"/>
  <c r="D69" i="1"/>
  <c r="D36" i="1"/>
  <c r="F111" i="4"/>
  <c r="V21" i="2"/>
  <c r="V25" i="2" s="1"/>
  <c r="D90" i="1" s="1"/>
  <c r="X16" i="8"/>
  <c r="L17" i="8"/>
  <c r="H47" i="4" l="1"/>
  <c r="H57" i="4" s="1"/>
  <c r="H55" i="4" s="1"/>
  <c r="D118" i="4"/>
  <c r="D116" i="4" s="1"/>
  <c r="J19" i="2" s="1"/>
  <c r="J21" i="2" s="1"/>
  <c r="D113" i="4"/>
  <c r="D123" i="4" s="1"/>
  <c r="D121" i="4" s="1"/>
  <c r="J17" i="2"/>
  <c r="H9" i="9"/>
  <c r="H27" i="9" s="1"/>
  <c r="H36" i="9" s="1"/>
  <c r="H66" i="9" s="1"/>
  <c r="H68" i="9" s="1"/>
  <c r="M82" i="9" s="1"/>
  <c r="H113" i="4"/>
  <c r="H123" i="4" s="1"/>
  <c r="H121" i="4" s="1"/>
  <c r="F9" i="9"/>
  <c r="F27" i="9" s="1"/>
  <c r="F36" i="9" s="1"/>
  <c r="F66" i="9" s="1"/>
  <c r="F68" i="9" s="1"/>
  <c r="L82" i="9" s="1"/>
  <c r="F113" i="4"/>
  <c r="F123" i="4" s="1"/>
  <c r="F121" i="4" s="1"/>
  <c r="J15" i="8"/>
  <c r="J17" i="8" s="1"/>
  <c r="J21" i="8" s="1"/>
  <c r="J47" i="4"/>
  <c r="J57" i="4" s="1"/>
  <c r="J55" i="4" s="1"/>
  <c r="X19" i="2"/>
  <c r="T19" i="2"/>
  <c r="R20" i="2"/>
  <c r="L21" i="2"/>
  <c r="L25" i="2" s="1"/>
  <c r="D125" i="4"/>
  <c r="J9" i="9"/>
  <c r="J27" i="9" s="1"/>
  <c r="J36" i="9" s="1"/>
  <c r="J66" i="9" s="1"/>
  <c r="J68" i="9" s="1"/>
  <c r="N82" i="9" s="1"/>
  <c r="J113" i="4"/>
  <c r="D47" i="4"/>
  <c r="D57" i="4" s="1"/>
  <c r="D55" i="4" s="1"/>
  <c r="F47" i="4"/>
  <c r="F57" i="4" s="1"/>
  <c r="F55" i="4" s="1"/>
  <c r="J93" i="1"/>
  <c r="N93" i="1" s="1"/>
  <c r="J14" i="7"/>
  <c r="J125" i="4"/>
  <c r="J20" i="7"/>
  <c r="H125" i="4"/>
  <c r="L21" i="8"/>
  <c r="R17" i="8"/>
  <c r="R21" i="8" s="1"/>
  <c r="T15" i="8" l="1"/>
  <c r="J25" i="2"/>
  <c r="D87" i="1" s="1"/>
  <c r="N17" i="2"/>
  <c r="N25" i="2" s="1"/>
  <c r="J123" i="4"/>
  <c r="J121" i="4" s="1"/>
  <c r="R21" i="2"/>
  <c r="X21" i="2" s="1"/>
  <c r="T20" i="2"/>
  <c r="T21" i="2" s="1"/>
  <c r="X20" i="2"/>
  <c r="J23" i="7"/>
  <c r="H87" i="1" s="1"/>
  <c r="H89" i="1" s="1"/>
  <c r="H91" i="1" s="1"/>
  <c r="H93" i="1" s="1"/>
  <c r="M93" i="1" s="1"/>
  <c r="N20" i="7"/>
  <c r="N23" i="7" s="1"/>
  <c r="J17" i="7"/>
  <c r="N14" i="7"/>
  <c r="N17" i="7" s="1"/>
  <c r="X15" i="8"/>
  <c r="T17" i="8"/>
  <c r="P17" i="2" l="1"/>
  <c r="R15" i="2"/>
  <c r="X17" i="8"/>
  <c r="X21" i="8" s="1"/>
  <c r="T21" i="8"/>
  <c r="R17" i="2" l="1"/>
  <c r="X15" i="2"/>
  <c r="X17" i="2" s="1"/>
  <c r="X25" i="2" s="1"/>
  <c r="T15" i="2"/>
  <c r="T17" i="2" s="1"/>
  <c r="T25" i="2" s="1"/>
  <c r="F89" i="1" l="1"/>
  <c r="F91" i="1" s="1"/>
  <c r="F93" i="1" s="1"/>
  <c r="L93" i="1" s="1"/>
  <c r="R25" i="2"/>
  <c r="D88" i="1" s="1"/>
  <c r="D89" i="1" s="1"/>
  <c r="D91" i="1" s="1"/>
  <c r="D93" i="1" s="1"/>
  <c r="K93" i="1" s="1"/>
</calcChain>
</file>

<file path=xl/sharedStrings.xml><?xml version="1.0" encoding="utf-8"?>
<sst xmlns="http://schemas.openxmlformats.org/spreadsheetml/2006/main" count="451" uniqueCount="225">
  <si>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</si>
  <si>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</si>
  <si>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</si>
  <si>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</si>
  <si>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</si>
  <si>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</si>
  <si>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</si>
  <si>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</si>
  <si>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</si>
  <si>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</si>
  <si>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</si>
  <si>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</si>
  <si>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</si>
  <si>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</si>
  <si>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 xml:space="preserve">รวมส่วนของผู้ถือหุ้น </t>
  </si>
  <si>
    <t>รวมหนี้สินและส่วนของผู้ถือหุ้น</t>
  </si>
  <si>
    <t>รายได้อื่น</t>
  </si>
  <si>
    <t>รวมรายได้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</si>
  <si>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</si>
  <si>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</si>
  <si>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</si>
  <si>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</si>
  <si>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</si>
  <si>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</si>
  <si>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</si>
  <si>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</si>
  <si>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</si>
  <si>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</si>
  <si>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</si>
  <si>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ที่ออก</t>
  </si>
  <si>
    <t>ส่วนเกิน</t>
  </si>
  <si>
    <t>มูลค่าหุ้น</t>
  </si>
  <si>
    <t xml:space="preserve">   ยังไม่ได้จัดสรร</t>
  </si>
  <si>
    <t>รายการปรับปรุง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</si>
  <si>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</si>
  <si>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</si>
  <si>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รวมส่วนของ</t>
  </si>
  <si>
    <t>การเปลี่ยนแปลงในสินทรัพย์และหนี้สินดำเนินงาน</t>
  </si>
  <si>
    <t xml:space="preserve">   ทุนที่ออกและชำระแล้ว</t>
  </si>
  <si>
    <t>จ่ายดอกเบี้ย</t>
  </si>
  <si>
    <t xml:space="preserve">   ทุนจดทะเบียน </t>
  </si>
  <si>
    <t>เงินลงทุนในบริษัทย่อย</t>
  </si>
  <si>
    <t>งบการเงินเฉพาะกิจการ</t>
  </si>
  <si>
    <t>ค่าเสื่อมราคาและค่าตัดจำหน่าย</t>
  </si>
  <si>
    <t>พันบาท</t>
  </si>
  <si>
    <t>"ยังไม่ได้ตรวจสอบ"</t>
  </si>
  <si>
    <t>"สอบทานแล้ว"</t>
  </si>
  <si>
    <t>"ตรวจสอบแล้ว"</t>
  </si>
  <si>
    <t xml:space="preserve">   - กิจการที่เกี่ยวข้องกัน</t>
  </si>
  <si>
    <t>หนี้สินและส่วนของผู้ถือหุ้น (ต่อ)</t>
  </si>
  <si>
    <t>ส่วนเกินมูลค่าหุ้น</t>
  </si>
  <si>
    <t xml:space="preserve">   สำรองตามกฎหมาย</t>
  </si>
  <si>
    <t>งบกระแสเงินสด (ต่อ)</t>
  </si>
  <si>
    <t>ต้นทุนทางการเงิน</t>
  </si>
  <si>
    <t>ดอกเบี้ยจ่าย</t>
  </si>
  <si>
    <t>จัดสรรเป็น</t>
  </si>
  <si>
    <t>ยังไม่ได้</t>
  </si>
  <si>
    <t>จัดสรร</t>
  </si>
  <si>
    <t>กำไรขาดทุนเบ็ดเสร็จอื่นสำหรับงวด</t>
  </si>
  <si>
    <t>งบกำไรขาดทุนเบ็ดเสร็จ</t>
  </si>
  <si>
    <t>ส่วนได้เสียที่ไม่มีอำนาจควบคุม</t>
  </si>
  <si>
    <t>รวมหนี้สินไม่หมุนเวียน</t>
  </si>
  <si>
    <t xml:space="preserve">สินค้าคงเหลือ </t>
  </si>
  <si>
    <t xml:space="preserve">ที่ดิน อาคารและอุปกรณ์ </t>
  </si>
  <si>
    <t>เงินสดรับจากการจำหน่ายสินทรัพย์ถาวร</t>
  </si>
  <si>
    <t>กำไรสำหรับงวด</t>
  </si>
  <si>
    <t>กำไรขาดทุนเบ็ดเสร็จรวมสำหรับงวด</t>
  </si>
  <si>
    <t>หมายเหตุ</t>
  </si>
  <si>
    <t>งบกำไรขาดทุนเบ็ดเสร็จ (ต่อ)</t>
  </si>
  <si>
    <t>องค์ประกอบอื่นของส่วนของผู้ถือหุ้น</t>
  </si>
  <si>
    <t>จ่ายภาษีเงินได้</t>
  </si>
  <si>
    <t>รายการที่ต้องจัดประเภทรายการใหม่</t>
  </si>
  <si>
    <t xml:space="preserve">   เข้าในกำไรหรือขาดทุนในภายหลัง</t>
  </si>
  <si>
    <t>ข้อมูลงบกระแสเงินสดเปิดเผยเพิ่มเติม</t>
  </si>
  <si>
    <t xml:space="preserve">       ผู้ถือหุ้นบริษัทใหญ่ (บาท)</t>
  </si>
  <si>
    <t>ผลกระทบจากการแปลงค่างบการเงิน</t>
  </si>
  <si>
    <t>ต้นทุนในการจัดจำหน่าย</t>
  </si>
  <si>
    <t>บริษัท สยามโกลบอลเฮ้าส์ จำกัด (มหาชน) และบริษัทย่อย</t>
  </si>
  <si>
    <t xml:space="preserve">   - อื่นๆ</t>
  </si>
  <si>
    <t>เงินลงทุนในการร่วมค้า</t>
  </si>
  <si>
    <t>ที่ดินที่ยังไม่ได้ใช้ในการดำเนินงาน</t>
  </si>
  <si>
    <t>สินทรัพย์ภาษีเงินได้รอการตัดบัญชี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</si>
  <si>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</si>
  <si>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</si>
  <si>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</t>
  </si>
  <si>
    <t>หนี้สินภาษีเงินได้รอการตัดบัญชี</t>
  </si>
  <si>
    <t>รายได้</t>
  </si>
  <si>
    <t>ค่าใช้จ่าย</t>
  </si>
  <si>
    <t>ต้นทุนขาย</t>
  </si>
  <si>
    <t>ค่าใช้จ่ายในการบริหาร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</si>
  <si>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</si>
  <si>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</si>
  <si>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</si>
  <si>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จ่ายผลประโยชน์ตอบแทนพนักงานหลังออกจากงาน</t>
  </si>
  <si>
    <t>ที่ดิน อาคารและอุปกรณ์เพิ่มขึ้น</t>
  </si>
  <si>
    <t>เงินสดสุทธิใช้ไปในกิจกรรมลงทุน</t>
  </si>
  <si>
    <t>ก. เงินสดและรายการเทียบเท่าเงินสด ณ วันสิ้นงวด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</si>
  <si>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</si>
  <si>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</si>
  <si>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</si>
  <si>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>ข. รายการที่ไม่เป็นเงินสด</t>
  </si>
  <si>
    <t xml:space="preserve">     ซื้อที่ดิน อาคารและอุปกรณ์ที่ยังไม่ได้จ่ายชำระ</t>
  </si>
  <si>
    <t>ทุนสำรอง</t>
  </si>
  <si>
    <t>เบ็ดเสร็จอื่น</t>
  </si>
  <si>
    <t xml:space="preserve">และชำระแล้ว </t>
  </si>
  <si>
    <t>ตามกฎหมาย</t>
  </si>
  <si>
    <t>ในการร่วมค้า</t>
  </si>
  <si>
    <t>รวม</t>
  </si>
  <si>
    <t xml:space="preserve">   และชำระแล้ว </t>
  </si>
  <si>
    <t>งบการเงินรวม</t>
  </si>
  <si>
    <t>ผลต่างจาก</t>
  </si>
  <si>
    <t>การแปลงค่า</t>
  </si>
  <si>
    <t>งบการเงิน</t>
  </si>
  <si>
    <t>บริษัทใหญ่</t>
  </si>
  <si>
    <t>ส่วนได้เสีย</t>
  </si>
  <si>
    <t>ที่ไม่มีอำนาจ</t>
  </si>
  <si>
    <t>ควบคุม</t>
  </si>
  <si>
    <t>กำไรต่อหุ้นส่วนที่เป็นของ</t>
  </si>
  <si>
    <t xml:space="preserve">พันบาท </t>
  </si>
  <si>
    <t>รายได้จากการขาย - สุทธิ</t>
  </si>
  <si>
    <t>เงินกู้ยืมระยะสั้นจากสถาบันการเงิน</t>
  </si>
  <si>
    <t>หนี้สินไม่หมุนเวียนอื่น</t>
  </si>
  <si>
    <t>ดอกเบี้ยรับ</t>
  </si>
  <si>
    <t>รวมส่วนของผู้ถือหุ้นเฉพาะบริษัทใหญ่</t>
  </si>
  <si>
    <t>สินทรัพย์สิทธิการใช้</t>
  </si>
  <si>
    <t>ค่าเผื่อการลดมูลค่าสินค้า สินค้าล้าสมัยและเคลื่อนไหวช้าเพิ่มขึ้น</t>
  </si>
  <si>
    <t>เงินสดสุทธิได้มาจากกิจกรรมดำเนินงาน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</si>
  <si>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</si>
  <si>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</si>
  <si>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</si>
  <si>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องค์ประกอบอื่นของ</t>
  </si>
  <si>
    <t>วัดมูลค่าผลประโยชน์</t>
  </si>
  <si>
    <t>จากการวัดมูลค่า</t>
  </si>
  <si>
    <t>ผลประโยชน์</t>
  </si>
  <si>
    <t>พนักงาน</t>
  </si>
  <si>
    <t>สินทรัพย์ไม่มีตัวตน</t>
  </si>
  <si>
    <t>รายได้ค่าขนส่ง</t>
  </si>
  <si>
    <t>กำไรจากกิจกรรมดำเนินงาน</t>
  </si>
  <si>
    <t>จ่ายชำระคืนหนี้สินตามสัญญาเช่า</t>
  </si>
  <si>
    <t>ลูกหนี้ตามสัญญาเช่าเงินทุน</t>
  </si>
  <si>
    <t>จ่ายชำระคืนเงินกู้ยืมระยะยาว</t>
  </si>
  <si>
    <t>องค์ประกอบ</t>
  </si>
  <si>
    <t>อื่นของส่วน</t>
  </si>
  <si>
    <t>ของผู้ถือหุ้น</t>
  </si>
  <si>
    <t>ผลกำไร</t>
  </si>
  <si>
    <t>ผลกำไรจากการ</t>
  </si>
  <si>
    <t>รับดอกเบี้ย</t>
  </si>
  <si>
    <t>ส่วนแบ่ง</t>
  </si>
  <si>
    <t>กำไรขาดทุน</t>
  </si>
  <si>
    <t>เงินสดรับชำระจากลูกหนี้ตามสัญญาเช่าเงินทุน</t>
  </si>
  <si>
    <t>และชำระแล้ว</t>
  </si>
  <si>
    <t xml:space="preserve">   ที่จะครบกำหนดภายในหนึ่งปี</t>
  </si>
  <si>
    <t>กำไรจากการจำหน่ายสินทรัพย์ถาวร</t>
  </si>
  <si>
    <t>รายการที่ไม่ต้องจัดประเภทรายการใหม่</t>
  </si>
  <si>
    <t xml:space="preserve">     สุทธิจากภาษีเงินได้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</si>
  <si>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</si>
  <si>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</si>
  <si>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</si>
  <si>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</si>
  <si>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- อื่น ๆ</t>
  </si>
  <si>
    <t>เงินให้กู้ยืมระยะยาวแก่กิจการที่เกี่ยวข้องกัน</t>
  </si>
  <si>
    <t>ภาษีเงินได้นิติบุคคลค้างจ่าย</t>
  </si>
  <si>
    <t>ค่าเผื่อการด้อยค่าของสินทรัพย์ไม่หมุนเวียนอื่นเพิ่มขึ้น</t>
  </si>
  <si>
    <t xml:space="preserve">   - ผลต่างของอัตราแลกเปลี่ยนจากการแปลงค่า</t>
  </si>
  <si>
    <t xml:space="preserve">     งบการเงินของบริษัทย่อย</t>
  </si>
  <si>
    <t xml:space="preserve">    (ผลต่างของอัตราแลกเปลี่ยนจากการแปลงค่างบการเงิน)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</si>
  <si>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</si>
  <si>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</si>
  <si>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โอนสินทรัพย์ไม่หมุนเวียนอื่นไปเป็นที่ดิน อาคารและอุปกรณ์</t>
  </si>
  <si>
    <t>หนี้สินทางการเงินหมุนเวียนอื่น</t>
  </si>
  <si>
    <t>กำไรขาดทุนเบ็ดเสร็จอื่น</t>
  </si>
  <si>
    <t>การแบ่งปันกำไรขาดทุน</t>
  </si>
  <si>
    <t>การแบ่งปันกำไรขาดทุนเบ็ดเสร็จรวม</t>
  </si>
  <si>
    <t xml:space="preserve">   ของสินทรัพย์ทางการเงิน</t>
  </si>
  <si>
    <t>เงินปันผลจ่าย</t>
  </si>
  <si>
    <t xml:space="preserve">     หุ้นปันผล</t>
  </si>
  <si>
    <t>หุ้นปันผล</t>
  </si>
  <si>
    <t>เงินปันผล</t>
  </si>
  <si>
    <t>เงินสดรับค่าสินไหมทดแทน</t>
  </si>
  <si>
    <t xml:space="preserve">กำไรจากอัตราแลกเปลี่ยนที่ยังไม่เกิดขึ้นจริง </t>
  </si>
  <si>
    <t>สินทรัพย์ทางการเงินหมุนเวียนอื่น</t>
  </si>
  <si>
    <t>เงินสดสุทธิใช้ไปในกิจกรรมจัดหาเงิน</t>
  </si>
  <si>
    <t>ค. ข้อมูลกระแสเงินสดเปิดเผยเพิ่มเติม</t>
  </si>
  <si>
    <t xml:space="preserve">    กระแสเงินสดจ่ายทั้งหมดตามสัญญาเช่า</t>
  </si>
  <si>
    <t>ยอดคงเหลือ ณ วันที่ 1 มกราคม 2568</t>
  </si>
  <si>
    <t>ยอดคงเหลือ ณ วันที่ 30 มิถุนายน 2568</t>
  </si>
  <si>
    <t>12</t>
  </si>
  <si>
    <t>ประมาณการหนี้สินไม่หมุนเวียนสำหรับ</t>
  </si>
  <si>
    <t xml:space="preserve">   ผลประโยชน์พนักงาน</t>
  </si>
  <si>
    <t>กลับรายการขาดทุน (ขาดทุน) จากการด้อยค่า</t>
  </si>
  <si>
    <t xml:space="preserve">   - ส่วนแบ่งกำไรขาดทุนเบ็ดเสร็จอื่นของการร่วมค้า</t>
  </si>
  <si>
    <t>30 มิถุนายน 2569</t>
  </si>
  <si>
    <t>ยอดคงเหลือ ณ วันที่ 30 มิถุนายน 2569</t>
  </si>
  <si>
    <t>ยอดคงเหลือ ณ วันที่ 1 มกราคม 2569</t>
  </si>
  <si>
    <t>31 ธันวาคม 2568</t>
  </si>
  <si>
    <t>ณ วันที่ 30 มิถุนายน 2569 และ 31 ธันวาคม 2568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</si>
  <si>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</si>
  <si>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</si>
  <si>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สินทรัพย์ทางการเงินไม่หมุนเวียนอื่น</t>
  </si>
  <si>
    <t>2, 10</t>
  </si>
  <si>
    <t>2, 11</t>
  </si>
  <si>
    <t>2, 14</t>
  </si>
  <si>
    <t>- ตามรายงานครั้งก่อน</t>
  </si>
  <si>
    <t>ผลกระทบจากการปรับปรุงมาตรฐานการบัญชี</t>
  </si>
  <si>
    <t>- หลังปรับปรุง</t>
  </si>
  <si>
    <t>ประมาณการหนี้สินไม่หมุนเวียนสำหรับผลประโยชน์พนักงาน</t>
  </si>
  <si>
    <t>ค่าสินไหมทดแทนจากการทำประกันภัย</t>
  </si>
  <si>
    <t>ขาดทุน (กำไร) จากการวัดมูลค่าสินทรัพย์ทางการเงินอื่น</t>
  </si>
  <si>
    <t>เงินสดรับจากการจำหน่ายสินทรัพย์ทางการเงินหมุนเวียนอื่น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</si>
  <si>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</si>
  <si>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 xml:space="preserve">     เงินมัดจำค่าสินค้าภายใต้ข้อตกลงการจัดหาเงินทุนเพื่อจ่ายผู้ขาย</t>
  </si>
  <si>
    <t xml:space="preserve">     โอนเจ้าหนี้การค้าไปเป็นเงินกู้ยืมระยะสั้นจากสถาบันการเงิน</t>
  </si>
  <si>
    <t xml:space="preserve">     โอนเงินมัดจำค่าสินค้าไปเป็นสินค้าคงเหลือ</t>
  </si>
  <si>
    <t xml:space="preserve">     การได้มาของสินค้าคงเหลือภายใต้ข้อตกลงจัดหาเงินทุน</t>
  </si>
  <si>
    <t xml:space="preserve">        เพื่อจ่ายผู้ขาย</t>
  </si>
  <si>
    <t>ขาดทุนจากการตัดจำหน่ายสินทรัพย์ถาวรและสินทรัพย์ไม่มีตัวตน</t>
  </si>
  <si>
    <t xml:space="preserve">การปรับลดสินค้าคงเหลือเป็นมูลค่าสุทธิที่จะได้รับ </t>
  </si>
  <si>
    <t>ค่าเผื่อการด้อยค่าของผลขาดทุนด้านเครดิตที่คาดว่า</t>
  </si>
  <si>
    <t xml:space="preserve">   จะเกิดขึ้นเพิ่มขึ้น (ลดลง)</t>
  </si>
  <si>
    <t>เงินสดรับชำระจากเงินให้กู้ยืมระยะยาวแก่กิจการที่เกี่ยวข้องกัน</t>
  </si>
  <si>
    <t>เงินกู้ยืมระยะยาวเพิ่มขึ้น</t>
  </si>
  <si>
    <t>เงินสดและรายการเทียบเท่าเงินสดลดลง - สุทธิ</t>
  </si>
  <si>
    <t xml:space="preserve">    เงินฝากประจำ</t>
  </si>
  <si>
    <t>กลับรายการขาดทุนจากการด้อยค่า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</si>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</sst>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_);_(@_)"/>
    <numFmt numFmtId="167" formatCode="_(* #,##0.00_);_(* \(#,##0.00\);_(* &quot;-&quot;_);_(@_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 val="double"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2"/>
      <name val="Helv"/>
      <charset val="222"/>
    </font>
    <font>
      <sz val="10"/>
      <name val="Arial"/>
      <family val="2"/>
    </font>
    <font>
      <b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16" fillId="0" borderId="0"/>
  </cellStyleXfs>
  <cellXfs count="159">
    <xf numFmtId="0" fontId="0" fillId="0" borderId="0" xfId="0"/>
    <xf numFmtId="0" fontId="7" fillId="0" borderId="0" xfId="0" applyFont="1"/>
    <xf numFmtId="0" fontId="12" fillId="0" borderId="0" xfId="0" applyFont="1"/>
    <xf numFmtId="0" fontId="15" fillId="0" borderId="0" xfId="0" applyFont="1"/>
    <xf numFmtId="0" fontId="3" fillId="0" borderId="0" xfId="0" applyFont="1"/>
    <xf numFmtId="41" fontId="0" fillId="0" borderId="0" xfId="0" applyNumberFormat="1"/>
    <xf numFmtId="41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0" xfId="1" applyFont="1" applyFill="1" applyBorder="1" applyAlignment="1">
      <alignment horizontal="right"/>
    </xf>
    <xf numFmtId="165" fontId="0" fillId="0" borderId="0" xfId="0" applyNumberFormat="1"/>
    <xf numFmtId="49" fontId="3" fillId="0" borderId="0" xfId="3" applyNumberFormat="1"/>
    <xf numFmtId="49" fontId="0" fillId="0" borderId="0" xfId="0" applyNumberFormat="1"/>
    <xf numFmtId="0" fontId="2" fillId="0" borderId="0" xfId="3" applyFont="1"/>
    <xf numFmtId="0" fontId="3" fillId="0" borderId="0" xfId="3" applyAlignment="1">
      <alignment horizontal="center"/>
    </xf>
    <xf numFmtId="0" fontId="3" fillId="0" borderId="0" xfId="3"/>
    <xf numFmtId="49" fontId="6" fillId="0" borderId="0" xfId="3" applyNumberFormat="1" applyFont="1"/>
    <xf numFmtId="41" fontId="3" fillId="0" borderId="0" xfId="3" applyNumberFormat="1" applyAlignment="1">
      <alignment horizontal="right"/>
    </xf>
    <xf numFmtId="41" fontId="3" fillId="0" borderId="0" xfId="3" applyNumberFormat="1"/>
    <xf numFmtId="0" fontId="3" fillId="0" borderId="0" xfId="3" applyAlignment="1">
      <alignment horizontal="left"/>
    </xf>
    <xf numFmtId="165" fontId="0" fillId="0" borderId="0" xfId="2" applyNumberFormat="1" applyFont="1" applyAlignment="1"/>
    <xf numFmtId="43" fontId="0" fillId="0" borderId="0" xfId="2" applyFont="1" applyBorder="1" applyAlignment="1">
      <alignment horizontal="right"/>
    </xf>
    <xf numFmtId="41" fontId="3" fillId="0" borderId="1" xfId="3" applyNumberFormat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1" xfId="2" applyNumberFormat="1" applyFont="1" applyFill="1" applyBorder="1" applyAlignment="1"/>
    <xf numFmtId="165" fontId="0" fillId="0" borderId="0" xfId="2" applyNumberFormat="1" applyFont="1" applyFill="1" applyBorder="1" applyAlignment="1"/>
    <xf numFmtId="165" fontId="0" fillId="0" borderId="0" xfId="2" applyNumberFormat="1" applyFont="1" applyFill="1" applyAlignment="1"/>
    <xf numFmtId="165" fontId="0" fillId="0" borderId="2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0" fillId="0" borderId="3" xfId="2" applyNumberFormat="1" applyFont="1" applyFill="1" applyBorder="1" applyAlignment="1">
      <alignment horizontal="right"/>
    </xf>
    <xf numFmtId="167" fontId="3" fillId="0" borderId="0" xfId="3" applyNumberFormat="1" applyAlignment="1">
      <alignment horizontal="right"/>
    </xf>
    <xf numFmtId="49" fontId="9" fillId="0" borderId="0" xfId="3" applyNumberFormat="1" applyFont="1"/>
    <xf numFmtId="49" fontId="11" fillId="0" borderId="0" xfId="3" applyNumberFormat="1" applyFont="1"/>
    <xf numFmtId="0" fontId="3" fillId="0" borderId="0" xfId="3" applyAlignment="1">
      <alignment horizontal="right"/>
    </xf>
    <xf numFmtId="49" fontId="10" fillId="0" borderId="0" xfId="3" applyNumberFormat="1" applyFont="1" applyAlignment="1">
      <alignment horizontal="left"/>
    </xf>
    <xf numFmtId="49" fontId="10" fillId="0" borderId="0" xfId="3" applyNumberFormat="1" applyFont="1"/>
    <xf numFmtId="0" fontId="5" fillId="0" borderId="0" xfId="3" applyFont="1" applyAlignment="1">
      <alignment horizontal="right"/>
    </xf>
    <xf numFmtId="41" fontId="13" fillId="0" borderId="0" xfId="3" applyNumberFormat="1" applyFont="1" applyAlignment="1">
      <alignment horizontal="center"/>
    </xf>
    <xf numFmtId="165" fontId="0" fillId="0" borderId="0" xfId="2" applyNumberFormat="1" applyFont="1" applyBorder="1" applyAlignment="1"/>
    <xf numFmtId="0" fontId="8" fillId="0" borderId="0" xfId="3" applyFont="1" applyAlignment="1">
      <alignment horizontal="right"/>
    </xf>
    <xf numFmtId="41" fontId="3" fillId="0" borderId="2" xfId="3" applyNumberFormat="1" applyBorder="1" applyAlignment="1">
      <alignment horizontal="right"/>
    </xf>
    <xf numFmtId="49" fontId="6" fillId="0" borderId="0" xfId="3" applyNumberFormat="1" applyFont="1" applyAlignment="1">
      <alignment horizontal="left"/>
    </xf>
    <xf numFmtId="0" fontId="18" fillId="0" borderId="0" xfId="3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vertical="top" wrapText="1"/>
    </xf>
    <xf numFmtId="165" fontId="0" fillId="0" borderId="0" xfId="1" applyNumberFormat="1" applyFont="1" applyBorder="1"/>
    <xf numFmtId="0" fontId="2" fillId="0" borderId="0" xfId="0" applyFont="1"/>
    <xf numFmtId="164" fontId="3" fillId="0" borderId="0" xfId="5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4" applyFont="1"/>
    <xf numFmtId="0" fontId="3" fillId="0" borderId="0" xfId="5"/>
    <xf numFmtId="0" fontId="6" fillId="0" borderId="0" xfId="5" applyFont="1"/>
    <xf numFmtId="0" fontId="3" fillId="0" borderId="0" xfId="5" applyAlignment="1">
      <alignment horizontal="center"/>
    </xf>
    <xf numFmtId="49" fontId="3" fillId="0" borderId="1" xfId="5" applyNumberFormat="1" applyBorder="1" applyAlignment="1">
      <alignment horizontal="center"/>
    </xf>
    <xf numFmtId="49" fontId="3" fillId="0" borderId="0" xfId="5" applyNumberFormat="1"/>
    <xf numFmtId="49" fontId="3" fillId="0" borderId="0" xfId="5" applyNumberFormat="1" applyAlignment="1">
      <alignment horizontal="center"/>
    </xf>
    <xf numFmtId="0" fontId="3" fillId="0" borderId="1" xfId="5" applyBorder="1" applyAlignment="1">
      <alignment horizontal="center"/>
    </xf>
    <xf numFmtId="49" fontId="3" fillId="0" borderId="4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165" fontId="3" fillId="0" borderId="0" xfId="5" applyNumberFormat="1" applyAlignment="1">
      <alignment horizontal="center"/>
    </xf>
    <xf numFmtId="165" fontId="3" fillId="0" borderId="0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5" applyNumberFormat="1"/>
    <xf numFmtId="165" fontId="3" fillId="0" borderId="0" xfId="5" applyNumberFormat="1" applyAlignment="1">
      <alignment horizontal="right"/>
    </xf>
    <xf numFmtId="165" fontId="3" fillId="0" borderId="0" xfId="5" quotePrefix="1" applyNumberFormat="1" applyAlignment="1">
      <alignment horizontal="right"/>
    </xf>
    <xf numFmtId="165" fontId="3" fillId="0" borderId="1" xfId="5" applyNumberFormat="1" applyBorder="1" applyAlignment="1">
      <alignment horizontal="center"/>
    </xf>
    <xf numFmtId="165" fontId="3" fillId="0" borderId="3" xfId="1" applyNumberFormat="1" applyFont="1" applyBorder="1" applyAlignment="1"/>
    <xf numFmtId="164" fontId="3" fillId="0" borderId="0" xfId="5" applyNumberFormat="1" applyAlignment="1">
      <alignment horizontal="center"/>
    </xf>
    <xf numFmtId="49" fontId="0" fillId="0" borderId="1" xfId="5" applyNumberFormat="1" applyFont="1" applyBorder="1" applyAlignment="1">
      <alignment horizontal="center"/>
    </xf>
    <xf numFmtId="49" fontId="0" fillId="0" borderId="0" xfId="5" applyNumberFormat="1" applyFont="1" applyAlignment="1">
      <alignment horizontal="center"/>
    </xf>
    <xf numFmtId="0" fontId="14" fillId="0" borderId="0" xfId="3" applyFont="1"/>
    <xf numFmtId="0" fontId="14" fillId="0" borderId="0" xfId="0" applyFont="1"/>
    <xf numFmtId="49" fontId="2" fillId="0" borderId="0" xfId="3" applyNumberFormat="1" applyFont="1"/>
    <xf numFmtId="0" fontId="3" fillId="0" borderId="1" xfId="3" applyBorder="1" applyAlignment="1">
      <alignment horizontal="center"/>
    </xf>
    <xf numFmtId="0" fontId="3" fillId="0" borderId="0" xfId="3" quotePrefix="1" applyAlignment="1">
      <alignment horizontal="center"/>
    </xf>
    <xf numFmtId="37" fontId="3" fillId="0" borderId="0" xfId="3" applyNumberFormat="1" applyAlignment="1">
      <alignment horizontal="right"/>
    </xf>
    <xf numFmtId="37" fontId="6" fillId="0" borderId="0" xfId="3" applyNumberFormat="1" applyFont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5" xfId="3" applyNumberFormat="1" applyBorder="1" applyAlignment="1">
      <alignment horizontal="right"/>
    </xf>
    <xf numFmtId="0" fontId="6" fillId="0" borderId="0" xfId="3" applyFont="1"/>
    <xf numFmtId="41" fontId="3" fillId="0" borderId="0" xfId="3" applyNumberFormat="1" applyAlignment="1">
      <alignment horizontal="center"/>
    </xf>
    <xf numFmtId="0" fontId="6" fillId="0" borderId="0" xfId="3" applyFont="1" applyAlignment="1">
      <alignment horizontal="left"/>
    </xf>
    <xf numFmtId="41" fontId="6" fillId="0" borderId="0" xfId="3" applyNumberFormat="1" applyFont="1" applyAlignment="1">
      <alignment horizontal="right"/>
    </xf>
    <xf numFmtId="43" fontId="3" fillId="0" borderId="0" xfId="2" applyFont="1" applyFill="1" applyAlignment="1">
      <alignment horizontal="right"/>
    </xf>
    <xf numFmtId="41" fontId="3" fillId="0" borderId="1" xfId="3" applyNumberFormat="1" applyBorder="1"/>
    <xf numFmtId="41" fontId="7" fillId="0" borderId="0" xfId="0" applyNumberFormat="1" applyFont="1"/>
    <xf numFmtId="41" fontId="15" fillId="0" borderId="0" xfId="0" applyNumberFormat="1" applyFont="1"/>
    <xf numFmtId="49" fontId="0" fillId="0" borderId="0" xfId="3" applyNumberFormat="1" applyFont="1"/>
    <xf numFmtId="0" fontId="0" fillId="0" borderId="0" xfId="3" applyFo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0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3" fillId="0" borderId="0" xfId="2" applyNumberFormat="1" applyFont="1" applyBorder="1" applyAlignment="1"/>
    <xf numFmtId="165" fontId="3" fillId="0" borderId="0" xfId="2" applyNumberFormat="1" applyFont="1" applyFill="1" applyBorder="1" applyAlignment="1"/>
    <xf numFmtId="165" fontId="3" fillId="0" borderId="3" xfId="2" applyNumberFormat="1" applyFont="1" applyBorder="1" applyAlignment="1"/>
    <xf numFmtId="165" fontId="0" fillId="0" borderId="0" xfId="2" applyNumberFormat="1" applyFont="1" applyBorder="1"/>
    <xf numFmtId="166" fontId="3" fillId="0" borderId="2" xfId="3" applyNumberFormat="1" applyBorder="1" applyAlignment="1">
      <alignment horizontal="right"/>
    </xf>
    <xf numFmtId="165" fontId="0" fillId="0" borderId="5" xfId="2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0" fillId="0" borderId="0" xfId="5" applyFont="1"/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/>
    <xf numFmtId="165" fontId="0" fillId="0" borderId="3" xfId="5" applyNumberFormat="1" applyFont="1" applyBorder="1"/>
    <xf numFmtId="0" fontId="0" fillId="0" borderId="0" xfId="3" quotePrefix="1" applyFont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3" applyNumberFormat="1" applyAlignment="1">
      <alignment horizontal="right"/>
    </xf>
    <xf numFmtId="165" fontId="3" fillId="0" borderId="0" xfId="3" applyNumberFormat="1"/>
    <xf numFmtId="165" fontId="3" fillId="0" borderId="2" xfId="2" applyNumberFormat="1" applyFont="1" applyFill="1" applyBorder="1" applyAlignment="1">
      <alignment horizontal="right"/>
    </xf>
    <xf numFmtId="165" fontId="3" fillId="0" borderId="2" xfId="1" applyNumberFormat="1" applyFont="1" applyBorder="1" applyAlignment="1"/>
    <xf numFmtId="0" fontId="0" fillId="0" borderId="1" xfId="3" applyFont="1" applyBorder="1" applyAlignment="1">
      <alignment horizontal="center"/>
    </xf>
    <xf numFmtId="165" fontId="0" fillId="0" borderId="4" xfId="2" applyNumberFormat="1" applyFont="1" applyFill="1" applyBorder="1" applyAlignment="1">
      <alignment horizontal="right"/>
    </xf>
    <xf numFmtId="41" fontId="3" fillId="0" borderId="4" xfId="3" applyNumberFormat="1" applyBorder="1" applyAlignment="1">
      <alignment horizontal="right"/>
    </xf>
    <xf numFmtId="0" fontId="0" fillId="0" borderId="1" xfId="5" applyFont="1" applyBorder="1" applyAlignment="1">
      <alignment horizontal="center"/>
    </xf>
    <xf numFmtId="0" fontId="0" fillId="0" borderId="0" xfId="5" applyFont="1" applyAlignment="1">
      <alignment horizontal="center"/>
    </xf>
    <xf numFmtId="165" fontId="3" fillId="0" borderId="4" xfId="5" applyNumberFormat="1" applyBorder="1" applyAlignment="1">
      <alignment horizontal="center"/>
    </xf>
    <xf numFmtId="165" fontId="3" fillId="0" borderId="4" xfId="5" applyNumberFormat="1" applyBorder="1"/>
    <xf numFmtId="43" fontId="3" fillId="0" borderId="0" xfId="0" applyNumberFormat="1" applyFont="1"/>
    <xf numFmtId="0" fontId="0" fillId="0" borderId="0" xfId="0" applyAlignment="1">
      <alignment horizontal="left"/>
    </xf>
    <xf numFmtId="43" fontId="3" fillId="0" borderId="1" xfId="1" applyFont="1" applyFill="1" applyBorder="1" applyAlignment="1">
      <alignment horizontal="right"/>
    </xf>
    <xf numFmtId="165" fontId="0" fillId="0" borderId="1" xfId="2" applyNumberFormat="1" applyFont="1" applyFill="1" applyBorder="1" applyAlignment="1">
      <alignment horizontal="right"/>
    </xf>
    <xf numFmtId="41" fontId="0" fillId="0" borderId="1" xfId="3" applyNumberFormat="1" applyFont="1" applyBorder="1" applyAlignment="1">
      <alignment horizontal="right"/>
    </xf>
    <xf numFmtId="165" fontId="3" fillId="0" borderId="5" xfId="5" applyNumberFormat="1" applyBorder="1"/>
    <xf numFmtId="165" fontId="3" fillId="0" borderId="5" xfId="5" applyNumberFormat="1" applyBorder="1" applyAlignment="1">
      <alignment horizontal="center"/>
    </xf>
    <xf numFmtId="41" fontId="0" fillId="0" borderId="0" xfId="3" applyNumberFormat="1" applyFont="1" applyAlignment="1">
      <alignment horizontal="right"/>
    </xf>
    <xf numFmtId="165" fontId="0" fillId="0" borderId="0" xfId="5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43" fontId="7" fillId="0" borderId="0" xfId="0" applyNumberFormat="1" applyFont="1"/>
    <xf numFmtId="41" fontId="0" fillId="0" borderId="5" xfId="3" applyNumberFormat="1" applyFont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43" fontId="3" fillId="0" borderId="1" xfId="1" applyFont="1" applyBorder="1" applyAlignment="1">
      <alignment horizontal="right"/>
    </xf>
    <xf numFmtId="165" fontId="3" fillId="0" borderId="0" xfId="2" applyNumberFormat="1" applyFont="1" applyAlignment="1"/>
    <xf numFmtId="165" fontId="3" fillId="0" borderId="0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right"/>
    </xf>
    <xf numFmtId="165" fontId="3" fillId="0" borderId="1" xfId="5" applyNumberFormat="1" applyBorder="1" applyAlignment="1">
      <alignment horizontal="right"/>
    </xf>
    <xf numFmtId="164" fontId="3" fillId="0" borderId="5" xfId="5" applyNumberFormat="1" applyBorder="1"/>
    <xf numFmtId="165" fontId="3" fillId="0" borderId="1" xfId="1" applyNumberFormat="1" applyFont="1" applyFill="1" applyBorder="1" applyAlignment="1"/>
    <xf numFmtId="165" fontId="3" fillId="0" borderId="1" xfId="5" applyNumberFormat="1" applyBorder="1"/>
    <xf numFmtId="0" fontId="6" fillId="0" borderId="0" xfId="5" quotePrefix="1" applyFont="1"/>
    <xf numFmtId="165" fontId="3" fillId="0" borderId="1" xfId="1" applyNumberFormat="1" applyFont="1" applyBorder="1" applyAlignment="1"/>
    <xf numFmtId="43" fontId="15" fillId="0" borderId="0" xfId="1" applyFont="1"/>
    <xf numFmtId="43" fontId="12" fillId="0" borderId="0" xfId="1" applyFont="1"/>
    <xf numFmtId="41" fontId="14" fillId="0" borderId="0" xfId="3" applyNumberFormat="1" applyFont="1" applyAlignment="1">
      <alignment horizontal="right"/>
    </xf>
    <xf numFmtId="0" fontId="3" fillId="0" borderId="1" xfId="3" applyBorder="1" applyAlignment="1">
      <alignment horizontal="center"/>
    </xf>
    <xf numFmtId="0" fontId="3" fillId="0" borderId="5" xfId="3" applyBorder="1" applyAlignment="1">
      <alignment horizontal="center"/>
    </xf>
    <xf numFmtId="0" fontId="14" fillId="0" borderId="0" xfId="3" applyFont="1" applyAlignment="1">
      <alignment horizontal="right"/>
    </xf>
    <xf numFmtId="0" fontId="3" fillId="0" borderId="5" xfId="5" applyBorder="1" applyAlignment="1">
      <alignment horizontal="center"/>
    </xf>
    <xf numFmtId="0" fontId="0" fillId="0" borderId="1" xfId="5" applyFont="1" applyBorder="1" applyAlignment="1">
      <alignment horizontal="center"/>
    </xf>
    <xf numFmtId="0" fontId="3" fillId="0" borderId="1" xfId="5" applyBorder="1" applyAlignment="1">
      <alignment horizontal="center"/>
    </xf>
    <xf numFmtId="0" fontId="0" fillId="0" borderId="5" xfId="5" applyFont="1" applyBorder="1" applyAlignment="1">
      <alignment horizontal="center"/>
    </xf>
    <xf numFmtId="49" fontId="0" fillId="0" borderId="1" xfId="5" applyNumberFormat="1" applyFont="1" applyBorder="1" applyAlignment="1">
      <alignment horizontal="center"/>
    </xf>
    <xf numFmtId="49" fontId="3" fillId="0" borderId="1" xfId="5" applyNumberFormat="1" applyBorder="1" applyAlignment="1">
      <alignment horizontal="center"/>
    </xf>
    <xf numFmtId="49" fontId="3" fillId="0" borderId="5" xfId="5" applyNumberFormat="1" applyBorder="1" applyAlignment="1">
      <alignment horizontal="center"/>
    </xf>
  </cellXfs>
  <cellStyles count="7">
    <cellStyle name="Comma" xfId="1" builtinId="3"/>
    <cellStyle name="Comma 2" xfId="2" xr:uid="{68AE9284-857C-4D4E-8CB9-DC8F2E71D321}"/>
    <cellStyle name="Normal" xfId="0" builtinId="0"/>
    <cellStyle name="Normal 2" xfId="3" xr:uid="{19FFED47-A051-479B-AAFC-04F7F75BB0AE}"/>
    <cellStyle name="Normal_mic007a071c-06t-1 Rev 6" xfId="4" xr:uid="{6EC1877B-67E4-46FC-9E66-33CBEAA3D67E}"/>
    <cellStyle name="ปกติ 2" xfId="5" xr:uid="{DB313BA0-6AE6-47A7-BE5E-18FB758EE006}"/>
    <cellStyle name="ปกติ_Sheet1" xfId="6" xr:uid="{C6B1D609-6F3D-4619-BE1E-EE7F5B038A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B8E4-0FC2-4E80-AADC-2841EB616C13}">
  <dimension ref="A1:N94"/>
  <sheetViews>
    <sheetView tabSelected="1" view="pageBreakPreview" zoomScaleNormal="100" zoomScaleSheetLayoutView="100" workbookViewId="0">
      <selection activeCell="D3" sqref="D3"/>
    </sheetView>
  </sheetViews>
  <sheetFormatPr defaultColWidth="9.125" defaultRowHeight="22.5" customHeight="1"/>
  <cols>
    <col min="1" max="1" width="36.125" style="13" customWidth="1"/>
    <col min="2" max="2" width="9.375" customWidth="1"/>
    <col min="3" max="3" width="1.375" style="3" customWidth="1"/>
    <col min="4" max="4" width="15.125" style="3" customWidth="1"/>
    <col min="5" max="5" width="1.375" style="3" customWidth="1"/>
    <col min="6" max="6" width="15.125" style="3" customWidth="1"/>
    <col min="7" max="7" width="1.375" style="3" customWidth="1"/>
    <col min="8" max="8" width="15.125" style="3" customWidth="1"/>
    <col min="9" max="9" width="1.375" style="3" customWidth="1"/>
    <col min="10" max="14" width="15.125" style="3" customWidth="1"/>
    <col min="15" max="16384" width="9.125" style="3"/>
  </cols>
  <sheetData>
    <row r="1" spans="1:10" s="76" customFormat="1" ht="22.5" customHeight="1">
      <c r="A1" s="14" t="s">
        <v>77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s="76" customFormat="1" ht="22.5" customHeight="1">
      <c r="A2" s="77" t="s">
        <v>155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s="76" customFormat="1" ht="22.5" customHeight="1">
      <c r="A3" s="77" t="s">
        <v>195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10.5" customHeight="1">
      <c r="A4" s="17"/>
      <c r="B4" s="15"/>
      <c r="C4" s="15"/>
      <c r="D4" s="32"/>
      <c r="E4" s="18"/>
      <c r="F4" s="32"/>
      <c r="G4" s="18"/>
      <c r="H4" s="32"/>
      <c r="I4" s="18"/>
      <c r="J4" s="32"/>
    </row>
    <row r="5" spans="1:10" s="76" customFormat="1" ht="22.5" customHeight="1">
      <c r="A5" s="14" t="s">
        <v>19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s="76" customFormat="1" ht="22.5" customHeight="1">
      <c r="A6" s="14"/>
      <c r="B6" s="75"/>
      <c r="C6" s="75"/>
      <c r="D6" s="149" t="s">
        <v>44</v>
      </c>
      <c r="E6" s="149"/>
      <c r="F6" s="149"/>
      <c r="G6" s="149"/>
      <c r="H6" s="149"/>
      <c r="I6" s="149"/>
      <c r="J6" s="149"/>
    </row>
    <row r="7" spans="1:10" s="76" customFormat="1" ht="22.5" customHeight="1">
      <c r="A7" s="12"/>
      <c r="B7" s="15"/>
      <c r="C7" s="15"/>
      <c r="D7" s="150" t="s">
        <v>28</v>
      </c>
      <c r="E7" s="150"/>
      <c r="F7" s="150"/>
      <c r="G7" s="16"/>
      <c r="H7" s="150" t="s">
        <v>42</v>
      </c>
      <c r="I7" s="150"/>
      <c r="J7" s="150"/>
    </row>
    <row r="8" spans="1:10" s="1" customFormat="1" ht="22.5" customHeight="1">
      <c r="A8" s="12"/>
      <c r="B8" s="15"/>
      <c r="C8" s="15"/>
      <c r="D8" s="110" t="s">
        <v>191</v>
      </c>
      <c r="E8" s="15"/>
      <c r="F8" s="110" t="s">
        <v>194</v>
      </c>
      <c r="G8" s="15"/>
      <c r="H8" s="110" t="s">
        <v>191</v>
      </c>
      <c r="I8" s="15"/>
      <c r="J8" s="110" t="s">
        <v>194</v>
      </c>
    </row>
    <row r="9" spans="1:10" ht="22.5" customHeight="1">
      <c r="A9" s="12"/>
      <c r="B9" s="15"/>
      <c r="C9" s="15"/>
      <c r="D9" s="15" t="s">
        <v>45</v>
      </c>
      <c r="E9" s="15"/>
      <c r="F9" s="15"/>
      <c r="G9" s="15"/>
      <c r="H9" s="15" t="s">
        <v>45</v>
      </c>
      <c r="I9" s="15"/>
      <c r="J9" s="15"/>
    </row>
    <row r="10" spans="1:10" ht="22.5" customHeight="1">
      <c r="A10" s="77"/>
      <c r="B10" s="116" t="s">
        <v>67</v>
      </c>
      <c r="C10" s="15"/>
      <c r="D10" s="78" t="s">
        <v>46</v>
      </c>
      <c r="E10" s="15"/>
      <c r="F10" s="78" t="s">
        <v>47</v>
      </c>
      <c r="G10" s="15"/>
      <c r="H10" s="78" t="s">
        <v>46</v>
      </c>
      <c r="I10" s="15"/>
      <c r="J10" s="78" t="s">
        <v>47</v>
      </c>
    </row>
    <row r="11" spans="1:10" ht="22.5" customHeight="1">
      <c r="A11" s="17" t="s">
        <v>0</v>
      </c>
      <c r="B11" s="15"/>
      <c r="C11" s="15"/>
      <c r="D11" s="80"/>
      <c r="E11" s="80"/>
      <c r="F11" s="81"/>
      <c r="G11" s="81"/>
      <c r="H11" s="81"/>
      <c r="I11" s="81"/>
      <c r="J11" s="80"/>
    </row>
    <row r="12" spans="1:10" s="1" customFormat="1" ht="22.5" customHeight="1">
      <c r="A12" s="16" t="s">
        <v>1</v>
      </c>
      <c r="B12" s="16"/>
      <c r="C12" s="15"/>
      <c r="D12" s="18">
        <v>777534</v>
      </c>
      <c r="E12" s="18"/>
      <c r="F12" s="18">
        <v>2029300</v>
      </c>
      <c r="G12" s="18"/>
      <c r="H12" s="19">
        <v>632009</v>
      </c>
      <c r="I12" s="18"/>
      <c r="J12" s="80">
        <v>1881536</v>
      </c>
    </row>
    <row r="13" spans="1:10" ht="20.25" customHeight="1">
      <c r="A13" s="97" t="s">
        <v>157</v>
      </c>
      <c r="B13" s="15"/>
      <c r="C13" s="15"/>
      <c r="D13" s="18"/>
      <c r="E13" s="18"/>
      <c r="F13" s="18"/>
      <c r="G13" s="18"/>
      <c r="H13" s="19"/>
      <c r="I13" s="18"/>
      <c r="J13" s="19"/>
    </row>
    <row r="14" spans="1:10" ht="22.5" customHeight="1">
      <c r="A14" s="20" t="s">
        <v>48</v>
      </c>
      <c r="B14" s="15">
        <v>2</v>
      </c>
      <c r="C14" s="15"/>
      <c r="D14" s="19">
        <v>50279</v>
      </c>
      <c r="E14" s="18"/>
      <c r="F14" s="18">
        <v>41758</v>
      </c>
      <c r="G14" s="18"/>
      <c r="H14" s="19">
        <v>86086</v>
      </c>
      <c r="I14" s="18"/>
      <c r="J14" s="18">
        <v>85462</v>
      </c>
    </row>
    <row r="15" spans="1:10" ht="22.5" customHeight="1">
      <c r="A15" s="97" t="s">
        <v>159</v>
      </c>
      <c r="B15" s="15">
        <v>3</v>
      </c>
      <c r="C15" s="15"/>
      <c r="D15" s="27">
        <v>710376</v>
      </c>
      <c r="E15" s="18"/>
      <c r="F15" s="18">
        <v>561315</v>
      </c>
      <c r="G15" s="18"/>
      <c r="H15" s="19">
        <v>636575</v>
      </c>
      <c r="I15" s="18"/>
      <c r="J15" s="19">
        <v>514120</v>
      </c>
    </row>
    <row r="16" spans="1:10" ht="22.5" customHeight="1">
      <c r="A16" s="97" t="s">
        <v>139</v>
      </c>
      <c r="B16" s="15"/>
      <c r="C16" s="15"/>
      <c r="D16" s="27"/>
      <c r="E16" s="18"/>
      <c r="F16" s="18"/>
      <c r="G16" s="18"/>
      <c r="H16" s="19"/>
      <c r="I16" s="18"/>
      <c r="J16" s="19"/>
    </row>
    <row r="17" spans="1:10" ht="22.5" customHeight="1">
      <c r="A17" s="97" t="s">
        <v>151</v>
      </c>
      <c r="B17" s="15">
        <v>2</v>
      </c>
      <c r="C17" s="15"/>
      <c r="D17" s="27">
        <v>101</v>
      </c>
      <c r="E17" s="18"/>
      <c r="F17" s="32">
        <v>92</v>
      </c>
      <c r="G17" s="18"/>
      <c r="H17" s="123">
        <v>0</v>
      </c>
      <c r="I17" s="18"/>
      <c r="J17" s="123">
        <v>0</v>
      </c>
    </row>
    <row r="18" spans="1:10" ht="22.5" customHeight="1">
      <c r="A18" s="20" t="s">
        <v>62</v>
      </c>
      <c r="B18" s="15">
        <v>4</v>
      </c>
      <c r="C18" s="15"/>
      <c r="D18" s="18">
        <v>12776440</v>
      </c>
      <c r="E18" s="18"/>
      <c r="F18" s="32">
        <v>13067688</v>
      </c>
      <c r="G18" s="18"/>
      <c r="H18" s="19">
        <v>12506766</v>
      </c>
      <c r="I18" s="18"/>
      <c r="J18" s="19">
        <v>12780226</v>
      </c>
    </row>
    <row r="19" spans="1:10" ht="22.5" customHeight="1">
      <c r="A19" s="97" t="s">
        <v>180</v>
      </c>
      <c r="B19" s="15">
        <v>5</v>
      </c>
      <c r="C19" s="15"/>
      <c r="D19" s="132">
        <v>132064</v>
      </c>
      <c r="E19" s="18"/>
      <c r="F19" s="132">
        <v>180106</v>
      </c>
      <c r="G19" s="18"/>
      <c r="H19" s="132">
        <v>132064</v>
      </c>
      <c r="I19" s="18"/>
      <c r="J19" s="132">
        <v>180106</v>
      </c>
    </row>
    <row r="20" spans="1:10" ht="22.5" customHeight="1">
      <c r="A20" s="17" t="s">
        <v>2</v>
      </c>
      <c r="B20" s="15"/>
      <c r="C20" s="15"/>
      <c r="D20" s="103">
        <f>SUM(D12:D19)</f>
        <v>14446794</v>
      </c>
      <c r="E20" s="18"/>
      <c r="F20" s="103">
        <f>SUM(F12:F19)</f>
        <v>15880259</v>
      </c>
      <c r="G20" s="18"/>
      <c r="H20" s="103">
        <f>SUM(H12:H19)</f>
        <v>13993500</v>
      </c>
      <c r="I20" s="18"/>
      <c r="J20" s="103">
        <f>SUM(J12:J19)</f>
        <v>15441450</v>
      </c>
    </row>
    <row r="21" spans="1:10" ht="10.5" customHeight="1">
      <c r="A21" s="17"/>
      <c r="B21" s="15"/>
      <c r="C21" s="15"/>
      <c r="D21" s="32"/>
      <c r="E21" s="18"/>
      <c r="F21" s="32"/>
      <c r="G21" s="18"/>
      <c r="H21" s="32"/>
      <c r="I21" s="18"/>
      <c r="J21" s="32"/>
    </row>
    <row r="22" spans="1:10" ht="22.5" customHeight="1">
      <c r="A22" s="84" t="s">
        <v>3</v>
      </c>
      <c r="B22" s="15"/>
      <c r="C22" s="15"/>
      <c r="D22" s="85"/>
      <c r="E22" s="18"/>
      <c r="F22" s="18"/>
      <c r="G22" s="18"/>
      <c r="H22" s="19"/>
      <c r="I22" s="18"/>
      <c r="J22" s="18"/>
    </row>
    <row r="23" spans="1:10" ht="22.5" customHeight="1">
      <c r="A23" s="93" t="s">
        <v>198</v>
      </c>
      <c r="B23" s="15">
        <v>6</v>
      </c>
      <c r="C23" s="15"/>
      <c r="D23" s="113">
        <v>204000</v>
      </c>
      <c r="E23" s="18"/>
      <c r="F23" s="111">
        <v>204000</v>
      </c>
      <c r="G23" s="112"/>
      <c r="H23" s="113">
        <v>204000</v>
      </c>
      <c r="I23" s="112"/>
      <c r="J23" s="111">
        <v>204000</v>
      </c>
    </row>
    <row r="24" spans="1:10" ht="22.5" customHeight="1">
      <c r="A24" s="93" t="s">
        <v>139</v>
      </c>
      <c r="B24" s="15">
        <v>2</v>
      </c>
      <c r="C24" s="15"/>
      <c r="D24" s="85">
        <v>28493</v>
      </c>
      <c r="E24" s="18"/>
      <c r="F24" s="111">
        <v>27097</v>
      </c>
      <c r="G24" s="112"/>
      <c r="H24" s="123">
        <v>0</v>
      </c>
      <c r="I24" s="112"/>
      <c r="J24" s="123">
        <v>0</v>
      </c>
    </row>
    <row r="25" spans="1:10" ht="22.5" customHeight="1">
      <c r="A25" s="16" t="s">
        <v>41</v>
      </c>
      <c r="B25" s="15">
        <v>7</v>
      </c>
      <c r="C25" s="15"/>
      <c r="D25" s="95">
        <v>0</v>
      </c>
      <c r="E25" s="18"/>
      <c r="F25" s="95">
        <v>0</v>
      </c>
      <c r="G25" s="18"/>
      <c r="H25" s="111">
        <v>309845</v>
      </c>
      <c r="I25" s="18"/>
      <c r="J25" s="111">
        <v>309845</v>
      </c>
    </row>
    <row r="26" spans="1:10" ht="22.5" customHeight="1">
      <c r="A26" s="16" t="s">
        <v>79</v>
      </c>
      <c r="B26" s="96">
        <v>8</v>
      </c>
      <c r="C26" s="15"/>
      <c r="D26" s="111">
        <v>2071032</v>
      </c>
      <c r="E26" s="18"/>
      <c r="F26" s="111">
        <v>2247082</v>
      </c>
      <c r="G26" s="18"/>
      <c r="H26" s="111">
        <v>1641435</v>
      </c>
      <c r="I26" s="18"/>
      <c r="J26" s="111">
        <v>1641435</v>
      </c>
    </row>
    <row r="27" spans="1:10" ht="22.5" customHeight="1">
      <c r="A27" s="93" t="s">
        <v>160</v>
      </c>
      <c r="B27" s="15">
        <v>2</v>
      </c>
      <c r="C27" s="15"/>
      <c r="D27" s="111">
        <v>0</v>
      </c>
      <c r="E27" s="18"/>
      <c r="F27" s="111">
        <v>0</v>
      </c>
      <c r="G27" s="18"/>
      <c r="H27" s="111">
        <v>140500</v>
      </c>
      <c r="I27" s="18"/>
      <c r="J27" s="111">
        <v>172500</v>
      </c>
    </row>
    <row r="28" spans="1:10" ht="22.5" customHeight="1">
      <c r="A28" s="20" t="s">
        <v>80</v>
      </c>
      <c r="B28" s="15"/>
      <c r="C28" s="15"/>
      <c r="D28" s="111">
        <v>500357</v>
      </c>
      <c r="E28" s="18"/>
      <c r="F28" s="111">
        <v>500357</v>
      </c>
      <c r="G28" s="18"/>
      <c r="H28" s="111">
        <v>500357</v>
      </c>
      <c r="I28" s="18"/>
      <c r="J28" s="111">
        <v>500357</v>
      </c>
    </row>
    <row r="29" spans="1:10" ht="22.5" customHeight="1">
      <c r="A29" s="20" t="s">
        <v>63</v>
      </c>
      <c r="B29" s="15">
        <v>9</v>
      </c>
      <c r="C29" s="15"/>
      <c r="D29" s="19">
        <v>19849807</v>
      </c>
      <c r="E29" s="18"/>
      <c r="F29" s="111">
        <v>19725147</v>
      </c>
      <c r="G29" s="18"/>
      <c r="H29" s="19">
        <v>19444785</v>
      </c>
      <c r="I29" s="18"/>
      <c r="J29" s="111">
        <v>19320919</v>
      </c>
    </row>
    <row r="30" spans="1:10" ht="22.5" customHeight="1">
      <c r="A30" s="20" t="s">
        <v>124</v>
      </c>
      <c r="B30" s="96" t="s">
        <v>199</v>
      </c>
      <c r="C30" s="15"/>
      <c r="D30" s="19">
        <v>1067651</v>
      </c>
      <c r="E30" s="18"/>
      <c r="F30" s="111">
        <v>1069230</v>
      </c>
      <c r="G30" s="18"/>
      <c r="H30" s="19">
        <v>579713</v>
      </c>
      <c r="I30" s="18"/>
      <c r="J30" s="111">
        <v>595336</v>
      </c>
    </row>
    <row r="31" spans="1:10" ht="22.5" customHeight="1">
      <c r="A31" s="97" t="s">
        <v>135</v>
      </c>
      <c r="B31" s="15"/>
      <c r="C31" s="15"/>
      <c r="D31" s="19">
        <v>394</v>
      </c>
      <c r="E31" s="18"/>
      <c r="F31" s="111">
        <v>574</v>
      </c>
      <c r="G31" s="18"/>
      <c r="H31" s="19">
        <v>394</v>
      </c>
      <c r="I31" s="18"/>
      <c r="J31" s="111">
        <v>574</v>
      </c>
    </row>
    <row r="32" spans="1:10" ht="22.5" customHeight="1">
      <c r="A32" s="20" t="s">
        <v>81</v>
      </c>
      <c r="B32" s="15"/>
      <c r="C32" s="15"/>
      <c r="D32" s="19">
        <v>435218</v>
      </c>
      <c r="E32" s="18"/>
      <c r="F32" s="111">
        <v>427744</v>
      </c>
      <c r="G32" s="18"/>
      <c r="H32" s="19">
        <v>310930</v>
      </c>
      <c r="I32" s="18"/>
      <c r="J32" s="111">
        <v>308370</v>
      </c>
    </row>
    <row r="33" spans="1:10" ht="20.25" customHeight="1">
      <c r="A33" s="20" t="s">
        <v>4</v>
      </c>
      <c r="B33" s="15"/>
      <c r="C33" s="15"/>
      <c r="D33" s="19">
        <v>136847</v>
      </c>
      <c r="E33" s="18"/>
      <c r="F33" s="111">
        <v>108745</v>
      </c>
      <c r="G33" s="18"/>
      <c r="H33" s="19">
        <v>136615</v>
      </c>
      <c r="I33" s="18"/>
      <c r="J33" s="111">
        <v>105866</v>
      </c>
    </row>
    <row r="34" spans="1:10" ht="22.5" customHeight="1">
      <c r="A34" s="86" t="s">
        <v>5</v>
      </c>
      <c r="B34" s="15"/>
      <c r="C34" s="15"/>
      <c r="D34" s="103">
        <f>SUM(D23:D33)</f>
        <v>24293799</v>
      </c>
      <c r="E34" s="18"/>
      <c r="F34" s="83">
        <f>SUM(F23:F33)</f>
        <v>24309976</v>
      </c>
      <c r="G34" s="18"/>
      <c r="H34" s="83">
        <f>SUM(H23:H33)</f>
        <v>23268574</v>
      </c>
      <c r="I34" s="18"/>
      <c r="J34" s="83">
        <f>SUM(J23:J33)</f>
        <v>23159202</v>
      </c>
    </row>
    <row r="35" spans="1:10" ht="10.5" customHeight="1">
      <c r="A35" s="17"/>
      <c r="B35" s="15"/>
      <c r="C35" s="15"/>
      <c r="D35" s="32"/>
      <c r="E35" s="18"/>
      <c r="F35" s="32"/>
      <c r="G35" s="18"/>
      <c r="H35" s="32"/>
      <c r="I35" s="18"/>
      <c r="J35" s="32"/>
    </row>
    <row r="36" spans="1:10" s="76" customFormat="1" ht="22.5" customHeight="1" thickBot="1">
      <c r="A36" s="17" t="s">
        <v>6</v>
      </c>
      <c r="B36" s="15"/>
      <c r="C36" s="15"/>
      <c r="D36" s="31">
        <f>SUM(D20+D34)</f>
        <v>38740593</v>
      </c>
      <c r="E36" s="80"/>
      <c r="F36" s="31">
        <f>SUM(F20+F34)</f>
        <v>40190235</v>
      </c>
      <c r="G36" s="80"/>
      <c r="H36" s="31">
        <f>SUM(H20+H34)</f>
        <v>37262074</v>
      </c>
      <c r="I36" s="80"/>
      <c r="J36" s="114">
        <f>SUM(J20+J34)</f>
        <v>38600652</v>
      </c>
    </row>
    <row r="37" spans="1:10" s="76" customFormat="1" ht="22.5" customHeight="1" thickTop="1">
      <c r="A37" s="14" t="str">
        <f>A1</f>
        <v>บริษัท สยามโกลบอลเฮ้าส์ จำกัด (มหาชน) และบริษัทย่อย</v>
      </c>
      <c r="B37" s="75"/>
      <c r="C37" s="75"/>
      <c r="D37" s="16"/>
      <c r="E37" s="16"/>
      <c r="F37" s="16"/>
      <c r="G37" s="16"/>
      <c r="H37" s="16"/>
      <c r="I37" s="16"/>
      <c r="J37" s="16"/>
    </row>
    <row r="38" spans="1:10" s="76" customFormat="1" ht="22.5" customHeight="1">
      <c r="A38" s="77" t="str">
        <f>A2</f>
        <v>งบฐานะการเงิน</v>
      </c>
      <c r="B38" s="75"/>
      <c r="C38" s="75"/>
      <c r="D38" s="16"/>
      <c r="E38" s="16"/>
      <c r="F38" s="16"/>
      <c r="G38" s="16"/>
      <c r="H38" s="16"/>
      <c r="I38" s="16"/>
      <c r="J38" s="16"/>
    </row>
    <row r="39" spans="1:10" s="76" customFormat="1" ht="22.5" customHeight="1">
      <c r="A39" s="77" t="str">
        <f>A3</f>
        <v>ณ วันที่ 30 มิถุนายน 2569 และ 31 ธันวาคม 2568</v>
      </c>
      <c r="B39" s="75"/>
      <c r="C39" s="75"/>
      <c r="D39" s="16"/>
      <c r="E39" s="16"/>
      <c r="F39" s="16"/>
      <c r="G39" s="16"/>
      <c r="H39" s="16"/>
      <c r="I39" s="16"/>
      <c r="J39" s="16"/>
    </row>
    <row r="40" spans="1:10" ht="22.5" customHeight="1">
      <c r="A40" s="75"/>
      <c r="B40" s="75"/>
      <c r="C40" s="75"/>
      <c r="D40" s="75"/>
      <c r="E40" s="75"/>
      <c r="F40" s="75"/>
      <c r="G40" s="75"/>
      <c r="H40" s="75"/>
      <c r="I40" s="75"/>
      <c r="J40" s="75"/>
    </row>
    <row r="41" spans="1:10" ht="22.5" customHeight="1">
      <c r="A41" s="14" t="s">
        <v>7</v>
      </c>
      <c r="B41" s="75"/>
      <c r="C41" s="75"/>
      <c r="D41" s="75"/>
      <c r="E41" s="75"/>
      <c r="F41" s="75"/>
      <c r="G41" s="75"/>
      <c r="H41" s="75"/>
      <c r="I41" s="75"/>
      <c r="J41" s="75"/>
    </row>
    <row r="42" spans="1:10" ht="22.5" customHeight="1">
      <c r="A42" s="77"/>
      <c r="B42" s="75"/>
      <c r="C42" s="75"/>
      <c r="D42" s="149" t="s">
        <v>44</v>
      </c>
      <c r="E42" s="149"/>
      <c r="F42" s="149"/>
      <c r="G42" s="149"/>
      <c r="H42" s="149"/>
      <c r="I42" s="149"/>
      <c r="J42" s="149"/>
    </row>
    <row r="43" spans="1:10" ht="22.5" customHeight="1">
      <c r="A43" s="12"/>
      <c r="B43" s="15"/>
      <c r="C43" s="15"/>
      <c r="D43" s="150" t="s">
        <v>28</v>
      </c>
      <c r="E43" s="150"/>
      <c r="F43" s="150"/>
      <c r="G43" s="16"/>
      <c r="H43" s="150" t="s">
        <v>42</v>
      </c>
      <c r="I43" s="150"/>
      <c r="J43" s="150"/>
    </row>
    <row r="44" spans="1:10" ht="22.5" customHeight="1">
      <c r="A44" s="12"/>
      <c r="B44" s="15"/>
      <c r="C44" s="15"/>
      <c r="D44" s="110" t="s">
        <v>191</v>
      </c>
      <c r="E44" s="15"/>
      <c r="F44" s="110" t="s">
        <v>194</v>
      </c>
      <c r="G44" s="15"/>
      <c r="H44" s="110" t="s">
        <v>191</v>
      </c>
      <c r="I44" s="15"/>
      <c r="J44" s="110" t="s">
        <v>194</v>
      </c>
    </row>
    <row r="45" spans="1:10" s="1" customFormat="1" ht="22.5" customHeight="1">
      <c r="A45" s="16"/>
      <c r="B45" s="16"/>
      <c r="C45" s="15"/>
      <c r="D45" s="15" t="s">
        <v>45</v>
      </c>
      <c r="E45" s="15"/>
      <c r="F45" s="15"/>
      <c r="G45" s="15"/>
      <c r="H45" s="15" t="s">
        <v>45</v>
      </c>
      <c r="I45" s="15"/>
      <c r="J45" s="15"/>
    </row>
    <row r="46" spans="1:10" s="1" customFormat="1" ht="22.5" customHeight="1">
      <c r="A46" s="12"/>
      <c r="B46" s="78" t="s">
        <v>20</v>
      </c>
      <c r="C46" s="15"/>
      <c r="D46" s="78" t="s">
        <v>46</v>
      </c>
      <c r="E46" s="15"/>
      <c r="F46" s="78" t="s">
        <v>47</v>
      </c>
      <c r="G46" s="15"/>
      <c r="H46" s="78" t="s">
        <v>46</v>
      </c>
      <c r="I46" s="15"/>
      <c r="J46" s="78" t="s">
        <v>47</v>
      </c>
    </row>
    <row r="47" spans="1:10" ht="22.5" customHeight="1">
      <c r="A47" s="84" t="s">
        <v>8</v>
      </c>
      <c r="B47" s="15"/>
      <c r="C47" s="15"/>
      <c r="D47" s="18"/>
      <c r="E47" s="18"/>
      <c r="F47" s="87"/>
      <c r="G47" s="87"/>
      <c r="H47" s="87"/>
      <c r="I47" s="87"/>
      <c r="J47" s="18"/>
    </row>
    <row r="48" spans="1:10" ht="22.5" customHeight="1">
      <c r="A48" s="93" t="s">
        <v>120</v>
      </c>
      <c r="B48" s="15">
        <v>15</v>
      </c>
      <c r="C48" s="15"/>
      <c r="D48" s="18">
        <v>5911819</v>
      </c>
      <c r="E48" s="18"/>
      <c r="F48" s="18">
        <v>9512139</v>
      </c>
      <c r="G48" s="87"/>
      <c r="H48" s="18">
        <v>5885926</v>
      </c>
      <c r="I48" s="87"/>
      <c r="J48" s="18">
        <v>9504083</v>
      </c>
    </row>
    <row r="49" spans="1:11" ht="20.25" customHeight="1">
      <c r="A49" s="97" t="s">
        <v>158</v>
      </c>
      <c r="B49" s="15">
        <v>15</v>
      </c>
      <c r="C49" s="15"/>
      <c r="D49" s="18"/>
      <c r="E49" s="18"/>
      <c r="F49" s="18"/>
      <c r="G49" s="18"/>
      <c r="H49" s="19"/>
      <c r="I49" s="18"/>
      <c r="J49" s="18"/>
    </row>
    <row r="50" spans="1:11" ht="22.5" customHeight="1">
      <c r="A50" s="20" t="s">
        <v>48</v>
      </c>
      <c r="B50" s="15">
        <v>2</v>
      </c>
      <c r="C50" s="15"/>
      <c r="D50" s="19">
        <v>125297</v>
      </c>
      <c r="E50" s="18"/>
      <c r="F50" s="18">
        <v>103042</v>
      </c>
      <c r="G50" s="18"/>
      <c r="H50" s="18">
        <v>129643</v>
      </c>
      <c r="I50" s="18"/>
      <c r="J50" s="18">
        <v>105863</v>
      </c>
    </row>
    <row r="51" spans="1:11" ht="22.5" customHeight="1">
      <c r="A51" s="20" t="s">
        <v>78</v>
      </c>
      <c r="B51" s="15"/>
      <c r="C51" s="15"/>
      <c r="D51" s="19">
        <v>3022824</v>
      </c>
      <c r="E51" s="18"/>
      <c r="F51" s="18">
        <v>2371052</v>
      </c>
      <c r="G51" s="18"/>
      <c r="H51" s="18">
        <v>2977682</v>
      </c>
      <c r="I51" s="18"/>
      <c r="J51" s="18">
        <v>2332587</v>
      </c>
    </row>
    <row r="52" spans="1:11" ht="20.25" customHeight="1">
      <c r="A52" s="20" t="s">
        <v>82</v>
      </c>
      <c r="B52" s="15"/>
      <c r="C52" s="15"/>
      <c r="D52" s="18"/>
      <c r="E52" s="18"/>
      <c r="F52" s="18"/>
      <c r="G52" s="18"/>
      <c r="H52" s="19"/>
      <c r="I52" s="18"/>
      <c r="J52" s="18"/>
    </row>
    <row r="53" spans="1:11" ht="22.5" customHeight="1">
      <c r="A53" s="20" t="s">
        <v>83</v>
      </c>
      <c r="B53" s="15"/>
      <c r="C53" s="15"/>
      <c r="D53" s="18">
        <v>710000</v>
      </c>
      <c r="E53" s="18"/>
      <c r="F53" s="18">
        <v>420000</v>
      </c>
      <c r="G53" s="18"/>
      <c r="H53" s="18">
        <v>710000</v>
      </c>
      <c r="I53" s="18"/>
      <c r="J53" s="18">
        <v>420000</v>
      </c>
    </row>
    <row r="54" spans="1:11" ht="20.25" customHeight="1">
      <c r="A54" s="97" t="s">
        <v>127</v>
      </c>
      <c r="B54" s="15"/>
      <c r="C54" s="15"/>
      <c r="D54" s="18"/>
      <c r="E54" s="18"/>
      <c r="F54" s="18"/>
      <c r="G54" s="18"/>
      <c r="H54" s="19"/>
      <c r="I54" s="18"/>
      <c r="J54" s="18"/>
    </row>
    <row r="55" spans="1:11" ht="22.5" customHeight="1">
      <c r="A55" s="124" t="s">
        <v>128</v>
      </c>
      <c r="B55" s="110" t="s">
        <v>200</v>
      </c>
      <c r="C55" s="15"/>
      <c r="D55" s="18">
        <v>26834</v>
      </c>
      <c r="E55" s="18"/>
      <c r="F55" s="18">
        <v>26787</v>
      </c>
      <c r="G55" s="18"/>
      <c r="H55" s="18">
        <v>12671</v>
      </c>
      <c r="I55" s="18"/>
      <c r="J55" s="18">
        <v>13571</v>
      </c>
    </row>
    <row r="56" spans="1:11" ht="22.5" customHeight="1">
      <c r="A56" s="93" t="s">
        <v>161</v>
      </c>
      <c r="B56" s="15"/>
      <c r="C56" s="15"/>
      <c r="D56" s="30">
        <v>377033</v>
      </c>
      <c r="E56" s="18"/>
      <c r="F56" s="18">
        <v>174841</v>
      </c>
      <c r="G56" s="18"/>
      <c r="H56" s="30">
        <v>376372</v>
      </c>
      <c r="I56" s="18"/>
      <c r="J56" s="18">
        <v>174701</v>
      </c>
      <c r="K56" s="91"/>
    </row>
    <row r="57" spans="1:11" ht="22.5" customHeight="1">
      <c r="A57" s="97" t="s">
        <v>169</v>
      </c>
      <c r="B57" s="15"/>
      <c r="C57" s="15"/>
      <c r="D57" s="111">
        <v>0</v>
      </c>
      <c r="E57" s="18"/>
      <c r="F57" s="18">
        <v>3391</v>
      </c>
      <c r="G57" s="18"/>
      <c r="H57" s="111">
        <v>0</v>
      </c>
      <c r="I57" s="18"/>
      <c r="J57" s="18">
        <v>3391</v>
      </c>
    </row>
    <row r="58" spans="1:11" ht="22.5" customHeight="1">
      <c r="A58" s="84" t="s">
        <v>9</v>
      </c>
      <c r="B58" s="15"/>
      <c r="C58" s="15"/>
      <c r="D58" s="104">
        <f>SUM(D48:D57)</f>
        <v>10173807</v>
      </c>
      <c r="E58" s="18"/>
      <c r="F58" s="83">
        <f>SUM(F48:F57)</f>
        <v>12611252</v>
      </c>
      <c r="G58" s="18"/>
      <c r="H58" s="83">
        <f>SUM(H48:H57)</f>
        <v>10092294</v>
      </c>
      <c r="I58" s="18"/>
      <c r="J58" s="83">
        <f>SUM(J48:J57)</f>
        <v>12554196</v>
      </c>
    </row>
    <row r="59" spans="1:11" ht="22.5" customHeight="1">
      <c r="A59" s="75"/>
      <c r="B59" s="75"/>
      <c r="C59" s="75"/>
      <c r="D59" s="75"/>
      <c r="E59" s="75"/>
      <c r="F59" s="75"/>
      <c r="G59" s="75"/>
      <c r="H59" s="75"/>
      <c r="I59" s="75"/>
      <c r="J59" s="75"/>
    </row>
    <row r="60" spans="1:11" ht="22.5" customHeight="1">
      <c r="A60" s="84" t="s">
        <v>10</v>
      </c>
      <c r="B60" s="15"/>
      <c r="C60" s="15"/>
      <c r="D60" s="18"/>
      <c r="E60" s="18"/>
      <c r="F60" s="87"/>
      <c r="G60" s="87"/>
      <c r="H60" s="87"/>
      <c r="I60" s="87"/>
      <c r="J60" s="18"/>
    </row>
    <row r="61" spans="1:11" ht="22.5" customHeight="1">
      <c r="A61" s="16" t="s">
        <v>84</v>
      </c>
      <c r="B61" s="15"/>
      <c r="C61" s="15"/>
      <c r="D61" s="19">
        <v>660000</v>
      </c>
      <c r="E61" s="18"/>
      <c r="F61" s="18">
        <v>185000</v>
      </c>
      <c r="G61" s="18"/>
      <c r="H61" s="19">
        <v>660000</v>
      </c>
      <c r="I61" s="18"/>
      <c r="J61" s="18">
        <v>185000</v>
      </c>
    </row>
    <row r="62" spans="1:11" ht="22.5" customHeight="1">
      <c r="A62" s="93" t="s">
        <v>129</v>
      </c>
      <c r="B62" s="110" t="s">
        <v>200</v>
      </c>
      <c r="C62" s="15"/>
      <c r="D62" s="32">
        <v>1075245</v>
      </c>
      <c r="E62" s="18"/>
      <c r="F62" s="18">
        <v>1049596</v>
      </c>
      <c r="G62" s="18"/>
      <c r="H62" s="32">
        <v>472008</v>
      </c>
      <c r="I62" s="82"/>
      <c r="J62" s="18">
        <v>470452</v>
      </c>
    </row>
    <row r="63" spans="1:11" ht="22.5" customHeight="1">
      <c r="A63" s="16" t="s">
        <v>85</v>
      </c>
      <c r="B63" s="15"/>
      <c r="C63" s="15"/>
      <c r="D63" s="18">
        <v>176147</v>
      </c>
      <c r="E63" s="18"/>
      <c r="F63" s="18">
        <v>176547</v>
      </c>
      <c r="G63" s="18"/>
      <c r="H63" s="130">
        <v>75121</v>
      </c>
      <c r="I63" s="18"/>
      <c r="J63" s="18">
        <v>76882</v>
      </c>
    </row>
    <row r="64" spans="1:11" ht="20.25" customHeight="1">
      <c r="A64" s="97" t="s">
        <v>187</v>
      </c>
      <c r="B64" s="15"/>
      <c r="C64" s="15"/>
      <c r="D64" s="18"/>
      <c r="E64" s="18"/>
      <c r="F64" s="18"/>
      <c r="G64" s="18"/>
      <c r="I64" s="18"/>
      <c r="J64" s="18"/>
    </row>
    <row r="65" spans="1:10" s="1" customFormat="1" ht="22.5" customHeight="1">
      <c r="A65" s="93" t="s">
        <v>188</v>
      </c>
      <c r="B65" s="15"/>
      <c r="C65" s="15"/>
      <c r="D65" s="19">
        <v>398647</v>
      </c>
      <c r="E65" s="18"/>
      <c r="F65" s="18">
        <v>374208</v>
      </c>
      <c r="G65" s="18"/>
      <c r="H65" s="19">
        <v>398647</v>
      </c>
      <c r="I65" s="18"/>
      <c r="J65" s="18">
        <v>374208</v>
      </c>
    </row>
    <row r="66" spans="1:10" s="1" customFormat="1" ht="22.5" customHeight="1">
      <c r="A66" s="97" t="s">
        <v>121</v>
      </c>
      <c r="B66" s="15"/>
      <c r="C66" s="15"/>
      <c r="D66" s="23">
        <v>1067</v>
      </c>
      <c r="E66" s="18"/>
      <c r="F66" s="18">
        <v>1061</v>
      </c>
      <c r="G66" s="18"/>
      <c r="H66" s="23">
        <v>950</v>
      </c>
      <c r="I66" s="18"/>
      <c r="J66" s="18">
        <v>950</v>
      </c>
    </row>
    <row r="67" spans="1:10" s="1" customFormat="1" ht="22.5" customHeight="1">
      <c r="A67" s="84" t="s">
        <v>61</v>
      </c>
      <c r="B67" s="15"/>
      <c r="C67" s="15"/>
      <c r="D67" s="83">
        <f>SUM(D61:D66)</f>
        <v>2311106</v>
      </c>
      <c r="E67" s="18"/>
      <c r="F67" s="83">
        <f>SUM(F61:F66)</f>
        <v>1786412</v>
      </c>
      <c r="G67" s="18"/>
      <c r="H67" s="83">
        <f>SUM(H61:H66)</f>
        <v>1606726</v>
      </c>
      <c r="I67" s="18"/>
      <c r="J67" s="83">
        <f>SUM(J61:J66)</f>
        <v>1107492</v>
      </c>
    </row>
    <row r="68" spans="1:10" s="1" customFormat="1" ht="22.5" customHeight="1">
      <c r="A68" s="84"/>
      <c r="B68" s="15"/>
      <c r="C68" s="15"/>
      <c r="D68" s="18"/>
      <c r="E68" s="18"/>
      <c r="F68" s="18"/>
      <c r="G68" s="18"/>
      <c r="H68" s="18"/>
      <c r="I68" s="18"/>
      <c r="J68" s="18"/>
    </row>
    <row r="69" spans="1:10" s="1" customFormat="1" ht="22.5" customHeight="1">
      <c r="A69" s="17" t="s">
        <v>11</v>
      </c>
      <c r="B69" s="15"/>
      <c r="C69" s="15"/>
      <c r="D69" s="105">
        <f>D67+D58</f>
        <v>12484913</v>
      </c>
      <c r="E69" s="18"/>
      <c r="F69" s="23">
        <f>F67+F58</f>
        <v>14397664</v>
      </c>
      <c r="G69" s="18"/>
      <c r="H69" s="23">
        <f>H67+H58</f>
        <v>11699020</v>
      </c>
      <c r="I69" s="18"/>
      <c r="J69" s="23">
        <f>J67+J58</f>
        <v>13661688</v>
      </c>
    </row>
    <row r="70" spans="1:10" ht="22.5" customHeight="1">
      <c r="A70" s="14" t="str">
        <f>A1</f>
        <v>บริษัท สยามโกลบอลเฮ้าส์ จำกัด (มหาชน) และบริษัทย่อย</v>
      </c>
      <c r="B70" s="75"/>
      <c r="C70" s="75"/>
      <c r="D70" s="75"/>
      <c r="E70" s="75"/>
      <c r="F70" s="75"/>
      <c r="G70" s="75"/>
      <c r="H70" s="75"/>
      <c r="I70" s="75"/>
      <c r="J70" s="75"/>
    </row>
    <row r="71" spans="1:10" ht="22.5" customHeight="1">
      <c r="A71" s="77" t="str">
        <f>A2</f>
        <v>งบฐานะการเงิน</v>
      </c>
      <c r="B71" s="75"/>
      <c r="C71" s="75"/>
      <c r="D71" s="75"/>
      <c r="E71" s="75"/>
      <c r="F71" s="75"/>
      <c r="G71" s="75"/>
      <c r="H71" s="75"/>
      <c r="I71" s="75"/>
      <c r="J71" s="75"/>
    </row>
    <row r="72" spans="1:10" ht="22.5" customHeight="1">
      <c r="A72" s="77" t="str">
        <f>A3</f>
        <v>ณ วันที่ 30 มิถุนายน 2569 และ 31 ธันวาคม 2568</v>
      </c>
      <c r="B72" s="75"/>
      <c r="C72" s="75"/>
      <c r="D72" s="75"/>
      <c r="E72" s="75"/>
      <c r="F72" s="75"/>
      <c r="G72" s="75"/>
      <c r="H72" s="75"/>
      <c r="I72" s="75"/>
      <c r="J72" s="75"/>
    </row>
    <row r="73" spans="1:10" ht="22.5" customHeight="1">
      <c r="A73" s="75"/>
      <c r="B73" s="75"/>
      <c r="C73" s="75"/>
      <c r="D73" s="75"/>
      <c r="E73" s="75"/>
      <c r="F73" s="75"/>
      <c r="G73" s="75"/>
      <c r="H73" s="75"/>
      <c r="I73" s="75"/>
      <c r="J73" s="75"/>
    </row>
    <row r="74" spans="1:10" ht="22.5" customHeight="1">
      <c r="A74" s="77" t="s">
        <v>49</v>
      </c>
      <c r="B74" s="75"/>
      <c r="C74" s="75"/>
      <c r="D74" s="75"/>
      <c r="E74" s="75"/>
      <c r="F74" s="75"/>
      <c r="G74" s="75"/>
      <c r="H74" s="75"/>
      <c r="I74" s="75"/>
      <c r="J74" s="75"/>
    </row>
    <row r="75" spans="1:10" ht="22.5" customHeight="1">
      <c r="A75" s="77"/>
      <c r="B75" s="75"/>
      <c r="C75" s="75"/>
      <c r="D75" s="149" t="s">
        <v>44</v>
      </c>
      <c r="E75" s="149"/>
      <c r="F75" s="149"/>
      <c r="G75" s="149"/>
      <c r="H75" s="149"/>
      <c r="I75" s="149"/>
      <c r="J75" s="149"/>
    </row>
    <row r="76" spans="1:10" ht="22.5" customHeight="1">
      <c r="A76" s="77"/>
      <c r="B76" s="15"/>
      <c r="C76" s="15"/>
      <c r="D76" s="150" t="s">
        <v>28</v>
      </c>
      <c r="E76" s="150"/>
      <c r="F76" s="150"/>
      <c r="G76" s="16"/>
      <c r="H76" s="150" t="s">
        <v>42</v>
      </c>
      <c r="I76" s="150"/>
      <c r="J76" s="150"/>
    </row>
    <row r="77" spans="1:10" ht="22.5" customHeight="1">
      <c r="A77" s="77"/>
      <c r="B77" s="15"/>
      <c r="C77" s="15"/>
      <c r="D77" s="79" t="str">
        <f>D8</f>
        <v>30 มิถุนายน 2569</v>
      </c>
      <c r="E77" s="15"/>
      <c r="F77" s="79" t="str">
        <f>F8</f>
        <v>31 ธันวาคม 2568</v>
      </c>
      <c r="G77" s="15"/>
      <c r="H77" s="79" t="str">
        <f>H8</f>
        <v>30 มิถุนายน 2569</v>
      </c>
      <c r="I77" s="15"/>
      <c r="J77" s="79" t="str">
        <f>J8</f>
        <v>31 ธันวาคม 2568</v>
      </c>
    </row>
    <row r="78" spans="1:10" ht="22.5" customHeight="1">
      <c r="A78" s="77"/>
      <c r="B78" s="16"/>
      <c r="C78" s="15"/>
      <c r="D78" s="15" t="s">
        <v>45</v>
      </c>
      <c r="E78" s="15"/>
      <c r="F78" s="15"/>
      <c r="G78" s="15"/>
      <c r="H78" s="15" t="s">
        <v>45</v>
      </c>
      <c r="I78" s="15"/>
      <c r="J78" s="15"/>
    </row>
    <row r="79" spans="1:10" ht="22.5" customHeight="1">
      <c r="A79" s="77"/>
      <c r="B79" s="78" t="s">
        <v>20</v>
      </c>
      <c r="C79" s="15"/>
      <c r="D79" s="78" t="s">
        <v>46</v>
      </c>
      <c r="E79" s="15"/>
      <c r="F79" s="78" t="s">
        <v>47</v>
      </c>
      <c r="G79" s="15"/>
      <c r="H79" s="78" t="s">
        <v>46</v>
      </c>
      <c r="I79" s="15"/>
      <c r="J79" s="78" t="s">
        <v>47</v>
      </c>
    </row>
    <row r="80" spans="1:10" ht="22.5" customHeight="1">
      <c r="A80" s="17" t="s">
        <v>12</v>
      </c>
      <c r="B80" s="15"/>
      <c r="C80" s="15"/>
      <c r="D80" s="80"/>
      <c r="E80" s="80"/>
      <c r="F80" s="80"/>
      <c r="G80" s="80"/>
      <c r="H80" s="80"/>
      <c r="I80" s="80"/>
      <c r="J80" s="80"/>
    </row>
    <row r="81" spans="1:14" ht="22.5" customHeight="1">
      <c r="A81" s="12" t="s">
        <v>21</v>
      </c>
      <c r="B81" s="15">
        <v>12</v>
      </c>
      <c r="C81" s="15"/>
      <c r="D81" s="80"/>
      <c r="E81" s="80"/>
      <c r="F81" s="80"/>
      <c r="G81" s="80"/>
      <c r="H81" s="80"/>
      <c r="I81" s="80"/>
      <c r="J81" s="80"/>
    </row>
    <row r="82" spans="1:14" ht="22.5" customHeight="1" thickBot="1">
      <c r="A82" s="12" t="s">
        <v>40</v>
      </c>
      <c r="B82" s="15"/>
      <c r="C82" s="15"/>
      <c r="D82" s="44">
        <v>5601997</v>
      </c>
      <c r="E82" s="18"/>
      <c r="F82" s="44">
        <v>5401932</v>
      </c>
      <c r="G82" s="18"/>
      <c r="H82" s="44">
        <v>5601997</v>
      </c>
      <c r="I82" s="18"/>
      <c r="J82" s="44">
        <v>5401932</v>
      </c>
    </row>
    <row r="83" spans="1:14" ht="22.5" customHeight="1" thickTop="1">
      <c r="A83" s="12" t="s">
        <v>38</v>
      </c>
      <c r="B83" s="15"/>
      <c r="C83" s="15"/>
      <c r="D83" s="18">
        <f>'Change 1.1'!D25</f>
        <v>5601990</v>
      </c>
      <c r="E83" s="19"/>
      <c r="F83" s="18">
        <f>'Change 1.1'!D14</f>
        <v>5401925</v>
      </c>
      <c r="G83" s="18"/>
      <c r="H83" s="19">
        <f>'Change 2.1'!D23</f>
        <v>5601990</v>
      </c>
      <c r="I83" s="18"/>
      <c r="J83" s="18">
        <f>'Change 2.1'!D19</f>
        <v>5401925</v>
      </c>
    </row>
    <row r="84" spans="1:14" ht="22.5" customHeight="1">
      <c r="A84" s="12" t="s">
        <v>50</v>
      </c>
      <c r="B84" s="15"/>
      <c r="C84" s="15"/>
      <c r="D84" s="18">
        <f>'Change 1.1'!F25</f>
        <v>4739296</v>
      </c>
      <c r="E84" s="18"/>
      <c r="F84" s="18">
        <f>'Change 1.1'!F14</f>
        <v>4739296</v>
      </c>
      <c r="G84" s="18"/>
      <c r="H84" s="18">
        <f>'Change 2.1'!F23</f>
        <v>4739296</v>
      </c>
      <c r="I84" s="18"/>
      <c r="J84" s="18">
        <f>'Change 2.1'!F19</f>
        <v>4739296</v>
      </c>
    </row>
    <row r="85" spans="1:14" ht="22.5" customHeight="1">
      <c r="A85" s="12" t="s">
        <v>13</v>
      </c>
      <c r="B85" s="15"/>
      <c r="C85" s="15"/>
      <c r="D85" s="19"/>
      <c r="E85" s="18"/>
      <c r="F85" s="19"/>
      <c r="G85" s="18"/>
      <c r="H85" s="19"/>
      <c r="I85" s="18"/>
      <c r="J85" s="18"/>
    </row>
    <row r="86" spans="1:14" ht="22.5" customHeight="1">
      <c r="A86" s="12" t="s">
        <v>51</v>
      </c>
      <c r="B86" s="15"/>
      <c r="C86" s="15"/>
      <c r="D86" s="19">
        <f>'Change 1.1'!H25</f>
        <v>560000</v>
      </c>
      <c r="E86" s="18"/>
      <c r="F86" s="19">
        <f>'Change 1.1'!H14</f>
        <v>560000</v>
      </c>
      <c r="G86" s="18"/>
      <c r="H86" s="19">
        <f>'Change 2.1'!H23</f>
        <v>560000</v>
      </c>
      <c r="I86" s="18"/>
      <c r="J86" s="18">
        <f>'Change 2.1'!H19</f>
        <v>560000</v>
      </c>
    </row>
    <row r="87" spans="1:14" s="1" customFormat="1" ht="22.5" customHeight="1">
      <c r="A87" s="12" t="s">
        <v>32</v>
      </c>
      <c r="B87" s="15"/>
      <c r="C87" s="15"/>
      <c r="D87" s="19">
        <f>'Change 1.1'!J25</f>
        <v>15651466</v>
      </c>
      <c r="E87" s="18"/>
      <c r="F87" s="19">
        <f>'Change 1.1'!J14</f>
        <v>15088061</v>
      </c>
      <c r="G87" s="18"/>
      <c r="H87" s="19">
        <f>'Change 2.1'!J23</f>
        <v>14648054</v>
      </c>
      <c r="I87" s="18"/>
      <c r="J87" s="18">
        <f>'Change 2.1'!J19</f>
        <v>14224029</v>
      </c>
      <c r="K87" s="133"/>
    </row>
    <row r="88" spans="1:14" ht="22.5" customHeight="1">
      <c r="A88" s="12" t="s">
        <v>69</v>
      </c>
      <c r="B88" s="15"/>
      <c r="C88" s="15"/>
      <c r="D88" s="89">
        <f>'Change 1.1'!R25</f>
        <v>-549246</v>
      </c>
      <c r="E88" s="18"/>
      <c r="F88" s="89">
        <f>'Change 1.1'!R14</f>
        <v>-248871</v>
      </c>
      <c r="G88" s="18"/>
      <c r="H88" s="108">
        <f>'Change 2.1'!L23</f>
        <v>13714</v>
      </c>
      <c r="I88" s="18"/>
      <c r="J88" s="107">
        <f>'Change 2.1'!L19</f>
        <v>13714</v>
      </c>
    </row>
    <row r="89" spans="1:14" s="1" customFormat="1" ht="22.5" customHeight="1">
      <c r="A89" s="17" t="s">
        <v>123</v>
      </c>
      <c r="B89" s="15"/>
      <c r="C89" s="15"/>
      <c r="D89" s="18">
        <f>SUM(D83:D88)</f>
        <v>26003506</v>
      </c>
      <c r="E89" s="18"/>
      <c r="F89" s="18">
        <f>SUM(F83:F88)</f>
        <v>25540411</v>
      </c>
      <c r="G89" s="18"/>
      <c r="H89" s="18">
        <f>SUM(H83:H88)</f>
        <v>25563054</v>
      </c>
      <c r="I89" s="18"/>
      <c r="J89" s="18">
        <f>SUM(J83:J88)</f>
        <v>24938964</v>
      </c>
    </row>
    <row r="90" spans="1:14" ht="22.5" customHeight="1">
      <c r="A90" s="12" t="s">
        <v>60</v>
      </c>
      <c r="B90" s="15"/>
      <c r="C90" s="15"/>
      <c r="D90" s="19">
        <f>'Change 1.1'!V25</f>
        <v>252174</v>
      </c>
      <c r="E90" s="18"/>
      <c r="F90" s="18">
        <f>'Change 1.1'!V14</f>
        <v>252160</v>
      </c>
      <c r="G90" s="18"/>
      <c r="H90" s="88">
        <v>0</v>
      </c>
      <c r="I90" s="18"/>
      <c r="J90" s="88">
        <v>0</v>
      </c>
    </row>
    <row r="91" spans="1:14" s="1" customFormat="1" ht="22.5" customHeight="1">
      <c r="A91" s="17" t="s">
        <v>14</v>
      </c>
      <c r="B91" s="15"/>
      <c r="C91" s="15"/>
      <c r="D91" s="83">
        <f>SUM(D89:D90)</f>
        <v>26255680</v>
      </c>
      <c r="E91" s="18"/>
      <c r="F91" s="83">
        <f>SUM(F89:F90)</f>
        <v>25792571</v>
      </c>
      <c r="G91" s="18"/>
      <c r="H91" s="83">
        <f>SUM(H89:H90)</f>
        <v>25563054</v>
      </c>
      <c r="I91" s="18"/>
      <c r="J91" s="83">
        <f>SUM(J89:J90)</f>
        <v>24938964</v>
      </c>
      <c r="K91" s="90"/>
      <c r="L91" s="90"/>
      <c r="M91" s="90"/>
      <c r="N91" s="90"/>
    </row>
    <row r="92" spans="1:14" ht="22.5" customHeight="1">
      <c r="A92" s="75"/>
      <c r="B92" s="75"/>
      <c r="C92" s="75"/>
      <c r="D92" s="75"/>
      <c r="E92" s="75"/>
      <c r="F92" s="75"/>
      <c r="G92" s="75"/>
      <c r="H92" s="75"/>
      <c r="I92" s="75"/>
      <c r="J92" s="75"/>
    </row>
    <row r="93" spans="1:14" ht="22.5" customHeight="1" thickBot="1">
      <c r="A93" s="17" t="s">
        <v>15</v>
      </c>
      <c r="B93" s="15"/>
      <c r="C93" s="15"/>
      <c r="D93" s="44">
        <f>D91+D69</f>
        <v>38740593</v>
      </c>
      <c r="E93" s="18"/>
      <c r="F93" s="44">
        <f>F91+F69</f>
        <v>40190235</v>
      </c>
      <c r="G93" s="18"/>
      <c r="H93" s="44">
        <f>H91+H69</f>
        <v>37262074</v>
      </c>
      <c r="I93" s="18"/>
      <c r="J93" s="44">
        <f>J91+J69</f>
        <v>38600652</v>
      </c>
      <c r="K93" s="91">
        <f>D93-D36</f>
        <v>0</v>
      </c>
      <c r="L93" s="91">
        <f>F93-F36</f>
        <v>0</v>
      </c>
      <c r="M93" s="91">
        <f>H93-H36</f>
        <v>0</v>
      </c>
      <c r="N93" s="91">
        <f>J93-J36</f>
        <v>0</v>
      </c>
    </row>
    <row r="94" spans="1:14" ht="22.5" customHeight="1" thickTop="1"/>
  </sheetData>
  <mergeCells count="9">
    <mergeCell ref="D75:J75"/>
    <mergeCell ref="D76:F76"/>
    <mergeCell ref="H76:J76"/>
    <mergeCell ref="D6:J6"/>
    <mergeCell ref="D7:F7"/>
    <mergeCell ref="H7:J7"/>
    <mergeCell ref="D42:J42"/>
    <mergeCell ref="D43:F43"/>
    <mergeCell ref="H43:J43"/>
  </mergeCells>
  <phoneticPr fontId="4" type="noConversion"/>
  <pageMargins left="0.78740157480314998" right="0.23622047244094499" top="0.98425196850393704" bottom="0.27559055118110198" header="0.511811023622047" footer="0.31496062992126"/>
  <pageSetup paperSize="9" scale="92" firstPageNumber="2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2" manualBreakCount="2">
    <brk id="36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0771-C813-44A4-87D8-294DAC393D55}">
  <dimension ref="A1:S126"/>
  <sheetViews>
    <sheetView view="pageBreakPreview" topLeftCell="A52" zoomScale="115" zoomScaleNormal="100" zoomScaleSheetLayoutView="115" workbookViewId="0">
      <selection activeCell="M59" sqref="M59"/>
    </sheetView>
  </sheetViews>
  <sheetFormatPr defaultColWidth="9.125" defaultRowHeight="23.25" customHeight="1"/>
  <cols>
    <col min="1" max="1" width="45.25" style="13" customWidth="1"/>
    <col min="2" max="2" width="8.75" customWidth="1"/>
    <col min="3" max="3" width="2.75" style="3" customWidth="1"/>
    <col min="4" max="4" width="12.625" style="3" customWidth="1"/>
    <col min="5" max="5" width="2.75" style="3" customWidth="1"/>
    <col min="6" max="6" width="12.625" style="3" customWidth="1"/>
    <col min="7" max="7" width="2.75" style="3" customWidth="1"/>
    <col min="8" max="8" width="12.625" style="3" customWidth="1"/>
    <col min="9" max="9" width="2.75" style="3" customWidth="1"/>
    <col min="10" max="10" width="12.625" style="3" customWidth="1"/>
    <col min="11" max="11" width="15.75" style="3" bestFit="1" customWidth="1"/>
    <col min="12" max="12" width="9.5" style="3" bestFit="1" customWidth="1"/>
    <col min="13" max="13" width="10.75" style="3" bestFit="1" customWidth="1"/>
    <col min="14" max="16384" width="9.125" style="3"/>
  </cols>
  <sheetData>
    <row r="1" spans="1:10" s="76" customFormat="1" ht="23.25" customHeight="1">
      <c r="A1" s="14" t="s">
        <v>77</v>
      </c>
      <c r="B1" s="75"/>
      <c r="C1" s="75"/>
      <c r="D1" s="151" t="s">
        <v>45</v>
      </c>
      <c r="E1" s="151"/>
      <c r="F1" s="151"/>
      <c r="G1" s="151"/>
      <c r="H1" s="151"/>
      <c r="I1" s="151"/>
      <c r="J1" s="151"/>
    </row>
    <row r="2" spans="1:10" s="76" customFormat="1" ht="23.25" customHeight="1">
      <c r="A2" s="77" t="s">
        <v>59</v>
      </c>
      <c r="B2" s="75"/>
      <c r="C2" s="75"/>
      <c r="D2" s="75"/>
      <c r="E2" s="75"/>
      <c r="F2" s="75"/>
      <c r="G2" s="151" t="s">
        <v>46</v>
      </c>
      <c r="H2" s="151"/>
      <c r="I2" s="151"/>
      <c r="J2" s="151"/>
    </row>
    <row r="3" spans="1:10" s="76" customFormat="1" ht="23.25" customHeight="1">
      <c r="A3" s="77" t="s">
        <v>196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6" customFormat="1" ht="23.25" customHeight="1">
      <c r="A4" s="17"/>
      <c r="B4" s="16"/>
      <c r="C4" s="16"/>
      <c r="D4" s="16"/>
      <c r="E4" s="16"/>
      <c r="F4" s="16"/>
      <c r="G4" s="16"/>
      <c r="H4" s="16"/>
      <c r="I4" s="16"/>
      <c r="J4" s="16"/>
    </row>
    <row r="5" spans="1:10" ht="23.25" customHeight="1">
      <c r="A5" s="17"/>
      <c r="B5" s="16"/>
      <c r="C5" s="16"/>
      <c r="D5" s="149" t="s">
        <v>44</v>
      </c>
      <c r="E5" s="149"/>
      <c r="F5" s="149"/>
      <c r="G5" s="149"/>
      <c r="H5" s="149"/>
      <c r="I5" s="149"/>
      <c r="J5" s="149"/>
    </row>
    <row r="6" spans="1:10" ht="23.25" customHeight="1">
      <c r="A6" s="12"/>
      <c r="B6" s="16"/>
      <c r="C6" s="15"/>
      <c r="D6" s="150" t="s">
        <v>28</v>
      </c>
      <c r="E6" s="150"/>
      <c r="F6" s="150"/>
      <c r="G6" s="16"/>
      <c r="H6" s="149" t="s">
        <v>42</v>
      </c>
      <c r="I6" s="149"/>
      <c r="J6" s="149"/>
    </row>
    <row r="7" spans="1:10" s="1" customFormat="1" ht="23.25" customHeight="1">
      <c r="A7" s="12"/>
      <c r="B7" s="78" t="s">
        <v>20</v>
      </c>
      <c r="C7" s="15"/>
      <c r="D7" s="78">
        <v>2569</v>
      </c>
      <c r="E7" s="15"/>
      <c r="F7" s="78">
        <v>2568</v>
      </c>
      <c r="G7" s="16"/>
      <c r="H7" s="78">
        <v>2569</v>
      </c>
      <c r="I7" s="15"/>
      <c r="J7" s="78">
        <v>2568</v>
      </c>
    </row>
    <row r="8" spans="1:10" s="1" customFormat="1" ht="23.25" customHeight="1">
      <c r="A8" s="84" t="s">
        <v>86</v>
      </c>
      <c r="B8" s="15"/>
      <c r="C8" s="15"/>
      <c r="D8" s="37"/>
      <c r="E8" s="37"/>
      <c r="F8" s="37"/>
      <c r="G8" s="37"/>
      <c r="H8" s="37"/>
      <c r="I8" s="37"/>
      <c r="J8" s="37"/>
    </row>
    <row r="9" spans="1:10" ht="23.25" customHeight="1">
      <c r="A9" s="93" t="s">
        <v>119</v>
      </c>
      <c r="B9" s="96" t="s">
        <v>201</v>
      </c>
      <c r="C9" s="15"/>
      <c r="D9" s="18">
        <v>8170981</v>
      </c>
      <c r="E9" s="18"/>
      <c r="F9" s="18">
        <v>8182997</v>
      </c>
      <c r="G9" s="18"/>
      <c r="H9" s="18">
        <v>8085666</v>
      </c>
      <c r="I9" s="18"/>
      <c r="J9" s="18">
        <v>8061684</v>
      </c>
    </row>
    <row r="10" spans="1:10" ht="23.25" customHeight="1">
      <c r="A10" s="93" t="s">
        <v>136</v>
      </c>
      <c r="B10" s="96"/>
      <c r="C10" s="15"/>
      <c r="D10" s="18">
        <v>57115</v>
      </c>
      <c r="E10" s="18"/>
      <c r="F10" s="18">
        <v>39488</v>
      </c>
      <c r="G10" s="18"/>
      <c r="H10" s="18">
        <v>56922</v>
      </c>
      <c r="I10" s="18"/>
      <c r="J10" s="18">
        <v>39359</v>
      </c>
    </row>
    <row r="11" spans="1:10" ht="23.25" customHeight="1">
      <c r="A11" s="16" t="s">
        <v>16</v>
      </c>
      <c r="B11" s="96">
        <v>2</v>
      </c>
      <c r="C11" s="15"/>
      <c r="D11" s="23">
        <v>132817</v>
      </c>
      <c r="E11" s="18"/>
      <c r="F11" s="23">
        <v>162639</v>
      </c>
      <c r="G11" s="18"/>
      <c r="H11" s="23">
        <v>134106</v>
      </c>
      <c r="I11" s="18"/>
      <c r="J11" s="23">
        <v>164081</v>
      </c>
    </row>
    <row r="12" spans="1:10" ht="23.25" customHeight="1">
      <c r="A12" s="84" t="s">
        <v>17</v>
      </c>
      <c r="B12" s="15"/>
      <c r="C12" s="15"/>
      <c r="D12" s="103">
        <f>SUM(D9:D11)</f>
        <v>8360913</v>
      </c>
      <c r="E12" s="18"/>
      <c r="F12" s="83">
        <f>SUM(F9:F11)</f>
        <v>8385124</v>
      </c>
      <c r="G12" s="18"/>
      <c r="H12" s="83">
        <f>SUM(H9:H11)</f>
        <v>8276694</v>
      </c>
      <c r="I12" s="18"/>
      <c r="J12" s="23">
        <f>SUM(J9:J11)</f>
        <v>8265124</v>
      </c>
    </row>
    <row r="13" spans="1:10" s="1" customFormat="1" ht="23.25" customHeight="1">
      <c r="A13" s="12"/>
      <c r="B13" s="15"/>
      <c r="C13" s="15"/>
      <c r="D13" s="18"/>
      <c r="E13" s="18"/>
      <c r="F13" s="18"/>
      <c r="G13" s="18"/>
      <c r="H13" s="18"/>
      <c r="I13" s="18"/>
      <c r="J13" s="18"/>
    </row>
    <row r="14" spans="1:10" ht="23.25" customHeight="1">
      <c r="A14" s="84" t="s">
        <v>87</v>
      </c>
      <c r="B14" s="96"/>
      <c r="C14" s="15"/>
      <c r="D14" s="18"/>
      <c r="E14" s="18"/>
      <c r="F14" s="18"/>
      <c r="G14" s="18"/>
      <c r="H14" s="18"/>
      <c r="I14" s="18"/>
      <c r="J14" s="18"/>
    </row>
    <row r="15" spans="1:10" ht="23.25" customHeight="1">
      <c r="A15" s="16" t="s">
        <v>88</v>
      </c>
      <c r="B15" s="96">
        <v>2</v>
      </c>
      <c r="C15" s="15"/>
      <c r="D15" s="18">
        <v>5590150</v>
      </c>
      <c r="E15" s="18"/>
      <c r="F15" s="18">
        <v>6102864</v>
      </c>
      <c r="G15" s="18"/>
      <c r="H15" s="18">
        <v>5529032</v>
      </c>
      <c r="I15" s="18"/>
      <c r="J15" s="18">
        <v>6016479</v>
      </c>
    </row>
    <row r="16" spans="1:10" ht="23.25" customHeight="1">
      <c r="A16" s="16" t="s">
        <v>76</v>
      </c>
      <c r="B16" s="15"/>
      <c r="C16" s="15"/>
      <c r="D16" s="18">
        <v>932138</v>
      </c>
      <c r="E16" s="18"/>
      <c r="F16" s="18">
        <v>909965</v>
      </c>
      <c r="G16" s="18"/>
      <c r="H16" s="18">
        <v>918896</v>
      </c>
      <c r="I16" s="18"/>
      <c r="J16" s="18">
        <v>893699</v>
      </c>
    </row>
    <row r="17" spans="1:10" ht="23.25" customHeight="1">
      <c r="A17" s="16" t="s">
        <v>89</v>
      </c>
      <c r="B17" s="96">
        <v>2</v>
      </c>
      <c r="C17" s="15"/>
      <c r="D17" s="18">
        <v>755892</v>
      </c>
      <c r="E17" s="18"/>
      <c r="F17" s="18">
        <v>729551</v>
      </c>
      <c r="G17" s="18"/>
      <c r="H17" s="18">
        <v>731749</v>
      </c>
      <c r="I17" s="18"/>
      <c r="J17" s="18">
        <v>705962</v>
      </c>
    </row>
    <row r="18" spans="1:10" ht="23.25" customHeight="1">
      <c r="A18" s="84" t="s">
        <v>18</v>
      </c>
      <c r="B18" s="15"/>
      <c r="C18" s="15"/>
      <c r="D18" s="83">
        <f>SUM(D15:D17)</f>
        <v>7278180</v>
      </c>
      <c r="E18" s="18"/>
      <c r="F18" s="83">
        <f>SUM(F15:F17)</f>
        <v>7742380</v>
      </c>
      <c r="G18" s="18"/>
      <c r="H18" s="83">
        <f>SUM(H15:H17)</f>
        <v>7179677</v>
      </c>
      <c r="I18" s="18"/>
      <c r="J18" s="83">
        <f>SUM(J15:J17)</f>
        <v>7616140</v>
      </c>
    </row>
    <row r="19" spans="1:10" s="1" customFormat="1" ht="23.25" customHeight="1">
      <c r="A19" s="12"/>
      <c r="B19" s="15"/>
      <c r="C19" s="15"/>
      <c r="D19" s="18"/>
      <c r="E19" s="18"/>
      <c r="F19" s="18"/>
      <c r="G19" s="18"/>
      <c r="H19" s="18"/>
      <c r="I19" s="18"/>
      <c r="J19" s="18"/>
    </row>
    <row r="20" spans="1:10" s="1" customFormat="1" ht="23.25" customHeight="1">
      <c r="A20" s="17" t="s">
        <v>137</v>
      </c>
      <c r="B20" s="15"/>
      <c r="C20" s="15"/>
      <c r="D20" s="18">
        <f>D12-D18</f>
        <v>1082733</v>
      </c>
      <c r="E20" s="18"/>
      <c r="F20" s="18">
        <f>F12-F18</f>
        <v>642744</v>
      </c>
      <c r="G20" s="18"/>
      <c r="H20" s="18">
        <f>H12-H18</f>
        <v>1097017</v>
      </c>
      <c r="I20" s="18"/>
      <c r="J20" s="26">
        <f>J12-J18</f>
        <v>648984</v>
      </c>
    </row>
    <row r="21" spans="1:10" s="1" customFormat="1" ht="23.25" customHeight="1">
      <c r="A21" s="12"/>
      <c r="B21" s="15"/>
      <c r="C21" s="15"/>
      <c r="D21" s="18"/>
      <c r="E21" s="18"/>
      <c r="F21" s="18"/>
      <c r="G21" s="18"/>
      <c r="H21" s="18"/>
      <c r="I21" s="18"/>
      <c r="J21" s="18"/>
    </row>
    <row r="22" spans="1:10" s="1" customFormat="1" ht="23.25" customHeight="1">
      <c r="A22" s="92" t="s">
        <v>53</v>
      </c>
      <c r="B22" s="15">
        <v>11</v>
      </c>
      <c r="C22" s="15"/>
      <c r="D22" s="18">
        <v>-29993</v>
      </c>
      <c r="E22" s="18"/>
      <c r="F22" s="18">
        <v>-59505</v>
      </c>
      <c r="G22" s="18"/>
      <c r="H22" s="130">
        <v>-24926</v>
      </c>
      <c r="I22" s="18"/>
      <c r="J22" s="18">
        <v>-54505</v>
      </c>
    </row>
    <row r="23" spans="1:10" s="1" customFormat="1" ht="23.25" customHeight="1">
      <c r="A23" s="92" t="s">
        <v>223</v>
      </c>
      <c r="B23" s="15"/>
      <c r="C23" s="15"/>
      <c r="D23" s="18"/>
      <c r="E23" s="18"/>
    </row>
    <row r="24" spans="1:10" s="1" customFormat="1" ht="23.25" customHeight="1">
      <c r="A24" s="92" t="s">
        <v>173</v>
      </c>
      <c r="B24" s="15"/>
      <c r="C24" s="15"/>
      <c r="D24" s="18">
        <v>1461</v>
      </c>
      <c r="E24" s="18"/>
      <c r="F24" s="18">
        <v>673</v>
      </c>
      <c r="G24" s="18"/>
      <c r="H24" s="18">
        <v>1461</v>
      </c>
      <c r="I24" s="18"/>
      <c r="J24" s="18">
        <v>673</v>
      </c>
    </row>
    <row r="25" spans="1:10" ht="23.25" customHeight="1">
      <c r="A25" s="92" t="s">
        <v>90</v>
      </c>
      <c r="B25" s="15"/>
      <c r="C25" s="15"/>
      <c r="D25" s="23">
        <v>104860</v>
      </c>
      <c r="E25" s="18"/>
      <c r="F25" s="126">
        <v>46103</v>
      </c>
      <c r="G25" s="18"/>
      <c r="H25" s="125">
        <v>0</v>
      </c>
      <c r="I25" s="18"/>
      <c r="J25" s="125">
        <v>0</v>
      </c>
    </row>
    <row r="26" spans="1:10" ht="23.25" customHeight="1">
      <c r="A26" s="12"/>
      <c r="B26" s="15"/>
      <c r="C26" s="15"/>
      <c r="D26" s="18"/>
      <c r="E26" s="18"/>
      <c r="F26" s="18"/>
      <c r="G26" s="18"/>
      <c r="H26" s="18"/>
      <c r="I26" s="18"/>
      <c r="J26" s="18"/>
    </row>
    <row r="27" spans="1:10" ht="23.25" customHeight="1">
      <c r="A27" s="84" t="s">
        <v>91</v>
      </c>
      <c r="B27" s="15"/>
      <c r="C27" s="15"/>
      <c r="D27" s="18">
        <f>SUM(D20:D25)</f>
        <v>1159061</v>
      </c>
      <c r="E27" s="18"/>
      <c r="F27" s="18">
        <f>SUM(F20:F25)</f>
        <v>630015</v>
      </c>
      <c r="G27" s="18"/>
      <c r="H27" s="18">
        <f>SUM(H20:H25)</f>
        <v>1073552</v>
      </c>
      <c r="I27" s="18"/>
      <c r="J27" s="18">
        <f>SUM(J20:J25)</f>
        <v>595152</v>
      </c>
    </row>
    <row r="28" spans="1:10" ht="22.8" customHeight="1">
      <c r="A28" s="16" t="s">
        <v>92</v>
      </c>
      <c r="B28" s="15"/>
      <c r="C28" s="15"/>
      <c r="D28" s="23">
        <v>-212178</v>
      </c>
      <c r="E28" s="18"/>
      <c r="F28" s="23">
        <v>-111067</v>
      </c>
      <c r="G28" s="18"/>
      <c r="H28" s="23">
        <v>-212613</v>
      </c>
      <c r="I28" s="18"/>
      <c r="J28" s="23">
        <v>-118020</v>
      </c>
    </row>
    <row r="29" spans="1:10" ht="23.25" customHeight="1">
      <c r="A29" s="84" t="s">
        <v>65</v>
      </c>
      <c r="B29" s="15"/>
      <c r="C29" s="15"/>
      <c r="D29" s="23">
        <f>SUM(D27:D28)</f>
        <v>946883</v>
      </c>
      <c r="E29" s="18"/>
      <c r="F29" s="23">
        <f>SUM(F27:F28)</f>
        <v>518948</v>
      </c>
      <c r="G29" s="18"/>
      <c r="H29" s="23">
        <f>SUM(H27:H28)</f>
        <v>860939</v>
      </c>
      <c r="I29" s="18"/>
      <c r="J29" s="23">
        <f>SUM(J27:J28)</f>
        <v>477132</v>
      </c>
    </row>
    <row r="30" spans="1:10" ht="23.25" customHeight="1">
      <c r="A30" s="12"/>
      <c r="B30" s="15"/>
      <c r="C30" s="15"/>
      <c r="D30" s="18"/>
      <c r="E30" s="18"/>
      <c r="F30" s="18"/>
      <c r="G30" s="18"/>
      <c r="H30" s="18"/>
      <c r="I30" s="18"/>
      <c r="J30" s="18"/>
    </row>
    <row r="31" spans="1:10" ht="23.25" customHeight="1">
      <c r="A31" s="14" t="s">
        <v>77</v>
      </c>
      <c r="B31" s="75"/>
      <c r="C31" s="75"/>
      <c r="D31" s="151" t="s">
        <v>45</v>
      </c>
      <c r="E31" s="151"/>
      <c r="F31" s="151"/>
      <c r="G31" s="151"/>
      <c r="H31" s="151"/>
      <c r="I31" s="151"/>
      <c r="J31" s="151"/>
    </row>
    <row r="32" spans="1:10" ht="23.25" customHeight="1">
      <c r="A32" s="77" t="s">
        <v>68</v>
      </c>
      <c r="B32" s="75"/>
      <c r="C32" s="75"/>
      <c r="D32" s="75"/>
      <c r="E32" s="75"/>
      <c r="F32" s="75"/>
      <c r="G32" s="151" t="s">
        <v>46</v>
      </c>
      <c r="H32" s="151"/>
      <c r="I32" s="151"/>
      <c r="J32" s="151"/>
    </row>
    <row r="33" spans="1:14" s="1" customFormat="1" ht="23.25" customHeight="1">
      <c r="A33" s="77" t="str">
        <f>A3</f>
        <v>สำหรับงวดสามเดือนสิ้นสุดวันที่ 30 มิถุนายน 2569 และ 2568</v>
      </c>
      <c r="B33" s="75"/>
      <c r="C33" s="75"/>
      <c r="D33" s="75"/>
      <c r="E33" s="75"/>
      <c r="F33" s="75"/>
      <c r="G33" s="75"/>
      <c r="H33" s="75"/>
      <c r="I33" s="75"/>
      <c r="J33" s="75"/>
    </row>
    <row r="34" spans="1:14" s="1" customFormat="1" ht="23.25" customHeight="1">
      <c r="A34" s="17"/>
      <c r="B34" s="16"/>
      <c r="C34" s="16"/>
      <c r="D34" s="16"/>
      <c r="E34" s="16"/>
      <c r="F34" s="16"/>
      <c r="G34" s="16"/>
      <c r="H34" s="16"/>
      <c r="I34" s="16"/>
      <c r="J34" s="16"/>
    </row>
    <row r="35" spans="1:14" customFormat="1" ht="23.25" customHeight="1">
      <c r="A35" s="17"/>
      <c r="B35" s="16"/>
      <c r="C35" s="16"/>
      <c r="D35" s="149" t="s">
        <v>44</v>
      </c>
      <c r="E35" s="149"/>
      <c r="F35" s="149"/>
      <c r="G35" s="149"/>
      <c r="H35" s="149"/>
      <c r="I35" s="149"/>
      <c r="J35" s="149"/>
      <c r="K35" s="6"/>
      <c r="L35" s="1"/>
      <c r="M35" s="1"/>
      <c r="N35" s="1"/>
    </row>
    <row r="36" spans="1:14" customFormat="1" ht="23.25" customHeight="1">
      <c r="A36" s="12"/>
      <c r="B36" s="16"/>
      <c r="C36" s="15"/>
      <c r="D36" s="150" t="s">
        <v>28</v>
      </c>
      <c r="E36" s="150"/>
      <c r="F36" s="150"/>
      <c r="G36" s="16"/>
      <c r="H36" s="149" t="s">
        <v>42</v>
      </c>
      <c r="I36" s="149"/>
      <c r="J36" s="149"/>
      <c r="K36" s="7"/>
      <c r="L36" s="1"/>
      <c r="M36" s="1"/>
      <c r="N36" s="1"/>
    </row>
    <row r="37" spans="1:14" customFormat="1" ht="23.25" customHeight="1">
      <c r="A37" s="12"/>
      <c r="B37" s="78" t="s">
        <v>20</v>
      </c>
      <c r="C37" s="15"/>
      <c r="D37" s="78">
        <f>D7</f>
        <v>2569</v>
      </c>
      <c r="E37" s="15"/>
      <c r="F37" s="78">
        <f>F7</f>
        <v>2568</v>
      </c>
      <c r="G37" s="16"/>
      <c r="H37" s="78">
        <f>H7</f>
        <v>2569</v>
      </c>
      <c r="I37" s="16"/>
      <c r="J37" s="78">
        <f>J7</f>
        <v>2568</v>
      </c>
      <c r="K37" s="8"/>
      <c r="L37" s="1"/>
      <c r="M37" s="1"/>
      <c r="N37" s="1"/>
    </row>
    <row r="38" spans="1:14" customFormat="1" ht="23.25" customHeight="1">
      <c r="A38" s="17" t="s">
        <v>170</v>
      </c>
      <c r="B38" s="15"/>
      <c r="C38" s="15"/>
      <c r="D38" s="18"/>
      <c r="E38" s="18"/>
      <c r="F38" s="18"/>
      <c r="G38" s="18"/>
      <c r="H38" s="18"/>
      <c r="I38" s="18"/>
      <c r="J38" s="18"/>
      <c r="K38" s="6"/>
      <c r="L38" s="6"/>
      <c r="M38" s="6"/>
      <c r="N38" s="6"/>
    </row>
    <row r="39" spans="1:14" customFormat="1" ht="23.25" customHeight="1">
      <c r="A39" s="16" t="s">
        <v>71</v>
      </c>
      <c r="B39" s="15"/>
      <c r="C39" s="15"/>
      <c r="D39" s="18"/>
      <c r="E39" s="18"/>
      <c r="F39" s="18"/>
      <c r="G39" s="18"/>
      <c r="H39" s="18"/>
      <c r="I39" s="18"/>
      <c r="J39" s="18"/>
      <c r="K39" s="6"/>
      <c r="L39" s="6"/>
      <c r="M39" s="6"/>
      <c r="N39" s="6"/>
    </row>
    <row r="40" spans="1:14" customFormat="1" ht="23.25" customHeight="1">
      <c r="A40" s="16" t="s">
        <v>72</v>
      </c>
      <c r="B40" s="15"/>
      <c r="C40" s="15"/>
      <c r="D40" s="18"/>
      <c r="E40" s="18"/>
      <c r="F40" s="18"/>
      <c r="G40" s="18"/>
      <c r="H40" s="18"/>
      <c r="I40" s="18"/>
      <c r="J40" s="18"/>
      <c r="K40" s="6"/>
      <c r="L40" s="6"/>
      <c r="M40" s="6"/>
      <c r="N40" s="6"/>
    </row>
    <row r="41" spans="1:14" ht="24" customHeight="1">
      <c r="A41" s="93" t="s">
        <v>163</v>
      </c>
      <c r="B41" s="15"/>
      <c r="C41" s="15"/>
      <c r="D41" s="18"/>
      <c r="E41" s="18"/>
      <c r="F41" s="18"/>
      <c r="G41" s="95"/>
    </row>
    <row r="42" spans="1:14" ht="24" customHeight="1">
      <c r="A42" s="93" t="s">
        <v>164</v>
      </c>
      <c r="B42" s="15"/>
      <c r="C42" s="15"/>
      <c r="D42" s="18">
        <v>12185</v>
      </c>
      <c r="E42" s="18"/>
      <c r="F42" s="18">
        <v>-33901</v>
      </c>
      <c r="G42" s="95"/>
      <c r="H42" s="95">
        <v>0</v>
      </c>
      <c r="I42" s="95"/>
      <c r="J42" s="94">
        <v>0</v>
      </c>
    </row>
    <row r="43" spans="1:14" ht="24" customHeight="1">
      <c r="A43" s="93" t="s">
        <v>190</v>
      </c>
      <c r="B43" s="15"/>
      <c r="C43" s="15"/>
    </row>
    <row r="44" spans="1:14" ht="24" customHeight="1">
      <c r="A44" s="93" t="s">
        <v>165</v>
      </c>
      <c r="B44" s="15"/>
      <c r="C44" s="15"/>
      <c r="D44" s="127">
        <v>-42884</v>
      </c>
      <c r="E44" s="18"/>
      <c r="F44" s="127">
        <v>-34598</v>
      </c>
      <c r="G44" s="95"/>
      <c r="H44" s="125">
        <v>0</v>
      </c>
      <c r="I44" s="95"/>
      <c r="J44" s="125">
        <v>0</v>
      </c>
    </row>
    <row r="45" spans="1:14" ht="24" customHeight="1">
      <c r="A45" s="17" t="s">
        <v>58</v>
      </c>
      <c r="B45" s="15"/>
      <c r="C45" s="15"/>
      <c r="D45" s="134">
        <f>SUM(D41:D44)</f>
        <v>-30699</v>
      </c>
      <c r="E45" s="18"/>
      <c r="F45" s="134">
        <f>SUM(F41:F44)</f>
        <v>-68499</v>
      </c>
      <c r="G45" s="95"/>
      <c r="H45" s="135">
        <v>0</v>
      </c>
      <c r="I45" s="95"/>
      <c r="J45" s="135">
        <v>0</v>
      </c>
    </row>
    <row r="46" spans="1:14" s="76" customFormat="1" ht="23.25" customHeight="1">
      <c r="A46" s="12"/>
      <c r="B46" s="15"/>
      <c r="C46" s="15"/>
      <c r="D46" s="18"/>
      <c r="E46" s="18"/>
      <c r="F46" s="18"/>
      <c r="G46" s="18"/>
      <c r="H46" s="18"/>
      <c r="I46" s="18"/>
      <c r="J46" s="18"/>
    </row>
    <row r="47" spans="1:14" s="76" customFormat="1" ht="23.25" customHeight="1" thickBot="1">
      <c r="A47" s="17" t="s">
        <v>66</v>
      </c>
      <c r="B47" s="15"/>
      <c r="C47" s="15"/>
      <c r="D47" s="44">
        <f>D45+D29</f>
        <v>916184</v>
      </c>
      <c r="E47" s="18"/>
      <c r="F47" s="44">
        <f>F45+F29</f>
        <v>450449</v>
      </c>
      <c r="G47" s="18"/>
      <c r="H47" s="44">
        <f>H45+H29</f>
        <v>860939</v>
      </c>
      <c r="I47" s="18"/>
      <c r="J47" s="44">
        <f>J45+J29</f>
        <v>477132</v>
      </c>
    </row>
    <row r="48" spans="1:14" s="76" customFormat="1" ht="23.25" customHeight="1" thickTop="1">
      <c r="A48" s="17"/>
      <c r="B48" s="15"/>
      <c r="C48" s="15"/>
      <c r="D48" s="18"/>
      <c r="E48" s="18"/>
      <c r="F48" s="18"/>
      <c r="G48" s="18"/>
      <c r="H48" s="18"/>
      <c r="I48" s="18"/>
      <c r="J48" s="18"/>
    </row>
    <row r="49" spans="1:19" customFormat="1" ht="23.25" customHeight="1">
      <c r="A49" s="17" t="s">
        <v>171</v>
      </c>
      <c r="B49" s="15"/>
      <c r="C49" s="15"/>
      <c r="D49" s="18"/>
      <c r="E49" s="18"/>
      <c r="F49" s="18"/>
      <c r="G49" s="18"/>
      <c r="H49" s="18"/>
      <c r="I49" s="18"/>
      <c r="J49" s="18"/>
      <c r="K49" s="6"/>
      <c r="L49" s="1"/>
      <c r="M49" s="1"/>
      <c r="N49" s="1"/>
      <c r="R49" s="5"/>
      <c r="S49" s="5"/>
    </row>
    <row r="50" spans="1:19" customFormat="1" ht="23.25" customHeight="1">
      <c r="A50" s="92" t="s">
        <v>166</v>
      </c>
      <c r="B50" s="15"/>
      <c r="C50" s="15"/>
      <c r="D50" s="26">
        <f>D52-D51</f>
        <v>955484</v>
      </c>
      <c r="E50" s="26"/>
      <c r="F50" s="26">
        <f>F52-F51</f>
        <v>520401</v>
      </c>
      <c r="G50" s="27"/>
      <c r="H50" s="26">
        <f>H52-H51</f>
        <v>860939</v>
      </c>
      <c r="I50" s="26"/>
      <c r="J50" s="26">
        <f>J52-J51</f>
        <v>477132</v>
      </c>
      <c r="K50" s="6"/>
      <c r="L50" s="1"/>
      <c r="M50" s="1"/>
      <c r="N50" s="1"/>
    </row>
    <row r="51" spans="1:19" customFormat="1" ht="23.25" customHeight="1">
      <c r="A51" s="92" t="s">
        <v>167</v>
      </c>
      <c r="B51" s="15"/>
      <c r="C51" s="15"/>
      <c r="D51" s="28">
        <v>-8601</v>
      </c>
      <c r="E51" s="29"/>
      <c r="F51" s="28">
        <v>-1453</v>
      </c>
      <c r="G51" s="30"/>
      <c r="H51" s="30">
        <v>0</v>
      </c>
      <c r="I51" s="30"/>
      <c r="J51" s="28">
        <v>0</v>
      </c>
      <c r="K51" s="6"/>
      <c r="L51" s="1"/>
      <c r="M51" s="1"/>
      <c r="N51" s="1"/>
    </row>
    <row r="52" spans="1:19" customFormat="1" ht="23.25" customHeight="1" thickBot="1">
      <c r="A52" s="12"/>
      <c r="B52" s="15"/>
      <c r="C52" s="15"/>
      <c r="D52" s="31">
        <f>D29</f>
        <v>946883</v>
      </c>
      <c r="E52" s="32"/>
      <c r="F52" s="33">
        <f>F29</f>
        <v>518948</v>
      </c>
      <c r="G52" s="18"/>
      <c r="H52" s="33">
        <f>H29</f>
        <v>860939</v>
      </c>
      <c r="I52" s="18"/>
      <c r="J52" s="31">
        <f>J29</f>
        <v>477132</v>
      </c>
      <c r="K52" s="6"/>
      <c r="L52" s="1"/>
      <c r="M52" s="1"/>
      <c r="N52" s="1"/>
      <c r="S52" s="9"/>
    </row>
    <row r="53" spans="1:19" customFormat="1" ht="23.25" customHeight="1" thickTop="1">
      <c r="A53" s="12"/>
      <c r="B53" s="15"/>
      <c r="C53" s="15"/>
      <c r="D53" s="18"/>
      <c r="E53" s="18"/>
      <c r="F53" s="18"/>
      <c r="G53" s="18"/>
      <c r="H53" s="18"/>
      <c r="I53" s="18"/>
      <c r="J53" s="18"/>
      <c r="K53" s="6"/>
      <c r="L53" s="1"/>
      <c r="M53" s="1"/>
      <c r="N53" s="1"/>
    </row>
    <row r="54" spans="1:19" customFormat="1" ht="23.25" customHeight="1">
      <c r="A54" s="17" t="s">
        <v>172</v>
      </c>
      <c r="B54" s="15"/>
      <c r="C54" s="15"/>
      <c r="D54" s="18"/>
      <c r="E54" s="18"/>
      <c r="F54" s="18"/>
      <c r="G54" s="18"/>
      <c r="H54" s="18"/>
      <c r="I54" s="18"/>
      <c r="J54" s="18"/>
      <c r="K54" s="10"/>
      <c r="L54" s="1"/>
      <c r="M54" s="1"/>
      <c r="N54" s="1"/>
      <c r="P54" s="11"/>
      <c r="Q54" s="11"/>
      <c r="R54" s="11"/>
      <c r="S54" s="11"/>
    </row>
    <row r="55" spans="1:19" customFormat="1" ht="23.25" customHeight="1">
      <c r="A55" s="92" t="s">
        <v>166</v>
      </c>
      <c r="B55" s="15"/>
      <c r="C55" s="15"/>
      <c r="D55" s="26">
        <f>D57-D56</f>
        <v>921554</v>
      </c>
      <c r="E55" s="26"/>
      <c r="F55" s="26">
        <f>F57-F56</f>
        <v>463634</v>
      </c>
      <c r="G55" s="18"/>
      <c r="H55" s="26">
        <f>H57-H56</f>
        <v>860939</v>
      </c>
      <c r="I55" s="26"/>
      <c r="J55" s="26">
        <f>J57-J56</f>
        <v>477132</v>
      </c>
      <c r="K55" s="6"/>
      <c r="L55" s="1"/>
      <c r="M55" s="1"/>
      <c r="N55" s="1"/>
    </row>
    <row r="56" spans="1:19" customFormat="1" ht="23.25" customHeight="1">
      <c r="A56" s="92" t="s">
        <v>167</v>
      </c>
      <c r="B56" s="15"/>
      <c r="C56" s="15"/>
      <c r="D56" s="18">
        <v>-5370</v>
      </c>
      <c r="E56" s="18"/>
      <c r="F56" s="18">
        <v>-13185</v>
      </c>
      <c r="G56" s="18"/>
      <c r="H56" s="24">
        <v>0</v>
      </c>
      <c r="I56" s="18"/>
      <c r="J56" s="24">
        <v>0</v>
      </c>
      <c r="K56" s="6"/>
      <c r="L56" s="1"/>
      <c r="M56" s="1"/>
      <c r="N56" s="1"/>
    </row>
    <row r="57" spans="1:19" customFormat="1" ht="23.25" customHeight="1" thickBot="1">
      <c r="A57" s="12"/>
      <c r="B57" s="15"/>
      <c r="C57" s="15"/>
      <c r="D57" s="33">
        <f>D47</f>
        <v>916184</v>
      </c>
      <c r="E57" s="32"/>
      <c r="F57" s="33">
        <f>F47</f>
        <v>450449</v>
      </c>
      <c r="G57" s="24"/>
      <c r="H57" s="33">
        <f>H47</f>
        <v>860939</v>
      </c>
      <c r="I57" s="24"/>
      <c r="J57" s="33">
        <f>J47</f>
        <v>477132</v>
      </c>
      <c r="K57" s="6"/>
      <c r="L57" s="1"/>
      <c r="M57" s="1"/>
      <c r="N57" s="1"/>
    </row>
    <row r="58" spans="1:19" customFormat="1" ht="23.25" customHeight="1" thickTop="1">
      <c r="A58" s="17" t="s">
        <v>117</v>
      </c>
      <c r="B58" s="15"/>
      <c r="C58" s="15"/>
      <c r="D58" s="18"/>
      <c r="E58" s="18"/>
      <c r="F58" s="18"/>
      <c r="G58" s="18"/>
      <c r="H58" s="18"/>
      <c r="I58" s="18"/>
      <c r="J58" s="18"/>
      <c r="K58" s="6"/>
      <c r="L58" s="1"/>
      <c r="M58" s="1"/>
      <c r="N58" s="1"/>
    </row>
    <row r="59" spans="1:19" customFormat="1" ht="23.25" customHeight="1" thickBot="1">
      <c r="A59" s="17" t="s">
        <v>74</v>
      </c>
      <c r="B59" s="15">
        <v>13</v>
      </c>
      <c r="C59" s="15"/>
      <c r="D59" s="102">
        <f>D50/BS!D83</f>
        <v>0.17056153259823742</v>
      </c>
      <c r="E59" s="34"/>
      <c r="F59" s="102">
        <f>F50/BS!D83</f>
        <v>9.2895738835663752E-2</v>
      </c>
      <c r="G59" s="18"/>
      <c r="H59" s="102">
        <f>H50/BS!H83</f>
        <v>0.15368449426007544</v>
      </c>
      <c r="I59" s="18"/>
      <c r="J59" s="102">
        <f>J50/BS!H83</f>
        <v>8.5171876422485582E-2</v>
      </c>
      <c r="K59" s="6"/>
      <c r="L59" s="1"/>
      <c r="M59" s="1"/>
      <c r="N59" s="1"/>
    </row>
    <row r="60" spans="1:19" customFormat="1" ht="23.25" customHeight="1" thickTop="1">
      <c r="A60" s="12"/>
      <c r="B60" s="15"/>
      <c r="C60" s="15"/>
      <c r="D60" s="34"/>
      <c r="E60" s="34"/>
      <c r="F60" s="34"/>
      <c r="G60" s="18"/>
      <c r="H60" s="18"/>
      <c r="I60" s="18"/>
      <c r="J60" s="34"/>
      <c r="K60" s="6"/>
      <c r="L60" s="1"/>
      <c r="M60" s="1"/>
      <c r="N60" s="1"/>
    </row>
    <row r="61" spans="1:19" s="76" customFormat="1" ht="23.25" customHeight="1">
      <c r="A61" s="14" t="s">
        <v>77</v>
      </c>
      <c r="B61" s="75"/>
      <c r="C61" s="75"/>
      <c r="D61" s="151" t="s">
        <v>45</v>
      </c>
      <c r="E61" s="151"/>
      <c r="F61" s="151"/>
      <c r="G61" s="151"/>
      <c r="H61" s="151"/>
      <c r="I61" s="151"/>
      <c r="J61" s="151"/>
    </row>
    <row r="62" spans="1:19" s="76" customFormat="1" ht="23.25" customHeight="1">
      <c r="A62" s="77" t="s">
        <v>59</v>
      </c>
      <c r="B62" s="75"/>
      <c r="C62" s="75"/>
      <c r="D62" s="75"/>
      <c r="E62" s="75"/>
      <c r="F62" s="75"/>
      <c r="G62" s="151" t="s">
        <v>46</v>
      </c>
      <c r="H62" s="151"/>
      <c r="I62" s="151"/>
      <c r="J62" s="151"/>
    </row>
    <row r="63" spans="1:19" s="76" customFormat="1" ht="23.25" customHeight="1">
      <c r="A63" s="77" t="s">
        <v>197</v>
      </c>
      <c r="B63" s="75"/>
      <c r="C63" s="75"/>
      <c r="D63" s="75"/>
      <c r="E63" s="75"/>
      <c r="F63" s="75"/>
      <c r="G63" s="75"/>
      <c r="H63" s="75"/>
      <c r="I63" s="75"/>
      <c r="J63" s="75"/>
    </row>
    <row r="64" spans="1:19" s="76" customFormat="1" ht="23.25" customHeight="1">
      <c r="A64" s="17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23.25" customHeight="1">
      <c r="A65" s="17"/>
      <c r="B65" s="16"/>
      <c r="C65" s="16"/>
      <c r="D65" s="149" t="s">
        <v>44</v>
      </c>
      <c r="E65" s="149"/>
      <c r="F65" s="149"/>
      <c r="G65" s="149"/>
      <c r="H65" s="149"/>
      <c r="I65" s="149"/>
      <c r="J65" s="149"/>
    </row>
    <row r="66" spans="1:10" ht="23.25" customHeight="1">
      <c r="A66" s="12"/>
      <c r="B66" s="16"/>
      <c r="C66" s="15"/>
      <c r="D66" s="150" t="s">
        <v>28</v>
      </c>
      <c r="E66" s="150"/>
      <c r="F66" s="150"/>
      <c r="G66" s="16"/>
      <c r="H66" s="149" t="s">
        <v>42</v>
      </c>
      <c r="I66" s="149"/>
      <c r="J66" s="149"/>
    </row>
    <row r="67" spans="1:10" s="1" customFormat="1" ht="23.25" customHeight="1">
      <c r="A67" s="12"/>
      <c r="B67" s="78" t="s">
        <v>20</v>
      </c>
      <c r="C67" s="15"/>
      <c r="D67" s="78">
        <v>2569</v>
      </c>
      <c r="E67" s="15"/>
      <c r="F67" s="78">
        <v>2568</v>
      </c>
      <c r="G67" s="16"/>
      <c r="H67" s="78">
        <v>2569</v>
      </c>
      <c r="I67" s="15"/>
      <c r="J67" s="78">
        <v>2568</v>
      </c>
    </row>
    <row r="68" spans="1:10" s="1" customFormat="1" ht="23.25" customHeight="1">
      <c r="A68" s="84" t="s">
        <v>86</v>
      </c>
      <c r="B68" s="15"/>
      <c r="C68" s="15"/>
      <c r="D68" s="37"/>
      <c r="E68" s="37"/>
      <c r="F68" s="37"/>
      <c r="G68" s="37"/>
      <c r="H68" s="37"/>
      <c r="I68" s="37"/>
      <c r="J68" s="37"/>
    </row>
    <row r="69" spans="1:10" ht="23.25" customHeight="1">
      <c r="A69" s="93" t="s">
        <v>119</v>
      </c>
      <c r="B69" s="96" t="s">
        <v>201</v>
      </c>
      <c r="C69" s="15"/>
      <c r="D69" s="18">
        <v>16760699</v>
      </c>
      <c r="E69" s="18"/>
      <c r="F69" s="18">
        <v>16556616</v>
      </c>
      <c r="G69" s="18"/>
      <c r="H69" s="18">
        <v>16579081</v>
      </c>
      <c r="I69" s="18"/>
      <c r="J69" s="18">
        <v>16311634</v>
      </c>
    </row>
    <row r="70" spans="1:10" ht="23.25" customHeight="1">
      <c r="A70" s="93" t="s">
        <v>136</v>
      </c>
      <c r="B70" s="96"/>
      <c r="C70" s="15"/>
      <c r="D70" s="18">
        <v>109103</v>
      </c>
      <c r="E70" s="18"/>
      <c r="F70" s="18">
        <v>82198</v>
      </c>
      <c r="G70" s="18"/>
      <c r="H70" s="18">
        <v>108793</v>
      </c>
      <c r="I70" s="18"/>
      <c r="J70" s="18">
        <v>81982</v>
      </c>
    </row>
    <row r="71" spans="1:10" ht="23.25" customHeight="1">
      <c r="A71" s="16" t="s">
        <v>16</v>
      </c>
      <c r="B71" s="96">
        <v>2</v>
      </c>
      <c r="C71" s="15"/>
      <c r="D71" s="23">
        <v>283952</v>
      </c>
      <c r="E71" s="18"/>
      <c r="F71" s="23">
        <v>334460</v>
      </c>
      <c r="G71" s="18"/>
      <c r="H71" s="23">
        <v>287485</v>
      </c>
      <c r="I71" s="18"/>
      <c r="J71" s="23">
        <v>337983</v>
      </c>
    </row>
    <row r="72" spans="1:10" ht="23.25" customHeight="1">
      <c r="A72" s="84" t="s">
        <v>17</v>
      </c>
      <c r="B72" s="15"/>
      <c r="C72" s="15"/>
      <c r="D72" s="103">
        <f>SUM(D69:D71)</f>
        <v>17153754</v>
      </c>
      <c r="E72" s="18"/>
      <c r="F72" s="83">
        <f>SUM(F69:F71)</f>
        <v>16973274</v>
      </c>
      <c r="G72" s="18"/>
      <c r="H72" s="83">
        <f>SUM(H69:H71)</f>
        <v>16975359</v>
      </c>
      <c r="I72" s="18"/>
      <c r="J72" s="23">
        <f>SUM(J69:J71)</f>
        <v>16731599</v>
      </c>
    </row>
    <row r="73" spans="1:10" s="1" customFormat="1" ht="23.25" customHeight="1">
      <c r="A73" s="12"/>
      <c r="B73" s="15"/>
      <c r="C73" s="15"/>
      <c r="D73" s="18"/>
      <c r="E73" s="18"/>
      <c r="F73" s="18"/>
      <c r="G73" s="18"/>
      <c r="H73" s="18"/>
      <c r="I73" s="18"/>
      <c r="J73" s="18"/>
    </row>
    <row r="74" spans="1:10" ht="23.25" customHeight="1">
      <c r="A74" s="84" t="s">
        <v>87</v>
      </c>
      <c r="B74" s="96"/>
      <c r="C74" s="15"/>
      <c r="D74" s="18"/>
      <c r="E74" s="18"/>
      <c r="F74" s="18"/>
      <c r="G74" s="18"/>
      <c r="H74" s="18"/>
      <c r="I74" s="18"/>
      <c r="J74" s="18"/>
    </row>
    <row r="75" spans="1:10" ht="23.25" customHeight="1">
      <c r="A75" s="16" t="s">
        <v>88</v>
      </c>
      <c r="B75" s="96">
        <v>2</v>
      </c>
      <c r="C75" s="15"/>
      <c r="D75" s="18">
        <v>11892896</v>
      </c>
      <c r="E75" s="18"/>
      <c r="F75" s="18">
        <v>12371171</v>
      </c>
      <c r="G75" s="18"/>
      <c r="H75" s="18">
        <v>11762723</v>
      </c>
      <c r="I75" s="18"/>
      <c r="J75" s="18">
        <v>12198206</v>
      </c>
    </row>
    <row r="76" spans="1:10" ht="23.25" customHeight="1">
      <c r="A76" s="16" t="s">
        <v>76</v>
      </c>
      <c r="B76" s="15"/>
      <c r="C76" s="15"/>
      <c r="D76" s="18">
        <v>1760956</v>
      </c>
      <c r="E76" s="18"/>
      <c r="F76" s="18">
        <v>1743560</v>
      </c>
      <c r="G76" s="18"/>
      <c r="H76" s="18">
        <v>1736946</v>
      </c>
      <c r="I76" s="18"/>
      <c r="J76" s="18">
        <v>1713070</v>
      </c>
    </row>
    <row r="77" spans="1:10" ht="23.25" customHeight="1">
      <c r="A77" s="16" t="s">
        <v>89</v>
      </c>
      <c r="B77" s="96">
        <v>2</v>
      </c>
      <c r="C77" s="15"/>
      <c r="D77" s="18">
        <v>1445570</v>
      </c>
      <c r="E77" s="18"/>
      <c r="F77" s="18">
        <v>1417109</v>
      </c>
      <c r="G77" s="18"/>
      <c r="H77" s="18">
        <v>1401088</v>
      </c>
      <c r="I77" s="18"/>
      <c r="J77" s="18">
        <v>1368223</v>
      </c>
    </row>
    <row r="78" spans="1:10" ht="23.25" customHeight="1">
      <c r="A78" s="84" t="s">
        <v>18</v>
      </c>
      <c r="B78" s="15"/>
      <c r="C78" s="15"/>
      <c r="D78" s="83">
        <f>SUM(D75:D77)</f>
        <v>15099422</v>
      </c>
      <c r="E78" s="18"/>
      <c r="F78" s="83">
        <f>SUM(F75:F77)</f>
        <v>15531840</v>
      </c>
      <c r="G78" s="18"/>
      <c r="H78" s="83">
        <f>SUM(H75:H77)</f>
        <v>14900757</v>
      </c>
      <c r="I78" s="18"/>
      <c r="J78" s="83">
        <f>SUM(J75:J77)</f>
        <v>15279499</v>
      </c>
    </row>
    <row r="79" spans="1:10" s="1" customFormat="1" ht="23.25" customHeight="1">
      <c r="A79" s="12"/>
      <c r="B79" s="15"/>
      <c r="C79" s="15"/>
      <c r="D79" s="18"/>
      <c r="E79" s="18"/>
      <c r="F79" s="18"/>
      <c r="G79" s="18"/>
      <c r="H79" s="18"/>
      <c r="I79" s="18"/>
      <c r="J79" s="18"/>
    </row>
    <row r="80" spans="1:10" s="1" customFormat="1" ht="23.25" customHeight="1">
      <c r="A80" s="17" t="s">
        <v>137</v>
      </c>
      <c r="B80" s="15"/>
      <c r="C80" s="15"/>
      <c r="D80" s="18">
        <f>D72-D78</f>
        <v>2054332</v>
      </c>
      <c r="E80" s="18"/>
      <c r="F80" s="18">
        <f>F72-F78</f>
        <v>1441434</v>
      </c>
      <c r="G80" s="18"/>
      <c r="H80" s="18">
        <f>H72-H78</f>
        <v>2074602</v>
      </c>
      <c r="I80" s="18"/>
      <c r="J80" s="26">
        <f>J72-J78</f>
        <v>1452100</v>
      </c>
    </row>
    <row r="81" spans="1:14" s="1" customFormat="1" ht="23.25" customHeight="1">
      <c r="A81" s="12"/>
      <c r="B81" s="15"/>
      <c r="C81" s="15"/>
      <c r="D81" s="18"/>
      <c r="E81" s="18"/>
      <c r="F81" s="18"/>
      <c r="G81" s="18"/>
      <c r="H81" s="18"/>
      <c r="I81" s="18"/>
      <c r="J81" s="18"/>
    </row>
    <row r="82" spans="1:14" s="1" customFormat="1" ht="23.25" customHeight="1">
      <c r="A82" s="92" t="s">
        <v>53</v>
      </c>
      <c r="B82" s="15">
        <v>11</v>
      </c>
      <c r="C82" s="15"/>
      <c r="D82" s="18">
        <v>-67873</v>
      </c>
      <c r="E82" s="18"/>
      <c r="F82" s="18">
        <v>-123673</v>
      </c>
      <c r="G82" s="18"/>
      <c r="H82" s="18">
        <v>-57891</v>
      </c>
      <c r="I82" s="18"/>
      <c r="J82" s="18">
        <v>-113651</v>
      </c>
    </row>
    <row r="83" spans="1:14" s="1" customFormat="1" ht="23.25" customHeight="1">
      <c r="A83" s="92" t="s">
        <v>189</v>
      </c>
      <c r="B83" s="15"/>
      <c r="C83" s="15"/>
      <c r="D83" s="18"/>
      <c r="E83" s="18"/>
      <c r="F83" s="18"/>
      <c r="G83" s="18"/>
      <c r="H83" s="18"/>
      <c r="I83" s="18"/>
      <c r="J83" s="18"/>
    </row>
    <row r="84" spans="1:14" s="1" customFormat="1" ht="23.25" customHeight="1">
      <c r="A84" s="92" t="s">
        <v>173</v>
      </c>
      <c r="B84" s="15"/>
      <c r="C84" s="15"/>
      <c r="D84" s="18">
        <v>618</v>
      </c>
      <c r="E84" s="18"/>
      <c r="F84" s="18">
        <v>-230</v>
      </c>
      <c r="G84" s="18"/>
      <c r="H84" s="18">
        <v>618</v>
      </c>
      <c r="I84" s="18"/>
      <c r="J84" s="18">
        <v>-230</v>
      </c>
    </row>
    <row r="85" spans="1:14" ht="23.25" customHeight="1">
      <c r="A85" s="92" t="s">
        <v>90</v>
      </c>
      <c r="B85" s="15"/>
      <c r="C85" s="15"/>
      <c r="D85" s="23">
        <v>154813</v>
      </c>
      <c r="E85" s="18"/>
      <c r="F85" s="126">
        <v>78913</v>
      </c>
      <c r="G85" s="18"/>
      <c r="H85" s="136">
        <v>0</v>
      </c>
      <c r="I85" s="18"/>
      <c r="J85" s="136">
        <v>0</v>
      </c>
    </row>
    <row r="86" spans="1:14" ht="23.25" customHeight="1">
      <c r="A86" s="12"/>
      <c r="B86" s="15"/>
      <c r="C86" s="15"/>
      <c r="D86" s="18"/>
      <c r="E86" s="18"/>
      <c r="F86" s="18"/>
      <c r="G86" s="18"/>
      <c r="H86" s="18"/>
      <c r="I86" s="18"/>
      <c r="J86" s="18"/>
    </row>
    <row r="87" spans="1:14" ht="23.25" customHeight="1">
      <c r="A87" s="84" t="s">
        <v>91</v>
      </c>
      <c r="B87" s="15"/>
      <c r="C87" s="15"/>
      <c r="D87" s="18">
        <f>SUM(D80:D85)</f>
        <v>2141890</v>
      </c>
      <c r="E87" s="18"/>
      <c r="F87" s="18">
        <f>SUM(F80:F85)</f>
        <v>1396444</v>
      </c>
      <c r="G87" s="18"/>
      <c r="H87" s="18">
        <f>SUM(H80:H85)</f>
        <v>2017329</v>
      </c>
      <c r="I87" s="18"/>
      <c r="J87" s="18">
        <f>SUM(J80:J85)</f>
        <v>1338219</v>
      </c>
    </row>
    <row r="88" spans="1:14" ht="22.8" customHeight="1">
      <c r="A88" s="16" t="s">
        <v>92</v>
      </c>
      <c r="B88" s="15"/>
      <c r="C88" s="15"/>
      <c r="D88" s="23">
        <v>-396941</v>
      </c>
      <c r="E88" s="18"/>
      <c r="F88" s="23">
        <v>-260008</v>
      </c>
      <c r="G88" s="18"/>
      <c r="H88" s="23">
        <v>-398656</v>
      </c>
      <c r="I88" s="18"/>
      <c r="J88" s="23">
        <v>-265779</v>
      </c>
    </row>
    <row r="89" spans="1:14" ht="23.25" customHeight="1">
      <c r="A89" s="84" t="s">
        <v>65</v>
      </c>
      <c r="B89" s="15"/>
      <c r="C89" s="15"/>
      <c r="D89" s="23">
        <f>SUM(D87:D88)</f>
        <v>1744949</v>
      </c>
      <c r="E89" s="18"/>
      <c r="F89" s="23">
        <f>SUM(F87:F88)</f>
        <v>1136436</v>
      </c>
      <c r="G89" s="18"/>
      <c r="H89" s="23">
        <f>SUM(H87:H88)</f>
        <v>1618673</v>
      </c>
      <c r="I89" s="18"/>
      <c r="J89" s="23">
        <f>SUM(J87:J88)</f>
        <v>1072440</v>
      </c>
    </row>
    <row r="90" spans="1:14" ht="23.25" customHeight="1">
      <c r="A90" s="12"/>
      <c r="B90" s="15"/>
      <c r="C90" s="15"/>
      <c r="D90" s="18"/>
      <c r="E90" s="18"/>
      <c r="F90" s="18"/>
      <c r="G90" s="18"/>
      <c r="H90" s="18"/>
      <c r="I90" s="18"/>
      <c r="J90" s="18"/>
    </row>
    <row r="91" spans="1:14" ht="23.25" customHeight="1">
      <c r="A91" s="14" t="s">
        <v>77</v>
      </c>
      <c r="B91" s="75"/>
      <c r="C91" s="75"/>
      <c r="D91" s="151" t="s">
        <v>45</v>
      </c>
      <c r="E91" s="151"/>
      <c r="F91" s="151"/>
      <c r="G91" s="151"/>
      <c r="H91" s="151"/>
      <c r="I91" s="151"/>
      <c r="J91" s="151"/>
    </row>
    <row r="92" spans="1:14" ht="23.25" customHeight="1">
      <c r="A92" s="77" t="s">
        <v>68</v>
      </c>
      <c r="B92" s="75"/>
      <c r="C92" s="75"/>
      <c r="D92" s="75"/>
      <c r="E92" s="75"/>
      <c r="F92" s="75"/>
      <c r="G92" s="151" t="s">
        <v>46</v>
      </c>
      <c r="H92" s="151"/>
      <c r="I92" s="151"/>
      <c r="J92" s="151"/>
    </row>
    <row r="93" spans="1:14" s="1" customFormat="1" ht="23.25" customHeight="1">
      <c r="A93" s="77" t="str">
        <f>A63</f>
        <v>สำหรับงวดหกเดือนสิ้นสุดวันที่ 30 มิถุนายน 2569 และ 2568</v>
      </c>
      <c r="B93" s="75"/>
      <c r="C93" s="75"/>
      <c r="D93" s="75"/>
      <c r="E93" s="75"/>
      <c r="F93" s="75"/>
      <c r="G93" s="75"/>
      <c r="H93" s="75"/>
      <c r="I93" s="75"/>
      <c r="J93" s="75"/>
    </row>
    <row r="94" spans="1:14" s="1" customFormat="1" ht="23.25" customHeight="1">
      <c r="A94" s="17"/>
      <c r="B94" s="16"/>
      <c r="C94" s="16"/>
      <c r="D94" s="16"/>
      <c r="E94" s="16"/>
      <c r="F94" s="16"/>
      <c r="G94" s="16"/>
      <c r="H94" s="16"/>
      <c r="I94" s="16"/>
      <c r="J94" s="16"/>
    </row>
    <row r="95" spans="1:14" customFormat="1" ht="22.05" customHeight="1">
      <c r="A95" s="17"/>
      <c r="B95" s="16"/>
      <c r="C95" s="16"/>
      <c r="D95" s="149" t="s">
        <v>44</v>
      </c>
      <c r="E95" s="149"/>
      <c r="F95" s="149"/>
      <c r="G95" s="149"/>
      <c r="H95" s="149"/>
      <c r="I95" s="149"/>
      <c r="J95" s="149"/>
      <c r="K95" s="6"/>
      <c r="L95" s="1"/>
      <c r="M95" s="1"/>
      <c r="N95" s="1"/>
    </row>
    <row r="96" spans="1:14" customFormat="1" ht="22.05" customHeight="1">
      <c r="A96" s="12"/>
      <c r="B96" s="16"/>
      <c r="C96" s="15"/>
      <c r="D96" s="150" t="s">
        <v>28</v>
      </c>
      <c r="E96" s="150"/>
      <c r="F96" s="150"/>
      <c r="G96" s="16"/>
      <c r="H96" s="149" t="s">
        <v>42</v>
      </c>
      <c r="I96" s="149"/>
      <c r="J96" s="149"/>
      <c r="K96" s="7"/>
      <c r="L96" s="1"/>
      <c r="M96" s="1"/>
      <c r="N96" s="1"/>
    </row>
    <row r="97" spans="1:14" customFormat="1" ht="22.05" customHeight="1">
      <c r="A97" s="12"/>
      <c r="B97" s="78" t="s">
        <v>20</v>
      </c>
      <c r="C97" s="15"/>
      <c r="D97" s="78">
        <f>D67</f>
        <v>2569</v>
      </c>
      <c r="E97" s="15"/>
      <c r="F97" s="78">
        <f>F67</f>
        <v>2568</v>
      </c>
      <c r="G97" s="16"/>
      <c r="H97" s="78">
        <f>H67</f>
        <v>2569</v>
      </c>
      <c r="I97" s="16"/>
      <c r="J97" s="78">
        <f>J67</f>
        <v>2568</v>
      </c>
      <c r="K97" s="8"/>
      <c r="L97" s="1"/>
      <c r="M97" s="1"/>
      <c r="N97" s="1"/>
    </row>
    <row r="98" spans="1:14" customFormat="1" ht="22.05" customHeight="1">
      <c r="A98" s="17" t="s">
        <v>170</v>
      </c>
      <c r="B98" s="15"/>
      <c r="C98" s="15"/>
      <c r="D98" s="18"/>
      <c r="E98" s="18"/>
      <c r="F98" s="18"/>
      <c r="G98" s="18"/>
      <c r="H98" s="18"/>
      <c r="I98" s="18"/>
      <c r="J98" s="18"/>
      <c r="K98" s="6"/>
      <c r="L98" s="6"/>
      <c r="M98" s="6"/>
      <c r="N98" s="6"/>
    </row>
    <row r="99" spans="1:14" customFormat="1" ht="22.05" customHeight="1">
      <c r="A99" s="16" t="s">
        <v>71</v>
      </c>
      <c r="B99" s="15"/>
      <c r="C99" s="15"/>
      <c r="D99" s="18"/>
      <c r="E99" s="18"/>
      <c r="F99" s="18"/>
      <c r="G99" s="18"/>
      <c r="H99" s="18"/>
      <c r="I99" s="18"/>
      <c r="J99" s="18"/>
      <c r="K99" s="6"/>
      <c r="L99" s="6"/>
      <c r="M99" s="6"/>
      <c r="N99" s="6"/>
    </row>
    <row r="100" spans="1:14" customFormat="1" ht="22.05" customHeight="1">
      <c r="A100" s="16" t="s">
        <v>72</v>
      </c>
      <c r="B100" s="15"/>
      <c r="C100" s="15"/>
      <c r="D100" s="18"/>
      <c r="E100" s="18"/>
      <c r="F100" s="18"/>
      <c r="G100" s="18"/>
      <c r="H100" s="18"/>
      <c r="I100" s="18"/>
      <c r="J100" s="18"/>
      <c r="K100" s="6"/>
      <c r="L100" s="6"/>
      <c r="M100" s="6"/>
      <c r="N100" s="6"/>
    </row>
    <row r="101" spans="1:14" ht="22.05" customHeight="1">
      <c r="A101" s="93" t="s">
        <v>163</v>
      </c>
      <c r="B101" s="15"/>
      <c r="C101" s="15"/>
      <c r="D101" s="18"/>
      <c r="E101" s="18"/>
      <c r="F101" s="18"/>
      <c r="G101" s="95"/>
    </row>
    <row r="102" spans="1:14" ht="22.05" customHeight="1">
      <c r="A102" s="93" t="s">
        <v>164</v>
      </c>
      <c r="B102" s="15"/>
      <c r="C102" s="15"/>
      <c r="D102" s="18">
        <v>43606</v>
      </c>
      <c r="E102" s="18"/>
      <c r="F102" s="18">
        <v>-35600</v>
      </c>
      <c r="G102" s="95"/>
      <c r="H102" s="95">
        <v>0</v>
      </c>
      <c r="I102" s="95"/>
      <c r="J102" s="94">
        <v>0</v>
      </c>
    </row>
    <row r="103" spans="1:14" ht="22.05" customHeight="1">
      <c r="A103" s="93" t="s">
        <v>190</v>
      </c>
      <c r="B103" s="15"/>
      <c r="C103" s="15"/>
    </row>
    <row r="104" spans="1:14" ht="22.05" customHeight="1">
      <c r="A104" s="93" t="s">
        <v>165</v>
      </c>
      <c r="B104" s="15"/>
      <c r="C104" s="15"/>
      <c r="D104" s="127">
        <v>-20225</v>
      </c>
      <c r="E104" s="18"/>
      <c r="F104" s="127">
        <v>-44488</v>
      </c>
      <c r="G104" s="95"/>
      <c r="H104" s="125">
        <v>0</v>
      </c>
      <c r="I104" s="95"/>
      <c r="J104" s="125">
        <v>0</v>
      </c>
    </row>
    <row r="105" spans="1:14" ht="22.05" customHeight="1">
      <c r="A105" s="93"/>
      <c r="B105" s="15"/>
      <c r="C105" s="15"/>
      <c r="D105" s="134">
        <f>SUM(D101:D104)</f>
        <v>23381</v>
      </c>
      <c r="E105" s="18"/>
      <c r="F105" s="134">
        <f>SUM(F101:F104)</f>
        <v>-80088</v>
      </c>
      <c r="G105" s="95"/>
      <c r="H105" s="135">
        <v>0</v>
      </c>
      <c r="I105" s="95"/>
      <c r="J105" s="135">
        <v>0</v>
      </c>
    </row>
    <row r="106" spans="1:14" customFormat="1" ht="22.05" customHeight="1">
      <c r="A106" s="16" t="s">
        <v>153</v>
      </c>
      <c r="B106" s="15"/>
      <c r="C106" s="15"/>
      <c r="D106" s="18"/>
      <c r="E106" s="18"/>
      <c r="F106" s="18"/>
      <c r="G106" s="18"/>
      <c r="H106" s="18"/>
      <c r="I106" s="18"/>
      <c r="J106" s="18"/>
      <c r="K106" s="6"/>
      <c r="L106" s="6"/>
      <c r="M106" s="6"/>
      <c r="N106" s="6"/>
    </row>
    <row r="107" spans="1:14" customFormat="1" ht="22.05" customHeight="1">
      <c r="A107" s="16" t="s">
        <v>72</v>
      </c>
      <c r="B107" s="15"/>
      <c r="C107" s="15"/>
      <c r="E107" s="18"/>
      <c r="F107" s="18"/>
      <c r="G107" s="18"/>
      <c r="H107" s="18"/>
      <c r="I107" s="18"/>
      <c r="J107" s="18"/>
      <c r="K107" s="6"/>
      <c r="L107" s="6"/>
      <c r="M107" s="6"/>
      <c r="N107" s="6"/>
    </row>
    <row r="108" spans="1:14" customFormat="1" ht="22.05" customHeight="1">
      <c r="A108" s="93" t="s">
        <v>190</v>
      </c>
      <c r="B108" s="15"/>
      <c r="C108" s="15"/>
      <c r="K108" s="6"/>
      <c r="L108" s="6"/>
      <c r="M108" s="6"/>
      <c r="N108" s="6"/>
    </row>
    <row r="109" spans="1:14" customFormat="1" ht="22.05" customHeight="1">
      <c r="A109" s="16" t="s">
        <v>154</v>
      </c>
      <c r="B109" s="15"/>
      <c r="C109" s="15"/>
      <c r="D109" s="105">
        <v>-56</v>
      </c>
      <c r="E109" s="18"/>
      <c r="F109" s="105">
        <v>202</v>
      </c>
      <c r="G109" s="18"/>
      <c r="H109" s="125">
        <v>0</v>
      </c>
      <c r="I109" s="18"/>
      <c r="J109" s="125">
        <v>0</v>
      </c>
      <c r="K109" s="6"/>
      <c r="L109" s="6"/>
      <c r="M109" s="6"/>
      <c r="N109" s="6"/>
    </row>
    <row r="110" spans="1:14" customFormat="1" ht="22.05" customHeight="1">
      <c r="A110" s="93"/>
      <c r="B110" s="15"/>
      <c r="C110" s="15"/>
      <c r="D110" s="111">
        <f>SUM(D109)</f>
        <v>-56</v>
      </c>
      <c r="E110" s="112"/>
      <c r="F110" s="111">
        <f>SUM(F109)</f>
        <v>202</v>
      </c>
      <c r="G110" s="18"/>
      <c r="H110" s="95">
        <f>SUM(H109)</f>
        <v>0</v>
      </c>
      <c r="I110" s="18"/>
      <c r="J110" s="95">
        <f>SUM(J109)</f>
        <v>0</v>
      </c>
      <c r="K110" s="6"/>
      <c r="L110" s="6"/>
      <c r="M110" s="6"/>
      <c r="N110" s="6"/>
    </row>
    <row r="111" spans="1:14" s="76" customFormat="1" ht="22.05" customHeight="1">
      <c r="A111" s="17" t="s">
        <v>58</v>
      </c>
      <c r="B111" s="15"/>
      <c r="C111" s="15"/>
      <c r="D111" s="103">
        <f>D110+D105</f>
        <v>23325</v>
      </c>
      <c r="E111" s="32"/>
      <c r="F111" s="103">
        <f>F110+F105</f>
        <v>-79886</v>
      </c>
      <c r="G111" s="18"/>
      <c r="H111" s="103">
        <f>H110+H105</f>
        <v>0</v>
      </c>
      <c r="I111" s="18"/>
      <c r="J111" s="103">
        <f>J110+J105</f>
        <v>0</v>
      </c>
    </row>
    <row r="112" spans="1:14" s="76" customFormat="1" ht="22.05" customHeight="1">
      <c r="A112" s="12"/>
      <c r="B112" s="15"/>
      <c r="C112" s="15"/>
      <c r="D112" s="18"/>
      <c r="E112" s="18"/>
      <c r="F112" s="18"/>
      <c r="G112" s="18"/>
      <c r="H112" s="18"/>
      <c r="I112" s="18"/>
      <c r="J112" s="18"/>
    </row>
    <row r="113" spans="1:19" s="76" customFormat="1" ht="22.05" customHeight="1" thickBot="1">
      <c r="A113" s="17" t="s">
        <v>66</v>
      </c>
      <c r="B113" s="15"/>
      <c r="C113" s="15"/>
      <c r="D113" s="44">
        <f>D111+D89</f>
        <v>1768274</v>
      </c>
      <c r="E113" s="18"/>
      <c r="F113" s="44">
        <f>F89+F111</f>
        <v>1056550</v>
      </c>
      <c r="G113" s="18"/>
      <c r="H113" s="44">
        <f>H89+H111</f>
        <v>1618673</v>
      </c>
      <c r="I113" s="18"/>
      <c r="J113" s="44">
        <f>J111+J89</f>
        <v>1072440</v>
      </c>
    </row>
    <row r="114" spans="1:19" s="76" customFormat="1" ht="22.05" customHeight="1" thickTop="1">
      <c r="A114" s="17"/>
      <c r="B114" s="15"/>
      <c r="C114" s="15"/>
      <c r="D114" s="18"/>
      <c r="E114" s="18"/>
      <c r="F114" s="18"/>
      <c r="G114" s="18"/>
      <c r="H114" s="18"/>
      <c r="I114" s="18"/>
      <c r="J114" s="18"/>
    </row>
    <row r="115" spans="1:19" customFormat="1" ht="22.05" customHeight="1">
      <c r="A115" s="17" t="s">
        <v>171</v>
      </c>
      <c r="B115" s="15"/>
      <c r="C115" s="15"/>
      <c r="D115" s="18"/>
      <c r="E115" s="18"/>
      <c r="F115" s="18"/>
      <c r="G115" s="18"/>
      <c r="H115" s="18"/>
      <c r="I115" s="18"/>
      <c r="J115" s="18"/>
      <c r="K115" s="6"/>
      <c r="L115" s="1"/>
      <c r="M115" s="1"/>
      <c r="N115" s="1"/>
      <c r="R115" s="5"/>
      <c r="S115" s="5"/>
    </row>
    <row r="116" spans="1:19" customFormat="1" ht="22.05" customHeight="1">
      <c r="A116" s="92" t="s">
        <v>166</v>
      </c>
      <c r="B116" s="15"/>
      <c r="C116" s="15"/>
      <c r="D116" s="26">
        <f>D118-D117</f>
        <v>1758053</v>
      </c>
      <c r="E116" s="26"/>
      <c r="F116" s="26">
        <f>F118-F117</f>
        <v>1142296</v>
      </c>
      <c r="G116" s="27"/>
      <c r="H116" s="26">
        <f>H118-H117</f>
        <v>1618673</v>
      </c>
      <c r="I116" s="26"/>
      <c r="J116" s="26">
        <f>J118-J117</f>
        <v>1072440</v>
      </c>
      <c r="K116" s="6"/>
      <c r="L116" s="1"/>
      <c r="M116" s="1"/>
      <c r="N116" s="1"/>
    </row>
    <row r="117" spans="1:19" customFormat="1" ht="22.05" customHeight="1">
      <c r="A117" s="92" t="s">
        <v>167</v>
      </c>
      <c r="B117" s="15"/>
      <c r="C117" s="15"/>
      <c r="D117" s="28">
        <v>-13104</v>
      </c>
      <c r="E117" s="29"/>
      <c r="F117" s="28">
        <v>-5860</v>
      </c>
      <c r="G117" s="30"/>
      <c r="H117" s="30">
        <v>0</v>
      </c>
      <c r="I117" s="30"/>
      <c r="J117" s="28">
        <v>0</v>
      </c>
      <c r="K117" s="6"/>
      <c r="L117" s="1"/>
      <c r="M117" s="1"/>
      <c r="N117" s="1"/>
    </row>
    <row r="118" spans="1:19" customFormat="1" ht="22.05" customHeight="1" thickBot="1">
      <c r="A118" s="12"/>
      <c r="B118" s="15"/>
      <c r="C118" s="15"/>
      <c r="D118" s="31">
        <f>D89</f>
        <v>1744949</v>
      </c>
      <c r="E118" s="32"/>
      <c r="F118" s="33">
        <f>F89</f>
        <v>1136436</v>
      </c>
      <c r="G118" s="18"/>
      <c r="H118" s="33">
        <f>H89</f>
        <v>1618673</v>
      </c>
      <c r="I118" s="18"/>
      <c r="J118" s="31">
        <f>J89</f>
        <v>1072440</v>
      </c>
      <c r="K118" s="6"/>
      <c r="L118" s="1"/>
      <c r="M118" s="1"/>
      <c r="N118" s="1"/>
      <c r="S118" s="9"/>
    </row>
    <row r="119" spans="1:19" customFormat="1" ht="22.05" customHeight="1" thickTop="1">
      <c r="A119" s="12"/>
      <c r="B119" s="15"/>
      <c r="C119" s="15"/>
      <c r="D119" s="18"/>
      <c r="E119" s="18"/>
      <c r="F119" s="18"/>
      <c r="G119" s="18"/>
      <c r="H119" s="18"/>
      <c r="I119" s="18"/>
      <c r="J119" s="18"/>
      <c r="K119" s="6"/>
      <c r="L119" s="1"/>
      <c r="M119" s="1"/>
      <c r="N119" s="1"/>
    </row>
    <row r="120" spans="1:19" customFormat="1" ht="22.05" customHeight="1">
      <c r="A120" s="17" t="s">
        <v>172</v>
      </c>
      <c r="B120" s="15"/>
      <c r="C120" s="15"/>
      <c r="D120" s="18"/>
      <c r="E120" s="18"/>
      <c r="F120" s="18"/>
      <c r="G120" s="18"/>
      <c r="H120" s="18"/>
      <c r="I120" s="18"/>
      <c r="J120" s="18"/>
      <c r="K120" s="10"/>
      <c r="L120" s="1"/>
      <c r="M120" s="1"/>
      <c r="N120" s="1"/>
      <c r="P120" s="11"/>
      <c r="Q120" s="11"/>
      <c r="R120" s="11"/>
      <c r="S120" s="11"/>
    </row>
    <row r="121" spans="1:19" customFormat="1" ht="22.05" customHeight="1">
      <c r="A121" s="92" t="s">
        <v>166</v>
      </c>
      <c r="B121" s="15"/>
      <c r="C121" s="15"/>
      <c r="D121" s="26">
        <f>D123-D122</f>
        <v>1768260</v>
      </c>
      <c r="E121" s="26"/>
      <c r="F121" s="26">
        <f>F123-F122</f>
        <v>1074672</v>
      </c>
      <c r="G121" s="18"/>
      <c r="H121" s="26">
        <f>H123-H122</f>
        <v>1618673</v>
      </c>
      <c r="I121" s="26"/>
      <c r="J121" s="26">
        <f>J123-J122</f>
        <v>1072440</v>
      </c>
      <c r="K121" s="6"/>
      <c r="L121" s="1"/>
      <c r="M121" s="1"/>
      <c r="N121" s="1"/>
    </row>
    <row r="122" spans="1:19" customFormat="1" ht="22.05" customHeight="1">
      <c r="A122" s="92" t="s">
        <v>167</v>
      </c>
      <c r="B122" s="15"/>
      <c r="C122" s="15"/>
      <c r="D122" s="28">
        <v>14</v>
      </c>
      <c r="E122" s="18"/>
      <c r="F122" s="18">
        <v>-18122</v>
      </c>
      <c r="G122" s="18"/>
      <c r="H122" s="24">
        <v>0</v>
      </c>
      <c r="I122" s="18"/>
      <c r="J122" s="24">
        <v>0</v>
      </c>
      <c r="K122" s="6"/>
      <c r="L122" s="1"/>
      <c r="M122" s="1"/>
      <c r="N122" s="1"/>
    </row>
    <row r="123" spans="1:19" customFormat="1" ht="22.05" customHeight="1" thickBot="1">
      <c r="A123" s="12"/>
      <c r="B123" s="15"/>
      <c r="C123" s="15"/>
      <c r="D123" s="33">
        <f>D113</f>
        <v>1768274</v>
      </c>
      <c r="E123" s="32"/>
      <c r="F123" s="33">
        <f>F113</f>
        <v>1056550</v>
      </c>
      <c r="G123" s="24"/>
      <c r="H123" s="33">
        <f>H113</f>
        <v>1618673</v>
      </c>
      <c r="I123" s="24"/>
      <c r="J123" s="33">
        <f>J113</f>
        <v>1072440</v>
      </c>
      <c r="K123" s="6"/>
      <c r="L123" s="1"/>
      <c r="M123" s="1"/>
      <c r="N123" s="1"/>
    </row>
    <row r="124" spans="1:19" customFormat="1" ht="22.05" customHeight="1" thickTop="1">
      <c r="A124" s="17" t="s">
        <v>117</v>
      </c>
      <c r="B124" s="15"/>
      <c r="C124" s="15"/>
      <c r="D124" s="18"/>
      <c r="E124" s="18"/>
      <c r="F124" s="18"/>
      <c r="G124" s="18"/>
      <c r="H124" s="18"/>
      <c r="I124" s="18"/>
      <c r="J124" s="18"/>
      <c r="K124" s="6"/>
      <c r="L124" s="1"/>
      <c r="M124" s="1"/>
      <c r="N124" s="1"/>
    </row>
    <row r="125" spans="1:19" customFormat="1" ht="22.05" customHeight="1" thickBot="1">
      <c r="A125" s="17" t="s">
        <v>74</v>
      </c>
      <c r="B125" s="15">
        <v>13</v>
      </c>
      <c r="C125" s="15"/>
      <c r="D125" s="102">
        <f>D116/BS!D83</f>
        <v>0.31382651522048416</v>
      </c>
      <c r="E125" s="34"/>
      <c r="F125" s="102">
        <f>F116/BS!D83</f>
        <v>0.20390896806313472</v>
      </c>
      <c r="G125" s="18"/>
      <c r="H125" s="102">
        <f>H116/BS!H83</f>
        <v>0.28894607094978747</v>
      </c>
      <c r="I125" s="18"/>
      <c r="J125" s="102">
        <f>J116/BS!H83</f>
        <v>0.19143911360070262</v>
      </c>
      <c r="K125" s="6"/>
      <c r="L125" s="1"/>
      <c r="M125" s="1"/>
      <c r="N125" s="1"/>
    </row>
    <row r="126" spans="1:19" ht="23.25" customHeight="1" thickTop="1"/>
  </sheetData>
  <mergeCells count="20">
    <mergeCell ref="D36:F36"/>
    <mergeCell ref="H36:J36"/>
    <mergeCell ref="D61:J61"/>
    <mergeCell ref="G62:J62"/>
    <mergeCell ref="D35:J35"/>
    <mergeCell ref="D1:J1"/>
    <mergeCell ref="G2:J2"/>
    <mergeCell ref="D5:J5"/>
    <mergeCell ref="H6:J6"/>
    <mergeCell ref="G32:J32"/>
    <mergeCell ref="D31:J31"/>
    <mergeCell ref="D6:F6"/>
    <mergeCell ref="D96:F96"/>
    <mergeCell ref="H96:J96"/>
    <mergeCell ref="D65:J65"/>
    <mergeCell ref="D66:F66"/>
    <mergeCell ref="H66:J66"/>
    <mergeCell ref="D91:J91"/>
    <mergeCell ref="G92:J92"/>
    <mergeCell ref="D95:J95"/>
  </mergeCells>
  <pageMargins left="0.78740157480314998" right="0.23622047244094499" top="0.98425196850393704" bottom="0.27559055118110198" header="0.511811023622047" footer="0.31496062992126"/>
  <pageSetup paperSize="9" scale="90" firstPageNumber="5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3" manualBreakCount="3">
    <brk id="30" max="9" man="1"/>
    <brk id="60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71E8-1208-41D7-BA13-752FC6BEB67A}">
  <dimension ref="A1:X29"/>
  <sheetViews>
    <sheetView view="pageBreakPreview" topLeftCell="A6" zoomScaleNormal="90" zoomScaleSheetLayoutView="100" workbookViewId="0">
      <selection activeCell="V20" sqref="V20"/>
    </sheetView>
  </sheetViews>
  <sheetFormatPr defaultColWidth="9.125" defaultRowHeight="23.25" customHeight="1"/>
  <cols>
    <col min="1" max="1" width="37.625" style="13" customWidth="1"/>
    <col min="2" max="2" width="6.625" style="47" customWidth="1"/>
    <col min="3" max="3" width="1.375" customWidth="1"/>
    <col min="4" max="4" width="13" customWidth="1"/>
    <col min="5" max="5" width="1.375" customWidth="1"/>
    <col min="6" max="6" width="13" customWidth="1"/>
    <col min="7" max="7" width="1.375" customWidth="1"/>
    <col min="8" max="8" width="13" customWidth="1"/>
    <col min="9" max="9" width="1.375" customWidth="1"/>
    <col min="10" max="10" width="13" customWidth="1"/>
    <col min="11" max="11" width="1.375" customWidth="1"/>
    <col min="12" max="12" width="13" customWidth="1"/>
    <col min="13" max="13" width="1.25" customWidth="1"/>
    <col min="14" max="14" width="13" customWidth="1"/>
    <col min="15" max="15" width="1.375" customWidth="1"/>
    <col min="16" max="16" width="13" customWidth="1"/>
    <col min="17" max="17" width="1.375" customWidth="1"/>
    <col min="18" max="18" width="13" customWidth="1"/>
    <col min="19" max="19" width="1.375" customWidth="1"/>
    <col min="20" max="20" width="13" customWidth="1"/>
    <col min="21" max="21" width="1.25" customWidth="1"/>
    <col min="22" max="22" width="13" customWidth="1"/>
    <col min="23" max="23" width="1.375" customWidth="1"/>
    <col min="24" max="24" width="13" customWidth="1"/>
  </cols>
  <sheetData>
    <row r="1" spans="1:24" ht="23.25" customHeight="1">
      <c r="A1" s="14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53" t="s">
        <v>45</v>
      </c>
    </row>
    <row r="2" spans="1:24" ht="23.25" customHeight="1">
      <c r="A2" s="54" t="s">
        <v>156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2"/>
      <c r="T2" s="52"/>
      <c r="U2" s="52"/>
      <c r="V2" s="52"/>
      <c r="W2" s="52"/>
      <c r="X2" s="52" t="s">
        <v>46</v>
      </c>
    </row>
    <row r="3" spans="1:24" ht="23.25" customHeight="1">
      <c r="A3" s="50" t="s">
        <v>197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customHeight="1">
      <c r="A4" s="5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ht="23.25" customHeight="1">
      <c r="A5" s="56"/>
      <c r="B5" s="56"/>
      <c r="C5" s="57"/>
      <c r="D5" s="153" t="s">
        <v>44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24" ht="23.25" customHeight="1">
      <c r="A6" s="56"/>
      <c r="B6" s="56"/>
      <c r="C6" s="57"/>
      <c r="D6" s="152" t="s">
        <v>109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</row>
    <row r="7" spans="1:24" ht="23.25" customHeight="1">
      <c r="A7" s="56"/>
      <c r="B7" s="59"/>
      <c r="C7" s="57"/>
      <c r="D7" s="55"/>
      <c r="E7" s="55"/>
      <c r="F7" s="55"/>
      <c r="G7" s="55"/>
      <c r="H7" s="154" t="s">
        <v>13</v>
      </c>
      <c r="I7" s="154"/>
      <c r="J7" s="154"/>
      <c r="K7" s="55"/>
      <c r="L7" s="155" t="s">
        <v>69</v>
      </c>
      <c r="M7" s="152"/>
      <c r="N7" s="152"/>
      <c r="O7" s="152"/>
      <c r="P7" s="152"/>
      <c r="Q7" s="152"/>
      <c r="R7" s="152"/>
      <c r="S7" s="55"/>
      <c r="T7" s="55"/>
      <c r="U7" s="55"/>
      <c r="V7" s="55"/>
      <c r="W7" s="55"/>
      <c r="X7" s="55"/>
    </row>
    <row r="8" spans="1:24" ht="23.25" customHeight="1">
      <c r="A8" s="56"/>
      <c r="B8" s="59"/>
      <c r="C8" s="57"/>
      <c r="D8" s="55"/>
      <c r="E8" s="55"/>
      <c r="F8" s="55"/>
      <c r="G8" s="55"/>
      <c r="H8" s="57"/>
      <c r="I8" s="57"/>
      <c r="J8" s="57"/>
      <c r="K8" s="55"/>
      <c r="L8" s="57"/>
      <c r="M8" s="57"/>
      <c r="N8" s="120" t="s">
        <v>144</v>
      </c>
      <c r="O8" s="57"/>
      <c r="P8" s="120" t="s">
        <v>147</v>
      </c>
      <c r="Q8" s="57"/>
      <c r="R8" s="57" t="s">
        <v>107</v>
      </c>
      <c r="S8" s="55"/>
      <c r="T8" s="55"/>
      <c r="U8" s="55"/>
      <c r="V8" s="55"/>
      <c r="W8" s="55"/>
      <c r="X8" s="55"/>
    </row>
    <row r="9" spans="1:24" ht="23.25" customHeight="1">
      <c r="A9" s="56"/>
      <c r="B9" s="59"/>
      <c r="C9" s="57"/>
      <c r="D9" s="120" t="s">
        <v>21</v>
      </c>
      <c r="E9" s="57"/>
      <c r="F9" s="57"/>
      <c r="G9" s="57"/>
      <c r="H9" s="57" t="s">
        <v>55</v>
      </c>
      <c r="I9" s="57"/>
      <c r="J9" s="57"/>
      <c r="K9" s="57"/>
      <c r="L9" s="120" t="s">
        <v>110</v>
      </c>
      <c r="M9" s="120"/>
      <c r="N9" s="120" t="s">
        <v>132</v>
      </c>
      <c r="O9" s="57"/>
      <c r="P9" s="120" t="s">
        <v>148</v>
      </c>
      <c r="Q9" s="57"/>
      <c r="R9" s="120" t="s">
        <v>141</v>
      </c>
      <c r="S9" s="57"/>
      <c r="T9" s="57" t="s">
        <v>36</v>
      </c>
      <c r="U9" s="57"/>
      <c r="V9" s="120" t="s">
        <v>114</v>
      </c>
      <c r="W9" s="57"/>
      <c r="X9" s="57"/>
    </row>
    <row r="10" spans="1:24" ht="23.25" customHeight="1">
      <c r="A10" s="56"/>
      <c r="B10" s="59"/>
      <c r="C10" s="57"/>
      <c r="D10" s="57" t="s">
        <v>29</v>
      </c>
      <c r="E10" s="57"/>
      <c r="F10" s="120" t="s">
        <v>30</v>
      </c>
      <c r="G10" s="57"/>
      <c r="H10" s="57" t="s">
        <v>102</v>
      </c>
      <c r="I10" s="57"/>
      <c r="J10" s="57" t="s">
        <v>56</v>
      </c>
      <c r="K10" s="57"/>
      <c r="L10" s="120" t="s">
        <v>111</v>
      </c>
      <c r="M10" s="120"/>
      <c r="N10" s="120" t="s">
        <v>133</v>
      </c>
      <c r="O10" s="57"/>
      <c r="P10" s="57" t="s">
        <v>103</v>
      </c>
      <c r="Q10" s="57"/>
      <c r="R10" s="120" t="s">
        <v>142</v>
      </c>
      <c r="S10" s="57"/>
      <c r="T10" s="120" t="s">
        <v>22</v>
      </c>
      <c r="U10" s="57"/>
      <c r="V10" s="120" t="s">
        <v>115</v>
      </c>
      <c r="W10" s="57"/>
      <c r="X10" s="57" t="s">
        <v>36</v>
      </c>
    </row>
    <row r="11" spans="1:24" ht="23.25" customHeight="1">
      <c r="A11" s="55"/>
      <c r="B11" s="78" t="s">
        <v>20</v>
      </c>
      <c r="C11" s="57"/>
      <c r="D11" s="119" t="s">
        <v>150</v>
      </c>
      <c r="E11" s="57"/>
      <c r="F11" s="119" t="s">
        <v>31</v>
      </c>
      <c r="G11" s="57"/>
      <c r="H11" s="61" t="s">
        <v>105</v>
      </c>
      <c r="I11" s="57"/>
      <c r="J11" s="61" t="s">
        <v>57</v>
      </c>
      <c r="K11" s="57"/>
      <c r="L11" s="119" t="s">
        <v>112</v>
      </c>
      <c r="M11" s="120"/>
      <c r="N11" s="119" t="s">
        <v>134</v>
      </c>
      <c r="O11" s="57"/>
      <c r="P11" s="61" t="s">
        <v>106</v>
      </c>
      <c r="Q11" s="57"/>
      <c r="R11" s="61" t="s">
        <v>143</v>
      </c>
      <c r="S11" s="57"/>
      <c r="T11" s="119" t="s">
        <v>113</v>
      </c>
      <c r="U11" s="57"/>
      <c r="V11" s="119" t="s">
        <v>116</v>
      </c>
      <c r="W11" s="57"/>
      <c r="X11" s="57" t="s">
        <v>22</v>
      </c>
    </row>
    <row r="12" spans="1:24" ht="23.25" customHeight="1">
      <c r="A12" s="56"/>
      <c r="B12" s="59"/>
      <c r="C12" s="57"/>
      <c r="D12" s="62"/>
      <c r="E12" s="60"/>
      <c r="F12" s="62"/>
      <c r="G12" s="60"/>
      <c r="H12" s="63"/>
      <c r="I12" s="57"/>
      <c r="J12" s="62"/>
      <c r="K12" s="60"/>
      <c r="L12" s="60"/>
      <c r="M12" s="60"/>
      <c r="N12" s="60"/>
      <c r="O12" s="60"/>
      <c r="P12" s="60"/>
      <c r="Q12" s="60"/>
      <c r="R12" s="62"/>
      <c r="S12" s="60"/>
      <c r="T12" s="62"/>
      <c r="U12" s="60"/>
      <c r="V12" s="60"/>
      <c r="W12" s="60"/>
      <c r="X12" s="62"/>
    </row>
    <row r="13" spans="1:24" ht="23.25" customHeight="1">
      <c r="A13" s="56" t="s">
        <v>193</v>
      </c>
      <c r="B13" s="59"/>
      <c r="C13" s="55"/>
      <c r="D13" s="67"/>
      <c r="E13" s="67"/>
      <c r="F13" s="64"/>
      <c r="G13" s="67"/>
      <c r="H13" s="67"/>
      <c r="I13" s="67"/>
      <c r="J13" s="67"/>
      <c r="K13" s="67"/>
      <c r="L13" s="66"/>
      <c r="M13" s="66"/>
      <c r="N13" s="66"/>
      <c r="O13" s="65"/>
      <c r="P13" s="65"/>
      <c r="Q13" s="65"/>
      <c r="R13" s="65"/>
      <c r="S13" s="67"/>
      <c r="T13" s="67"/>
      <c r="U13" s="67"/>
      <c r="V13" s="67"/>
      <c r="W13" s="67"/>
      <c r="X13" s="67"/>
    </row>
    <row r="14" spans="1:24" ht="23.25" customHeight="1">
      <c r="A14" s="144" t="s">
        <v>202</v>
      </c>
      <c r="B14" s="59"/>
      <c r="C14" s="55"/>
      <c r="D14" s="67">
        <v>5401925</v>
      </c>
      <c r="E14" s="67"/>
      <c r="F14" s="64">
        <v>4739296</v>
      </c>
      <c r="G14" s="67"/>
      <c r="H14" s="67">
        <v>560000</v>
      </c>
      <c r="I14" s="67"/>
      <c r="J14" s="67">
        <v>15088061</v>
      </c>
      <c r="K14" s="67"/>
      <c r="L14" s="66">
        <v>-263145</v>
      </c>
      <c r="M14" s="66"/>
      <c r="N14" s="66">
        <v>13714</v>
      </c>
      <c r="O14" s="65"/>
      <c r="P14" s="65">
        <v>560</v>
      </c>
      <c r="Q14" s="65"/>
      <c r="R14" s="65">
        <f>SUM(L14:P14)</f>
        <v>-248871</v>
      </c>
      <c r="S14" s="67"/>
      <c r="T14" s="67">
        <f>SUM(D14:J14)+R14</f>
        <v>25540411</v>
      </c>
      <c r="U14" s="67"/>
      <c r="V14" s="67">
        <v>252160</v>
      </c>
      <c r="W14" s="67"/>
      <c r="X14" s="67">
        <f>SUM(D14:J14)+R14+V14</f>
        <v>25792571</v>
      </c>
    </row>
    <row r="15" spans="1:24" ht="23.25" customHeight="1">
      <c r="A15" t="s">
        <v>203</v>
      </c>
      <c r="B15" s="15">
        <v>1</v>
      </c>
      <c r="C15" s="55"/>
      <c r="D15" s="70">
        <v>0</v>
      </c>
      <c r="E15" s="64"/>
      <c r="F15" s="70">
        <v>0</v>
      </c>
      <c r="G15" s="68"/>
      <c r="H15" s="70">
        <v>0</v>
      </c>
      <c r="I15" s="64"/>
      <c r="J15" s="70">
        <v>0</v>
      </c>
      <c r="K15" s="67"/>
      <c r="L15" s="142">
        <v>-310582</v>
      </c>
      <c r="M15" s="66"/>
      <c r="N15" s="70">
        <v>0</v>
      </c>
      <c r="O15" s="65"/>
      <c r="P15" s="70">
        <v>0</v>
      </c>
      <c r="Q15" s="65"/>
      <c r="R15" s="145">
        <f>SUM(L15:P15)</f>
        <v>-310582</v>
      </c>
      <c r="S15" s="67"/>
      <c r="T15" s="143">
        <f>SUM(D15:J15)+R15</f>
        <v>-310582</v>
      </c>
      <c r="U15" s="67"/>
      <c r="V15" s="143">
        <v>0</v>
      </c>
      <c r="W15" s="67"/>
      <c r="X15" s="143">
        <f>SUM(D15:J15)+R15+V15</f>
        <v>-310582</v>
      </c>
    </row>
    <row r="16" spans="1:24" ht="23.25" customHeight="1">
      <c r="A16" s="56" t="s">
        <v>193</v>
      </c>
      <c r="B16" s="15"/>
      <c r="C16" s="55"/>
      <c r="D16" s="67"/>
      <c r="E16" s="67"/>
      <c r="F16" s="64"/>
      <c r="G16" s="67"/>
      <c r="H16" s="67"/>
      <c r="I16" s="67"/>
      <c r="J16" s="67"/>
      <c r="K16" s="67"/>
      <c r="L16" s="66"/>
      <c r="M16" s="66"/>
      <c r="N16" s="66"/>
      <c r="O16" s="65"/>
      <c r="P16" s="65"/>
      <c r="Q16" s="65"/>
      <c r="R16" s="65"/>
      <c r="S16" s="67"/>
      <c r="T16" s="67"/>
      <c r="U16" s="67"/>
      <c r="V16" s="67"/>
      <c r="W16" s="67"/>
      <c r="X16" s="67"/>
    </row>
    <row r="17" spans="1:24" ht="23.25" customHeight="1">
      <c r="A17" s="144" t="s">
        <v>204</v>
      </c>
      <c r="B17" s="15"/>
      <c r="C17" s="55"/>
      <c r="D17" s="67">
        <f>SUM(D14:D16)</f>
        <v>5401925</v>
      </c>
      <c r="E17" s="67"/>
      <c r="F17" s="67">
        <f>SUM(F14:F16)</f>
        <v>4739296</v>
      </c>
      <c r="G17" s="67"/>
      <c r="H17" s="67">
        <f>SUM(H14:H16)</f>
        <v>560000</v>
      </c>
      <c r="I17" s="67"/>
      <c r="J17" s="67">
        <f>SUM(J14:J16)</f>
        <v>15088061</v>
      </c>
      <c r="K17" s="67"/>
      <c r="L17" s="67">
        <f>SUM(L14:L16)</f>
        <v>-573727</v>
      </c>
      <c r="M17" s="66"/>
      <c r="N17" s="67">
        <f>SUM(N14:N16)</f>
        <v>13714</v>
      </c>
      <c r="O17" s="65"/>
      <c r="P17" s="67">
        <f>SUM(P14:P16)</f>
        <v>560</v>
      </c>
      <c r="Q17" s="65"/>
      <c r="R17" s="67">
        <f>SUM(R14:R16)</f>
        <v>-559453</v>
      </c>
      <c r="S17" s="67"/>
      <c r="T17" s="67">
        <f>SUM(T14:T16)</f>
        <v>25229829</v>
      </c>
      <c r="U17" s="67"/>
      <c r="V17" s="67">
        <f>SUM(V14:V16)</f>
        <v>252160</v>
      </c>
      <c r="W17" s="67"/>
      <c r="X17" s="67">
        <f>SUM(X14:X16)</f>
        <v>25481989</v>
      </c>
    </row>
    <row r="18" spans="1:24" ht="23.25" customHeight="1">
      <c r="A18" s="144"/>
      <c r="B18" s="15"/>
      <c r="C18" s="55"/>
      <c r="D18" s="67"/>
      <c r="E18" s="67"/>
      <c r="F18" s="67"/>
      <c r="G18" s="67"/>
      <c r="H18" s="67"/>
      <c r="I18" s="67"/>
      <c r="J18" s="67"/>
      <c r="K18" s="67"/>
      <c r="L18" s="67"/>
      <c r="M18" s="66"/>
      <c r="N18" s="67"/>
      <c r="O18" s="65"/>
      <c r="P18" s="67"/>
      <c r="Q18" s="65"/>
      <c r="R18" s="67"/>
      <c r="S18" s="67"/>
      <c r="T18" s="67"/>
      <c r="U18" s="67"/>
      <c r="V18" s="67"/>
      <c r="W18" s="67"/>
      <c r="X18" s="67"/>
    </row>
    <row r="19" spans="1:24" ht="23.25" customHeight="1">
      <c r="A19" s="4" t="s">
        <v>65</v>
      </c>
      <c r="B19" s="59"/>
      <c r="C19" s="55"/>
      <c r="D19" s="64">
        <v>0</v>
      </c>
      <c r="E19" s="64"/>
      <c r="F19" s="64">
        <v>0</v>
      </c>
      <c r="G19" s="68"/>
      <c r="H19" s="64">
        <v>0</v>
      </c>
      <c r="I19" s="64"/>
      <c r="J19" s="64">
        <f>+PL!D116</f>
        <v>1758053</v>
      </c>
      <c r="K19" s="68"/>
      <c r="L19" s="64">
        <v>0</v>
      </c>
      <c r="M19" s="64"/>
      <c r="N19" s="64">
        <v>0</v>
      </c>
      <c r="O19" s="64"/>
      <c r="P19" s="64">
        <v>0</v>
      </c>
      <c r="Q19" s="64"/>
      <c r="R19" s="66">
        <f>SUM(L19:P19)</f>
        <v>0</v>
      </c>
      <c r="S19" s="68"/>
      <c r="T19" s="67">
        <f>SUM(D19:J19)+R19</f>
        <v>1758053</v>
      </c>
      <c r="U19" s="68"/>
      <c r="V19" s="68">
        <f>PL!D117</f>
        <v>-13104</v>
      </c>
      <c r="W19" s="68"/>
      <c r="X19" s="67">
        <f>SUM(D19:J19)+R19+V19</f>
        <v>1744949</v>
      </c>
    </row>
    <row r="20" spans="1:24" ht="23.25" customHeight="1">
      <c r="A20" s="4" t="s">
        <v>58</v>
      </c>
      <c r="B20" s="59"/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v>0</v>
      </c>
      <c r="K20" s="68"/>
      <c r="L20" s="64">
        <f>+PL!D105-PL!D122+PL!D117</f>
        <v>10263</v>
      </c>
      <c r="M20" s="64"/>
      <c r="N20" s="64">
        <f>+PL!D110</f>
        <v>-56</v>
      </c>
      <c r="O20" s="64"/>
      <c r="P20" s="64">
        <v>0</v>
      </c>
      <c r="Q20" s="64"/>
      <c r="R20" s="143">
        <f>SUM(L20:P20)</f>
        <v>10207</v>
      </c>
      <c r="S20" s="68"/>
      <c r="T20" s="67">
        <f>SUM(D20:J20)+R20</f>
        <v>10207</v>
      </c>
      <c r="U20" s="68"/>
      <c r="V20" s="68">
        <f>+PL!D122-PL!D117</f>
        <v>13118</v>
      </c>
      <c r="W20" s="68"/>
      <c r="X20" s="67">
        <f>SUM(D20:J20)+R20+V20</f>
        <v>23325</v>
      </c>
    </row>
    <row r="21" spans="1:24" ht="23.25" customHeight="1">
      <c r="A21" s="4" t="s">
        <v>66</v>
      </c>
      <c r="B21" s="59"/>
      <c r="C21" s="55"/>
      <c r="D21" s="129">
        <f>SUM(D19:D20)</f>
        <v>0</v>
      </c>
      <c r="E21" s="64"/>
      <c r="F21" s="129">
        <f>SUM(F19:F20)</f>
        <v>0</v>
      </c>
      <c r="G21" s="68"/>
      <c r="H21" s="129">
        <f>SUM(H19:H20)</f>
        <v>0</v>
      </c>
      <c r="I21" s="64"/>
      <c r="J21" s="129">
        <f>SUM(J19:J20)</f>
        <v>1758053</v>
      </c>
      <c r="K21" s="68"/>
      <c r="L21" s="129">
        <f>SUM(L19:L20)</f>
        <v>10263</v>
      </c>
      <c r="M21" s="64"/>
      <c r="N21" s="129">
        <f>SUM(N19:N20)</f>
        <v>-56</v>
      </c>
      <c r="O21" s="64"/>
      <c r="P21" s="129">
        <f>SUM(P19:P20)</f>
        <v>0</v>
      </c>
      <c r="Q21" s="64"/>
      <c r="R21" s="128">
        <f>SUM(L21:P21)</f>
        <v>10207</v>
      </c>
      <c r="S21" s="68"/>
      <c r="T21" s="129">
        <f>SUM(T19:T20)</f>
        <v>1768260</v>
      </c>
      <c r="U21" s="68"/>
      <c r="V21" s="129">
        <f>SUM(V19:V20)</f>
        <v>14</v>
      </c>
      <c r="W21" s="68"/>
      <c r="X21" s="128">
        <f>SUM(D21:J21)+R21+V21</f>
        <v>1768274</v>
      </c>
    </row>
    <row r="22" spans="1:24" ht="23.25" customHeight="1">
      <c r="A22" s="4"/>
      <c r="B22" s="59"/>
      <c r="C22" s="55"/>
      <c r="D22" s="64"/>
      <c r="E22" s="64"/>
      <c r="F22" s="64"/>
      <c r="G22" s="68"/>
      <c r="H22" s="64"/>
      <c r="I22" s="64"/>
      <c r="J22" s="64"/>
      <c r="K22" s="68"/>
      <c r="L22" s="64"/>
      <c r="M22" s="64"/>
      <c r="N22" s="64"/>
      <c r="O22" s="64"/>
      <c r="P22" s="64"/>
      <c r="Q22" s="64"/>
      <c r="R22" s="67"/>
      <c r="S22" s="68"/>
      <c r="T22" s="64"/>
      <c r="U22" s="68"/>
      <c r="V22" s="64"/>
      <c r="W22" s="68"/>
      <c r="X22" s="67"/>
    </row>
    <row r="23" spans="1:24" ht="23.25" customHeight="1">
      <c r="A23" t="s">
        <v>176</v>
      </c>
      <c r="B23" s="74" t="s">
        <v>186</v>
      </c>
      <c r="C23" s="55"/>
      <c r="D23" s="64">
        <v>200065</v>
      </c>
      <c r="E23" s="64"/>
      <c r="F23" s="64">
        <v>0</v>
      </c>
      <c r="G23" s="68"/>
      <c r="H23" s="64">
        <v>0</v>
      </c>
      <c r="I23" s="64"/>
      <c r="J23" s="64">
        <f>-D23</f>
        <v>-200065</v>
      </c>
      <c r="K23" s="68"/>
      <c r="L23" s="64">
        <v>0</v>
      </c>
      <c r="M23" s="64"/>
      <c r="N23" s="64">
        <v>0</v>
      </c>
      <c r="O23" s="64"/>
      <c r="P23" s="64">
        <v>0</v>
      </c>
      <c r="Q23" s="64"/>
      <c r="R23" s="66">
        <f>SUM(L23:P23)</f>
        <v>0</v>
      </c>
      <c r="S23" s="68"/>
      <c r="T23" s="67">
        <f>SUM(D23:J23)+R23</f>
        <v>0</v>
      </c>
      <c r="U23" s="68"/>
      <c r="V23" s="64">
        <v>0</v>
      </c>
      <c r="W23" s="68"/>
      <c r="X23" s="67">
        <f>SUM(D23:J23)+R23+V23</f>
        <v>0</v>
      </c>
    </row>
    <row r="24" spans="1:24" ht="23.25" customHeight="1">
      <c r="A24" s="4" t="s">
        <v>177</v>
      </c>
      <c r="B24" s="74" t="s">
        <v>186</v>
      </c>
      <c r="C24" s="55"/>
      <c r="D24" s="70">
        <v>0</v>
      </c>
      <c r="E24" s="64"/>
      <c r="F24" s="70">
        <v>0</v>
      </c>
      <c r="G24" s="68"/>
      <c r="H24" s="70">
        <v>0</v>
      </c>
      <c r="I24" s="64"/>
      <c r="J24" s="70">
        <v>-994583</v>
      </c>
      <c r="K24" s="68"/>
      <c r="L24" s="70">
        <v>0</v>
      </c>
      <c r="M24" s="64"/>
      <c r="N24" s="70">
        <v>0</v>
      </c>
      <c r="O24" s="64"/>
      <c r="P24" s="70">
        <v>0</v>
      </c>
      <c r="Q24" s="64"/>
      <c r="R24" s="142">
        <f>SUM(L24:P24)</f>
        <v>0</v>
      </c>
      <c r="S24" s="68"/>
      <c r="T24" s="143">
        <f>SUM(D24:J24)+R24</f>
        <v>-994583</v>
      </c>
      <c r="U24" s="68"/>
      <c r="V24" s="70">
        <v>0</v>
      </c>
      <c r="W24" s="68"/>
      <c r="X24" s="143">
        <f>SUM(D24:J24)+R24+V24</f>
        <v>-994583</v>
      </c>
    </row>
    <row r="25" spans="1:24" ht="23.25" customHeight="1" thickBot="1">
      <c r="A25" s="56" t="s">
        <v>192</v>
      </c>
      <c r="B25" s="59"/>
      <c r="C25" s="55"/>
      <c r="D25" s="115">
        <f>D17+D21+D23+D24</f>
        <v>5601990</v>
      </c>
      <c r="E25" s="67"/>
      <c r="F25" s="115">
        <f>F17+F21+F23+F24</f>
        <v>4739296</v>
      </c>
      <c r="G25" s="67"/>
      <c r="H25" s="115">
        <f>H17+H21+H23+H24</f>
        <v>560000</v>
      </c>
      <c r="I25" s="67"/>
      <c r="J25" s="115">
        <f>J17+J21+J23+J24</f>
        <v>15651466</v>
      </c>
      <c r="K25" s="67"/>
      <c r="L25" s="115">
        <f>L17+L21+L23+L24</f>
        <v>-563464</v>
      </c>
      <c r="M25" s="65"/>
      <c r="N25" s="115">
        <f>N17+N21+N23+N24</f>
        <v>13658</v>
      </c>
      <c r="O25" s="67"/>
      <c r="P25" s="115">
        <f>P17+P21+P23+P24</f>
        <v>560</v>
      </c>
      <c r="Q25" s="67"/>
      <c r="R25" s="115">
        <f>R17+R21+R23+R24</f>
        <v>-549246</v>
      </c>
      <c r="S25" s="67"/>
      <c r="T25" s="115">
        <f>T17+T21+T23+T24</f>
        <v>26003506</v>
      </c>
      <c r="U25" s="65"/>
      <c r="V25" s="115">
        <f>V17+V21+V23+V24</f>
        <v>252174</v>
      </c>
      <c r="W25" s="65"/>
      <c r="X25" s="115">
        <f>X17+X21+X23+X24</f>
        <v>26255680</v>
      </c>
    </row>
    <row r="26" spans="1:24" ht="23.25" customHeight="1" thickTop="1">
      <c r="A26" s="55"/>
      <c r="B26" s="59"/>
      <c r="C26" s="55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</row>
    <row r="29" spans="1:24" ht="23.25" customHeight="1">
      <c r="J29" s="11"/>
    </row>
  </sheetData>
  <mergeCells count="4">
    <mergeCell ref="D6:X6"/>
    <mergeCell ref="D5:X5"/>
    <mergeCell ref="H7:J7"/>
    <mergeCell ref="L7:R7"/>
  </mergeCells>
  <phoneticPr fontId="4" type="noConversion"/>
  <pageMargins left="0.78740157480314998" right="0.27559055118110198" top="0.78740157480314998" bottom="0.27559055118110198" header="0.511811023622047" footer="0.31496062992126"/>
  <pageSetup paperSize="9" scale="75" firstPageNumber="9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A9CC-11C0-4C49-8A38-35524EAB2478}">
  <dimension ref="A1:X26"/>
  <sheetViews>
    <sheetView view="pageBreakPreview" topLeftCell="A3" zoomScaleNormal="90" zoomScaleSheetLayoutView="100" workbookViewId="0">
      <selection activeCell="J20" sqref="J20"/>
    </sheetView>
  </sheetViews>
  <sheetFormatPr defaultColWidth="9.125" defaultRowHeight="23.25" customHeight="1"/>
  <cols>
    <col min="1" max="1" width="38.125" style="13" customWidth="1"/>
    <col min="2" max="2" width="8.875" style="47" customWidth="1"/>
    <col min="3" max="3" width="1.375" customWidth="1"/>
    <col min="4" max="4" width="13" customWidth="1"/>
    <col min="5" max="5" width="1.375" customWidth="1"/>
    <col min="6" max="6" width="13" customWidth="1"/>
    <col min="7" max="7" width="1.375" customWidth="1"/>
    <col min="8" max="8" width="13" customWidth="1"/>
    <col min="9" max="9" width="1.375" customWidth="1"/>
    <col min="10" max="10" width="13" customWidth="1"/>
    <col min="11" max="11" width="1.375" customWidth="1"/>
    <col min="12" max="12" width="13" customWidth="1"/>
    <col min="13" max="13" width="1.25" customWidth="1"/>
    <col min="14" max="14" width="13" customWidth="1"/>
    <col min="15" max="15" width="1.375" customWidth="1"/>
    <col min="16" max="16" width="13" customWidth="1"/>
    <col min="17" max="17" width="1.375" customWidth="1"/>
    <col min="18" max="18" width="13" customWidth="1"/>
    <col min="19" max="19" width="1.375" customWidth="1"/>
    <col min="20" max="20" width="13" customWidth="1"/>
    <col min="21" max="21" width="1.25" customWidth="1"/>
    <col min="22" max="22" width="13" customWidth="1"/>
    <col min="23" max="23" width="1.375" customWidth="1"/>
    <col min="24" max="24" width="13" customWidth="1"/>
  </cols>
  <sheetData>
    <row r="1" spans="1:24" ht="23.25" customHeight="1">
      <c r="A1" s="14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53" t="s">
        <v>45</v>
      </c>
    </row>
    <row r="2" spans="1:24" ht="23.25" customHeight="1">
      <c r="A2" s="54" t="s">
        <v>156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2"/>
      <c r="T2" s="52"/>
      <c r="U2" s="52"/>
      <c r="V2" s="52"/>
      <c r="W2" s="52"/>
      <c r="X2" s="52" t="s">
        <v>46</v>
      </c>
    </row>
    <row r="3" spans="1:24" ht="23.25" customHeight="1">
      <c r="A3" s="50" t="str">
        <f>'Change 1.1'!A3</f>
        <v>สำหรับงวดหกเดือนสิ้นสุดวันที่ 30 มิถุนายน 2569 และ 2568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customHeight="1">
      <c r="A4" s="5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ht="23.25" customHeight="1">
      <c r="A5" s="56"/>
      <c r="B5" s="56"/>
      <c r="C5" s="57"/>
      <c r="D5" s="156" t="s">
        <v>44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</row>
    <row r="6" spans="1:24" ht="23.25" customHeight="1">
      <c r="A6" s="56"/>
      <c r="B6" s="56"/>
      <c r="C6" s="57"/>
      <c r="D6" s="158" t="s">
        <v>109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ht="23.25" customHeight="1">
      <c r="A7" s="56"/>
      <c r="B7" s="59"/>
      <c r="C7" s="57"/>
      <c r="D7" s="59"/>
      <c r="E7" s="59"/>
      <c r="F7" s="59"/>
      <c r="G7" s="59"/>
      <c r="H7" s="157" t="s">
        <v>13</v>
      </c>
      <c r="I7" s="157"/>
      <c r="J7" s="157"/>
      <c r="K7" s="59"/>
      <c r="L7" s="158" t="s">
        <v>69</v>
      </c>
      <c r="M7" s="158"/>
      <c r="N7" s="158"/>
      <c r="O7" s="158"/>
      <c r="P7" s="158"/>
      <c r="Q7" s="158"/>
      <c r="R7" s="158"/>
      <c r="S7" s="59"/>
      <c r="T7" s="59"/>
      <c r="U7" s="59"/>
      <c r="V7" s="59"/>
      <c r="W7" s="59"/>
      <c r="X7" s="59"/>
    </row>
    <row r="8" spans="1:24" ht="23.25" customHeight="1">
      <c r="A8" s="56"/>
      <c r="B8" s="59"/>
      <c r="C8" s="57"/>
      <c r="D8" s="59"/>
      <c r="E8" s="59"/>
      <c r="F8" s="59"/>
      <c r="G8" s="59"/>
      <c r="H8" s="60"/>
      <c r="I8" s="60"/>
      <c r="J8" s="60"/>
      <c r="K8" s="59"/>
      <c r="L8" s="60"/>
      <c r="M8" s="60"/>
      <c r="N8" s="74" t="s">
        <v>144</v>
      </c>
      <c r="O8" s="60"/>
      <c r="P8" s="60" t="s">
        <v>147</v>
      </c>
      <c r="Q8" s="60"/>
      <c r="R8" s="60" t="s">
        <v>107</v>
      </c>
      <c r="S8" s="59"/>
      <c r="T8" s="59"/>
      <c r="U8" s="59"/>
      <c r="V8" s="59"/>
      <c r="W8" s="59"/>
      <c r="X8" s="59"/>
    </row>
    <row r="9" spans="1:24" ht="23.25" customHeight="1">
      <c r="A9" s="56"/>
      <c r="B9" s="59"/>
      <c r="C9" s="57"/>
      <c r="D9" s="60" t="s">
        <v>21</v>
      </c>
      <c r="E9" s="60"/>
      <c r="F9" s="60"/>
      <c r="G9" s="60"/>
      <c r="H9" s="60" t="s">
        <v>55</v>
      </c>
      <c r="I9" s="60"/>
      <c r="J9" s="60"/>
      <c r="K9" s="60"/>
      <c r="L9" s="74" t="s">
        <v>110</v>
      </c>
      <c r="M9" s="60"/>
      <c r="N9" s="74" t="s">
        <v>132</v>
      </c>
      <c r="O9" s="60"/>
      <c r="P9" s="74" t="s">
        <v>148</v>
      </c>
      <c r="Q9" s="60"/>
      <c r="R9" s="74" t="s">
        <v>141</v>
      </c>
      <c r="S9" s="60"/>
      <c r="T9" s="60" t="s">
        <v>36</v>
      </c>
      <c r="U9" s="60"/>
      <c r="V9" s="74" t="s">
        <v>114</v>
      </c>
      <c r="W9" s="60"/>
      <c r="X9" s="60"/>
    </row>
    <row r="10" spans="1:24" ht="23.25" customHeight="1">
      <c r="A10" s="56"/>
      <c r="B10" s="59"/>
      <c r="C10" s="57"/>
      <c r="D10" s="60" t="s">
        <v>29</v>
      </c>
      <c r="E10" s="60"/>
      <c r="F10" s="60" t="s">
        <v>30</v>
      </c>
      <c r="G10" s="60"/>
      <c r="H10" s="57" t="s">
        <v>102</v>
      </c>
      <c r="I10" s="60"/>
      <c r="J10" s="57" t="s">
        <v>56</v>
      </c>
      <c r="K10" s="60"/>
      <c r="L10" s="74" t="s">
        <v>111</v>
      </c>
      <c r="M10" s="60"/>
      <c r="N10" s="74" t="s">
        <v>133</v>
      </c>
      <c r="O10" s="60"/>
      <c r="P10" s="60" t="s">
        <v>103</v>
      </c>
      <c r="Q10" s="60"/>
      <c r="R10" s="74" t="s">
        <v>142</v>
      </c>
      <c r="S10" s="60"/>
      <c r="T10" s="60" t="s">
        <v>22</v>
      </c>
      <c r="U10" s="60"/>
      <c r="V10" s="74" t="s">
        <v>115</v>
      </c>
      <c r="W10" s="60"/>
      <c r="X10" s="60" t="s">
        <v>36</v>
      </c>
    </row>
    <row r="11" spans="1:24" ht="23.25" customHeight="1">
      <c r="A11" s="55"/>
      <c r="B11" s="78" t="s">
        <v>20</v>
      </c>
      <c r="C11" s="57"/>
      <c r="D11" s="58" t="s">
        <v>104</v>
      </c>
      <c r="E11" s="60"/>
      <c r="F11" s="58" t="s">
        <v>31</v>
      </c>
      <c r="G11" s="60"/>
      <c r="H11" s="61" t="s">
        <v>105</v>
      </c>
      <c r="I11" s="57"/>
      <c r="J11" s="58" t="s">
        <v>57</v>
      </c>
      <c r="K11" s="60"/>
      <c r="L11" s="73" t="s">
        <v>112</v>
      </c>
      <c r="M11" s="60"/>
      <c r="N11" s="73" t="s">
        <v>134</v>
      </c>
      <c r="O11" s="60"/>
      <c r="P11" s="58" t="s">
        <v>106</v>
      </c>
      <c r="Q11" s="60"/>
      <c r="R11" s="58" t="s">
        <v>143</v>
      </c>
      <c r="S11" s="60"/>
      <c r="T11" s="73" t="s">
        <v>113</v>
      </c>
      <c r="U11" s="60"/>
      <c r="V11" s="73" t="s">
        <v>116</v>
      </c>
      <c r="W11" s="60"/>
      <c r="X11" s="60" t="s">
        <v>22</v>
      </c>
    </row>
    <row r="12" spans="1:24" ht="23.25" customHeight="1">
      <c r="A12" s="56"/>
      <c r="B12" s="59"/>
      <c r="C12" s="57"/>
      <c r="D12" s="62"/>
      <c r="E12" s="60"/>
      <c r="F12" s="62"/>
      <c r="G12" s="60"/>
      <c r="H12" s="63"/>
      <c r="I12" s="57"/>
      <c r="J12" s="62"/>
      <c r="K12" s="60"/>
      <c r="L12" s="60"/>
      <c r="M12" s="60"/>
      <c r="N12" s="60"/>
      <c r="O12" s="60"/>
      <c r="P12" s="60"/>
      <c r="Q12" s="60"/>
      <c r="R12" s="62"/>
      <c r="S12" s="60"/>
      <c r="T12" s="62"/>
      <c r="U12" s="60"/>
      <c r="V12" s="60"/>
      <c r="W12" s="60"/>
      <c r="X12" s="62"/>
    </row>
    <row r="13" spans="1:24" ht="23.25" customHeight="1">
      <c r="A13" s="56" t="s">
        <v>184</v>
      </c>
      <c r="B13" s="59"/>
      <c r="C13" s="55"/>
      <c r="D13" s="67">
        <v>5201861</v>
      </c>
      <c r="E13" s="67"/>
      <c r="F13" s="64">
        <v>4739296</v>
      </c>
      <c r="G13" s="67"/>
      <c r="H13" s="67">
        <v>526183</v>
      </c>
      <c r="I13" s="67"/>
      <c r="J13" s="67">
        <v>14316566</v>
      </c>
      <c r="K13" s="67"/>
      <c r="L13" s="98">
        <v>-141824</v>
      </c>
      <c r="M13" s="98"/>
      <c r="N13" s="98">
        <v>20476</v>
      </c>
      <c r="O13" s="98"/>
      <c r="P13" s="99">
        <v>359</v>
      </c>
      <c r="Q13" s="67"/>
      <c r="R13" s="64">
        <f>SUM(L13:P13)</f>
        <v>-120989</v>
      </c>
      <c r="S13" s="67"/>
      <c r="T13" s="67">
        <f>SUM(D13:J13,R13)</f>
        <v>24662917</v>
      </c>
      <c r="U13" s="67"/>
      <c r="V13" s="67">
        <v>295000</v>
      </c>
      <c r="W13" s="67"/>
      <c r="X13" s="67">
        <f>+T13+V13</f>
        <v>24957917</v>
      </c>
    </row>
    <row r="14" spans="1:24" ht="23.25" customHeight="1">
      <c r="A14" s="106"/>
      <c r="B14" s="59"/>
      <c r="C14" s="55"/>
      <c r="D14" s="67"/>
      <c r="E14" s="67"/>
      <c r="F14" s="64"/>
      <c r="G14" s="67"/>
      <c r="H14" s="67"/>
      <c r="I14" s="67"/>
      <c r="J14" s="67"/>
      <c r="K14" s="67"/>
      <c r="L14" s="98"/>
      <c r="M14" s="98"/>
      <c r="N14" s="98"/>
      <c r="O14" s="98"/>
      <c r="P14" s="99"/>
      <c r="Q14" s="67"/>
      <c r="R14" s="67"/>
      <c r="S14" s="67"/>
      <c r="T14" s="67"/>
      <c r="U14" s="67"/>
      <c r="V14" s="67"/>
      <c r="W14" s="67"/>
      <c r="X14" s="67"/>
    </row>
    <row r="15" spans="1:24" ht="23.25" customHeight="1">
      <c r="A15" s="4" t="s">
        <v>65</v>
      </c>
      <c r="B15" s="59"/>
      <c r="C15" s="55"/>
      <c r="D15" s="64">
        <v>0</v>
      </c>
      <c r="E15" s="64"/>
      <c r="F15" s="64">
        <v>0</v>
      </c>
      <c r="G15" s="68"/>
      <c r="H15" s="64">
        <v>0</v>
      </c>
      <c r="I15" s="64"/>
      <c r="J15" s="64">
        <f>PL!F116</f>
        <v>1142296</v>
      </c>
      <c r="K15" s="68"/>
      <c r="L15" s="64">
        <v>0</v>
      </c>
      <c r="M15" s="64"/>
      <c r="N15" s="64">
        <v>0</v>
      </c>
      <c r="O15" s="64"/>
      <c r="P15" s="64">
        <v>0</v>
      </c>
      <c r="Q15" s="64"/>
      <c r="R15" s="64">
        <f>SUM(L15:P15)</f>
        <v>0</v>
      </c>
      <c r="S15" s="68"/>
      <c r="T15" s="67">
        <f>SUM(D15:J15,R15)</f>
        <v>1142296</v>
      </c>
      <c r="U15" s="68"/>
      <c r="V15" s="68">
        <f>PL!F117</f>
        <v>-5860</v>
      </c>
      <c r="W15" s="68"/>
      <c r="X15" s="67">
        <f>+T15+V15</f>
        <v>1136436</v>
      </c>
    </row>
    <row r="16" spans="1:24" ht="23.25" customHeight="1">
      <c r="A16" s="4" t="s">
        <v>58</v>
      </c>
      <c r="B16" s="59"/>
      <c r="C16" s="55"/>
      <c r="D16" s="64">
        <v>0</v>
      </c>
      <c r="E16" s="64"/>
      <c r="F16" s="64">
        <v>0</v>
      </c>
      <c r="G16" s="68"/>
      <c r="H16" s="64">
        <v>0</v>
      </c>
      <c r="I16" s="64"/>
      <c r="J16" s="64">
        <v>0</v>
      </c>
      <c r="K16" s="68"/>
      <c r="L16" s="70">
        <f>+PL!F105+PL!F117-PL!F122</f>
        <v>-67826</v>
      </c>
      <c r="M16" s="64"/>
      <c r="N16" s="64">
        <v>202</v>
      </c>
      <c r="O16" s="64"/>
      <c r="P16" s="131">
        <v>0</v>
      </c>
      <c r="Q16" s="64"/>
      <c r="R16" s="70">
        <f>SUM(L16:P16)</f>
        <v>-67624</v>
      </c>
      <c r="S16" s="68"/>
      <c r="T16" s="67">
        <f>SUM(D16:J16)+R16</f>
        <v>-67624</v>
      </c>
      <c r="U16" s="68"/>
      <c r="V16" s="140">
        <f>-PL!F117+PL!F122</f>
        <v>-12262</v>
      </c>
      <c r="W16" s="68"/>
      <c r="X16" s="67">
        <f>+T16+V16</f>
        <v>-79886</v>
      </c>
    </row>
    <row r="17" spans="1:24" ht="23.25" customHeight="1">
      <c r="A17" s="4" t="s">
        <v>66</v>
      </c>
      <c r="B17" s="59"/>
      <c r="C17" s="55"/>
      <c r="D17" s="121">
        <f>SUM(D15:D16)</f>
        <v>0</v>
      </c>
      <c r="E17" s="64"/>
      <c r="F17" s="121">
        <f>SUM(F15:F16)</f>
        <v>0</v>
      </c>
      <c r="G17" s="68"/>
      <c r="H17" s="121">
        <f>SUM(H15:H16)</f>
        <v>0</v>
      </c>
      <c r="I17" s="64"/>
      <c r="J17" s="121">
        <f>SUM(J15:J16)</f>
        <v>1142296</v>
      </c>
      <c r="K17" s="68"/>
      <c r="L17" s="121">
        <f>SUM(L15:L16)</f>
        <v>-67826</v>
      </c>
      <c r="M17" s="64"/>
      <c r="N17" s="121">
        <f>SUM(N15:N16)</f>
        <v>202</v>
      </c>
      <c r="O17" s="64"/>
      <c r="P17" s="121">
        <f>SUM(P15:P16)</f>
        <v>0</v>
      </c>
      <c r="Q17" s="64"/>
      <c r="R17" s="141">
        <f>SUM(L17:P17)</f>
        <v>-67624</v>
      </c>
      <c r="S17" s="68"/>
      <c r="T17" s="121">
        <f>SUM(T15:T16)</f>
        <v>1074672</v>
      </c>
      <c r="U17" s="68"/>
      <c r="V17" s="121">
        <f>SUM(V15:V16)</f>
        <v>-18122</v>
      </c>
      <c r="W17" s="68"/>
      <c r="X17" s="121">
        <f>+T17+V17</f>
        <v>1056550</v>
      </c>
    </row>
    <row r="18" spans="1:24" ht="23.25" customHeight="1">
      <c r="A18" s="4"/>
      <c r="B18" s="59"/>
      <c r="C18" s="55"/>
      <c r="D18" s="121"/>
      <c r="E18" s="64"/>
      <c r="F18" s="121"/>
      <c r="G18" s="68"/>
      <c r="H18" s="121"/>
      <c r="I18" s="64"/>
      <c r="J18" s="121"/>
      <c r="K18" s="68"/>
      <c r="L18" s="121"/>
      <c r="M18" s="64"/>
      <c r="N18" s="121"/>
      <c r="O18" s="64"/>
      <c r="P18" s="121"/>
      <c r="Q18" s="64"/>
      <c r="R18" s="51"/>
      <c r="S18" s="68"/>
      <c r="T18" s="121"/>
      <c r="U18" s="68"/>
      <c r="V18" s="121"/>
      <c r="W18" s="68"/>
      <c r="X18" s="122"/>
    </row>
    <row r="19" spans="1:24" ht="23.25" customHeight="1">
      <c r="A19" t="s">
        <v>176</v>
      </c>
      <c r="B19" s="74" t="s">
        <v>186</v>
      </c>
      <c r="C19" s="55"/>
      <c r="D19" s="64">
        <v>200064</v>
      </c>
      <c r="E19" s="64"/>
      <c r="F19" s="64">
        <v>0</v>
      </c>
      <c r="G19" s="68"/>
      <c r="H19" s="64">
        <v>0</v>
      </c>
      <c r="I19" s="64"/>
      <c r="J19" s="64">
        <f>-D19</f>
        <v>-200064</v>
      </c>
      <c r="K19" s="68"/>
      <c r="L19" s="64">
        <v>0</v>
      </c>
      <c r="M19" s="64"/>
      <c r="N19" s="64">
        <v>0</v>
      </c>
      <c r="O19" s="64"/>
      <c r="P19" s="64">
        <v>0</v>
      </c>
      <c r="Q19" s="64"/>
      <c r="R19" s="64">
        <f>SUM(L19:P19)</f>
        <v>0</v>
      </c>
      <c r="S19" s="68"/>
      <c r="T19" s="67">
        <f>SUM(D19:J19,R19)</f>
        <v>0</v>
      </c>
      <c r="U19" s="68"/>
      <c r="V19" s="64">
        <v>0</v>
      </c>
      <c r="W19" s="68"/>
      <c r="X19" s="67">
        <f>SUM(D19:J19)+R19+V19</f>
        <v>0</v>
      </c>
    </row>
    <row r="20" spans="1:24" ht="23.25" customHeight="1">
      <c r="A20" s="4" t="s">
        <v>177</v>
      </c>
      <c r="B20" s="74" t="s">
        <v>186</v>
      </c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v>-958571</v>
      </c>
      <c r="K20" s="68"/>
      <c r="L20" s="64">
        <v>0</v>
      </c>
      <c r="M20" s="64"/>
      <c r="N20" s="64">
        <v>0</v>
      </c>
      <c r="O20" s="64"/>
      <c r="P20" s="64">
        <v>0</v>
      </c>
      <c r="Q20" s="64"/>
      <c r="R20" s="64">
        <f>SUM(L20:P20)</f>
        <v>0</v>
      </c>
      <c r="S20" s="68"/>
      <c r="T20" s="67">
        <f>SUM(D20:J20,R20)</f>
        <v>-958571</v>
      </c>
      <c r="U20" s="68"/>
      <c r="V20" s="64">
        <v>0</v>
      </c>
      <c r="W20" s="68"/>
      <c r="X20" s="67">
        <f>SUM(D20:J20)+R20+V20</f>
        <v>-958571</v>
      </c>
    </row>
    <row r="21" spans="1:24" ht="23.25" customHeight="1" thickBot="1">
      <c r="A21" s="56" t="s">
        <v>185</v>
      </c>
      <c r="B21" s="59"/>
      <c r="C21" s="55"/>
      <c r="D21" s="100">
        <f>D13+D17+D19+D20</f>
        <v>5401925</v>
      </c>
      <c r="E21" s="67"/>
      <c r="F21" s="100">
        <f>F13+F17+F19+F20</f>
        <v>4739296</v>
      </c>
      <c r="G21" s="67"/>
      <c r="H21" s="100">
        <f>H13+H17+H19+H20</f>
        <v>526183</v>
      </c>
      <c r="I21" s="67"/>
      <c r="J21" s="100">
        <f>J13+J17+J19+J20</f>
        <v>14300227</v>
      </c>
      <c r="K21" s="67"/>
      <c r="L21" s="100">
        <f>L13+L17+L19+L20</f>
        <v>-209650</v>
      </c>
      <c r="M21" s="67"/>
      <c r="N21" s="100">
        <f>N13+N17+N19+N20</f>
        <v>20678</v>
      </c>
      <c r="O21" s="67"/>
      <c r="P21" s="100">
        <f>P13+P17+P19+P20</f>
        <v>359</v>
      </c>
      <c r="Q21" s="67"/>
      <c r="R21" s="100">
        <f>R13+R17+R19+R20</f>
        <v>-188613</v>
      </c>
      <c r="S21" s="67"/>
      <c r="T21" s="100">
        <f>T13+T17+T19+T20</f>
        <v>24779018</v>
      </c>
      <c r="U21" s="98"/>
      <c r="V21" s="100">
        <f>V13+V17+V19+V20</f>
        <v>276878</v>
      </c>
      <c r="W21" s="98"/>
      <c r="X21" s="100">
        <f>X13+X17+X19+X20</f>
        <v>25055896</v>
      </c>
    </row>
    <row r="22" spans="1:24" ht="23.25" customHeight="1" thickTop="1">
      <c r="A22" s="55"/>
      <c r="B22" s="59"/>
      <c r="C22" s="5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1:24" ht="23.25" customHeight="1">
      <c r="A23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ht="23.25" customHeight="1">
      <c r="A24" s="4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24" ht="23.25" customHeight="1">
      <c r="A25" s="4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24" ht="23.25" customHeight="1">
      <c r="A26" s="48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</sheetData>
  <mergeCells count="4">
    <mergeCell ref="D5:X5"/>
    <mergeCell ref="D6:X6"/>
    <mergeCell ref="H7:J7"/>
    <mergeCell ref="L7:R7"/>
  </mergeCells>
  <pageMargins left="0.78740157480314998" right="0.27559055118110198" top="0.78740157480314998" bottom="0.27559055118110198" header="0.511811023622047" footer="0.31496062992126"/>
  <pageSetup paperSize="9" scale="75" firstPageNumber="10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5E68-4444-46D4-B6DB-6CFF88A906ED}">
  <dimension ref="A1:P30"/>
  <sheetViews>
    <sheetView view="pageBreakPreview" topLeftCell="A9" zoomScale="115" zoomScaleNormal="100" zoomScaleSheetLayoutView="115" workbookViewId="0">
      <selection activeCell="B23" sqref="B23"/>
    </sheetView>
  </sheetViews>
  <sheetFormatPr defaultColWidth="9.125" defaultRowHeight="23.25" customHeight="1"/>
  <cols>
    <col min="1" max="1" width="49.5" style="13" customWidth="1"/>
    <col min="2" max="2" width="13.125" style="47" customWidth="1"/>
    <col min="3" max="3" width="1.375" customWidth="1"/>
    <col min="4" max="4" width="19.625" customWidth="1"/>
    <col min="5" max="5" width="1.375" customWidth="1"/>
    <col min="6" max="6" width="19.625" customWidth="1"/>
    <col min="7" max="7" width="1.375" customWidth="1"/>
    <col min="8" max="8" width="19.625" customWidth="1"/>
    <col min="9" max="9" width="1.375" customWidth="1"/>
    <col min="10" max="10" width="19.625" customWidth="1"/>
    <col min="11" max="11" width="1.375" customWidth="1"/>
    <col min="12" max="12" width="19.625" customWidth="1"/>
    <col min="13" max="13" width="1.375" customWidth="1"/>
    <col min="14" max="14" width="19.625" customWidth="1"/>
    <col min="15" max="15" width="1.375" customWidth="1"/>
    <col min="16" max="16" width="12" customWidth="1"/>
  </cols>
  <sheetData>
    <row r="1" spans="1:16" ht="23.25" customHeight="1">
      <c r="A1" s="14" t="s">
        <v>77</v>
      </c>
      <c r="B1" s="72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53" t="s">
        <v>45</v>
      </c>
      <c r="O1" s="52"/>
      <c r="P1" s="53"/>
    </row>
    <row r="2" spans="1:16" ht="23.25" customHeight="1">
      <c r="A2" s="54" t="s">
        <v>156</v>
      </c>
      <c r="B2" s="57"/>
      <c r="C2" s="55"/>
      <c r="D2" s="55"/>
      <c r="E2" s="55"/>
      <c r="F2" s="55"/>
      <c r="G2" s="55"/>
      <c r="H2" s="55"/>
      <c r="I2" s="55"/>
      <c r="J2" s="55"/>
      <c r="K2" s="55"/>
      <c r="L2" s="55"/>
      <c r="M2" s="52"/>
      <c r="N2" s="53" t="s">
        <v>46</v>
      </c>
      <c r="O2" s="52"/>
      <c r="P2" s="52"/>
    </row>
    <row r="3" spans="1:16" ht="23.25" customHeight="1">
      <c r="A3" s="50" t="str">
        <f>'Change 1.1'!A3</f>
        <v>สำหรับงวดหกเดือนสิ้นสุดวันที่ 30 มิถุนายน 2569 และ 2568</v>
      </c>
      <c r="B3" s="57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3.25" customHeight="1">
      <c r="A4" s="50"/>
      <c r="B4" s="57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3.25" customHeight="1">
      <c r="A5" s="56"/>
      <c r="B5" s="57"/>
      <c r="C5" s="57"/>
      <c r="D5" s="156" t="s">
        <v>118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59"/>
      <c r="P5" s="59"/>
    </row>
    <row r="6" spans="1:16" ht="23.25" customHeight="1">
      <c r="A6" s="56"/>
      <c r="B6" s="57"/>
      <c r="C6" s="57"/>
      <c r="D6" s="158" t="s">
        <v>42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59"/>
      <c r="P6" s="59"/>
    </row>
    <row r="7" spans="1:16" ht="23.25" customHeight="1">
      <c r="A7" s="56"/>
      <c r="B7" s="57"/>
      <c r="C7" s="57"/>
      <c r="D7" s="60"/>
      <c r="E7" s="60"/>
      <c r="F7" s="60"/>
      <c r="G7" s="60"/>
      <c r="H7" s="60"/>
      <c r="I7" s="60"/>
      <c r="J7" s="60"/>
      <c r="K7" s="60"/>
      <c r="L7" s="74" t="s">
        <v>130</v>
      </c>
      <c r="M7" s="60"/>
      <c r="N7" s="60"/>
      <c r="O7" s="59"/>
      <c r="P7" s="59"/>
    </row>
    <row r="8" spans="1:16" ht="23.25" customHeight="1">
      <c r="A8" s="56"/>
      <c r="B8" s="57"/>
      <c r="C8" s="57"/>
      <c r="D8" s="59"/>
      <c r="E8" s="59"/>
      <c r="F8" s="59"/>
      <c r="G8" s="59"/>
      <c r="H8" s="157" t="s">
        <v>13</v>
      </c>
      <c r="I8" s="157"/>
      <c r="J8" s="157"/>
      <c r="K8" s="59"/>
      <c r="L8" s="73" t="s">
        <v>12</v>
      </c>
      <c r="M8" s="59"/>
      <c r="N8" s="59"/>
      <c r="O8" s="59"/>
      <c r="P8" s="59"/>
    </row>
    <row r="9" spans="1:16" ht="23.25" customHeight="1">
      <c r="A9" s="56"/>
      <c r="B9" s="57"/>
      <c r="C9" s="57"/>
      <c r="D9" s="60" t="s">
        <v>21</v>
      </c>
      <c r="E9" s="60"/>
      <c r="F9" s="60"/>
      <c r="G9" s="60"/>
      <c r="H9" s="60" t="s">
        <v>55</v>
      </c>
      <c r="I9" s="60"/>
      <c r="J9" s="60"/>
      <c r="K9" s="60"/>
      <c r="L9" s="74" t="s">
        <v>145</v>
      </c>
      <c r="M9" s="60"/>
      <c r="N9" s="60"/>
      <c r="O9" s="59"/>
      <c r="P9" s="59"/>
    </row>
    <row r="10" spans="1:16" ht="23.25" customHeight="1">
      <c r="A10" s="56"/>
      <c r="B10" s="57"/>
      <c r="C10" s="57"/>
      <c r="D10" s="60" t="s">
        <v>29</v>
      </c>
      <c r="E10" s="60"/>
      <c r="F10" s="60" t="s">
        <v>30</v>
      </c>
      <c r="G10" s="60"/>
      <c r="H10" s="57" t="s">
        <v>102</v>
      </c>
      <c r="I10" s="60"/>
      <c r="J10" s="57" t="s">
        <v>56</v>
      </c>
      <c r="K10" s="60"/>
      <c r="L10" s="74" t="s">
        <v>131</v>
      </c>
      <c r="M10" s="60"/>
      <c r="N10" s="60" t="s">
        <v>36</v>
      </c>
      <c r="O10" s="60"/>
      <c r="P10" s="60"/>
    </row>
    <row r="11" spans="1:16" ht="23.25" customHeight="1">
      <c r="A11" s="55"/>
      <c r="B11" s="78" t="s">
        <v>20</v>
      </c>
      <c r="C11" s="57"/>
      <c r="D11" s="58" t="s">
        <v>108</v>
      </c>
      <c r="E11" s="60"/>
      <c r="F11" s="58" t="s">
        <v>31</v>
      </c>
      <c r="G11" s="60"/>
      <c r="H11" s="61" t="s">
        <v>105</v>
      </c>
      <c r="I11" s="57"/>
      <c r="J11" s="58" t="s">
        <v>57</v>
      </c>
      <c r="K11" s="60"/>
      <c r="L11" s="73" t="s">
        <v>134</v>
      </c>
      <c r="M11" s="60"/>
      <c r="N11" s="58" t="s">
        <v>22</v>
      </c>
      <c r="O11" s="60"/>
      <c r="P11" s="60"/>
    </row>
    <row r="12" spans="1:16" ht="23.25" customHeight="1">
      <c r="A12" s="55"/>
      <c r="B12" s="57"/>
      <c r="C12" s="57"/>
      <c r="D12" s="60"/>
      <c r="E12" s="60"/>
      <c r="F12" s="60"/>
      <c r="G12" s="60"/>
      <c r="H12" s="57"/>
      <c r="I12" s="57"/>
      <c r="J12" s="60"/>
      <c r="K12" s="60"/>
      <c r="L12" s="60"/>
      <c r="M12" s="60"/>
      <c r="N12" s="60"/>
      <c r="O12" s="60"/>
      <c r="P12" s="60"/>
    </row>
    <row r="13" spans="1:16" ht="22.8" customHeight="1">
      <c r="A13" s="56" t="s">
        <v>184</v>
      </c>
      <c r="B13" s="59"/>
      <c r="C13" s="55"/>
      <c r="D13" s="67">
        <v>5201861</v>
      </c>
      <c r="E13" s="67"/>
      <c r="F13" s="64">
        <v>4739296</v>
      </c>
      <c r="G13" s="67"/>
      <c r="H13" s="67">
        <v>526183</v>
      </c>
      <c r="I13" s="67"/>
      <c r="J13" s="67">
        <v>13575236</v>
      </c>
      <c r="K13" s="68"/>
      <c r="L13" s="64">
        <v>20477</v>
      </c>
      <c r="M13" s="69"/>
      <c r="N13" s="64">
        <f>SUM(D13:L13)</f>
        <v>24063053</v>
      </c>
      <c r="O13" s="68"/>
      <c r="P13" s="67"/>
    </row>
    <row r="14" spans="1:16" ht="23.25" customHeight="1">
      <c r="A14" s="4" t="s">
        <v>65</v>
      </c>
      <c r="B14" s="57"/>
      <c r="C14" s="55"/>
      <c r="D14" s="64">
        <v>0</v>
      </c>
      <c r="E14" s="67"/>
      <c r="F14" s="64">
        <v>0</v>
      </c>
      <c r="G14" s="67"/>
      <c r="H14" s="64">
        <v>0</v>
      </c>
      <c r="I14" s="67"/>
      <c r="J14" s="64">
        <f>PL!J116</f>
        <v>1072440</v>
      </c>
      <c r="K14" s="67"/>
      <c r="L14" s="64">
        <v>0</v>
      </c>
      <c r="M14" s="67"/>
      <c r="N14" s="64">
        <f>SUM(D14:L14)</f>
        <v>1072440</v>
      </c>
      <c r="O14" s="68"/>
      <c r="P14" s="64"/>
    </row>
    <row r="15" spans="1:16" ht="23.25" customHeight="1">
      <c r="A15" t="s">
        <v>176</v>
      </c>
      <c r="B15" s="74" t="s">
        <v>186</v>
      </c>
      <c r="C15" s="55"/>
      <c r="D15" s="64">
        <v>200064</v>
      </c>
      <c r="E15" s="67"/>
      <c r="F15" s="64">
        <v>0</v>
      </c>
      <c r="G15" s="67"/>
      <c r="H15" s="64">
        <v>0</v>
      </c>
      <c r="I15" s="67"/>
      <c r="J15" s="64">
        <f>-D15</f>
        <v>-200064</v>
      </c>
      <c r="K15" s="67"/>
      <c r="L15" s="64">
        <v>0</v>
      </c>
      <c r="M15" s="67"/>
      <c r="N15" s="64">
        <f>SUM(D15:L15)</f>
        <v>0</v>
      </c>
      <c r="O15" s="68"/>
      <c r="P15" s="64"/>
    </row>
    <row r="16" spans="1:16" ht="23.25" customHeight="1">
      <c r="A16" s="4" t="s">
        <v>177</v>
      </c>
      <c r="B16" s="74" t="s">
        <v>186</v>
      </c>
      <c r="C16" s="55"/>
      <c r="D16" s="64">
        <v>0</v>
      </c>
      <c r="E16" s="67"/>
      <c r="F16" s="64">
        <v>0</v>
      </c>
      <c r="G16" s="67"/>
      <c r="H16" s="64">
        <v>0</v>
      </c>
      <c r="I16" s="67"/>
      <c r="J16" s="64">
        <v>-958571</v>
      </c>
      <c r="K16" s="67"/>
      <c r="L16" s="64">
        <v>0</v>
      </c>
      <c r="M16" s="67"/>
      <c r="N16" s="64">
        <f>SUM(D16:L16)</f>
        <v>-958571</v>
      </c>
      <c r="O16" s="68"/>
      <c r="P16" s="64"/>
    </row>
    <row r="17" spans="1:16" ht="23.25" customHeight="1" thickBot="1">
      <c r="A17" s="56" t="s">
        <v>185</v>
      </c>
      <c r="B17" s="57"/>
      <c r="C17" s="55"/>
      <c r="D17" s="109">
        <f>SUM(D13:D16)</f>
        <v>5401925</v>
      </c>
      <c r="E17" s="67"/>
      <c r="F17" s="109">
        <f>SUM(F13:F16)</f>
        <v>4739296</v>
      </c>
      <c r="G17" s="67"/>
      <c r="H17" s="109">
        <f>SUM(H13:H16)</f>
        <v>526183</v>
      </c>
      <c r="I17" s="67"/>
      <c r="J17" s="109">
        <f>SUM(J13:J16)</f>
        <v>13489041</v>
      </c>
      <c r="K17" s="67"/>
      <c r="L17" s="109">
        <f>SUM(L13:L16)</f>
        <v>20477</v>
      </c>
      <c r="M17" s="67"/>
      <c r="N17" s="109">
        <f>SUM(N13:N16)</f>
        <v>24176922</v>
      </c>
      <c r="O17" s="68"/>
      <c r="P17" s="67"/>
    </row>
    <row r="18" spans="1:16" ht="23.25" customHeight="1" thickTop="1">
      <c r="A18" s="50"/>
      <c r="B18" s="57"/>
      <c r="C18" s="55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55"/>
      <c r="P18" s="55"/>
    </row>
    <row r="19" spans="1:16" ht="23.25" customHeight="1">
      <c r="A19" s="56" t="s">
        <v>193</v>
      </c>
      <c r="B19" s="59"/>
      <c r="C19" s="55"/>
      <c r="D19" s="49">
        <v>5401925</v>
      </c>
      <c r="E19" s="49"/>
      <c r="F19" s="49">
        <v>4739296</v>
      </c>
      <c r="G19" s="49"/>
      <c r="H19" s="49">
        <v>560000</v>
      </c>
      <c r="I19" s="49"/>
      <c r="J19" s="49">
        <v>14224029</v>
      </c>
      <c r="K19" s="49"/>
      <c r="L19" s="49">
        <v>13714</v>
      </c>
      <c r="M19" s="49"/>
      <c r="N19" s="65">
        <f>SUM(D19:L19)</f>
        <v>24938964</v>
      </c>
      <c r="O19" s="60"/>
      <c r="P19" s="60"/>
    </row>
    <row r="20" spans="1:16" ht="23.25" customHeight="1">
      <c r="A20" t="s">
        <v>65</v>
      </c>
      <c r="B20" s="59"/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f>PL!H116</f>
        <v>1618673</v>
      </c>
      <c r="K20" s="68"/>
      <c r="L20" s="64">
        <v>0</v>
      </c>
      <c r="M20" s="68"/>
      <c r="N20" s="65">
        <f>SUM(D20:L20)</f>
        <v>1618673</v>
      </c>
      <c r="O20" s="68"/>
      <c r="P20" s="67"/>
    </row>
    <row r="21" spans="1:16" ht="23.25" customHeight="1">
      <c r="A21" t="s">
        <v>176</v>
      </c>
      <c r="B21" s="74" t="s">
        <v>186</v>
      </c>
      <c r="C21" s="55"/>
      <c r="D21" s="64">
        <v>200065</v>
      </c>
      <c r="E21" s="64"/>
      <c r="F21" s="64">
        <v>0</v>
      </c>
      <c r="G21" s="68"/>
      <c r="H21" s="64">
        <v>0</v>
      </c>
      <c r="I21" s="64"/>
      <c r="J21" s="64">
        <f>-D21</f>
        <v>-200065</v>
      </c>
      <c r="K21" s="68"/>
      <c r="L21" s="64">
        <v>0</v>
      </c>
      <c r="M21" s="68"/>
      <c r="N21" s="65">
        <f>SUM(D21:L21)</f>
        <v>0</v>
      </c>
      <c r="O21" s="68"/>
      <c r="P21" s="67"/>
    </row>
    <row r="22" spans="1:16" ht="23.25" customHeight="1">
      <c r="A22" s="4" t="s">
        <v>177</v>
      </c>
      <c r="B22" s="74" t="s">
        <v>186</v>
      </c>
      <c r="C22" s="55"/>
      <c r="D22" s="64">
        <v>0</v>
      </c>
      <c r="E22" s="64"/>
      <c r="F22" s="64">
        <v>0</v>
      </c>
      <c r="G22" s="68"/>
      <c r="H22" s="64">
        <v>0</v>
      </c>
      <c r="I22" s="64"/>
      <c r="J22" s="70">
        <v>-994583</v>
      </c>
      <c r="K22" s="68"/>
      <c r="L22" s="64">
        <v>0</v>
      </c>
      <c r="M22" s="68"/>
      <c r="N22" s="65">
        <f>SUM(D22:L22)</f>
        <v>-994583</v>
      </c>
      <c r="O22" s="68"/>
      <c r="P22" s="67"/>
    </row>
    <row r="23" spans="1:16" ht="23.25" customHeight="1" thickBot="1">
      <c r="A23" s="56" t="s">
        <v>192</v>
      </c>
      <c r="B23" s="59"/>
      <c r="C23" s="55"/>
      <c r="D23" s="71">
        <f>SUM(D19:D22)</f>
        <v>5601990</v>
      </c>
      <c r="E23" s="67"/>
      <c r="F23" s="71">
        <f>SUM(F19:F22)</f>
        <v>4739296</v>
      </c>
      <c r="G23" s="67"/>
      <c r="H23" s="71">
        <f>SUM(H19:H22)</f>
        <v>560000</v>
      </c>
      <c r="I23" s="67"/>
      <c r="J23" s="71">
        <f>SUM(J19:J22)</f>
        <v>14648054</v>
      </c>
      <c r="K23" s="67"/>
      <c r="L23" s="71">
        <f>SUM(L19:L22)</f>
        <v>13714</v>
      </c>
      <c r="M23" s="67"/>
      <c r="N23" s="71">
        <f>SUM(N19:N22)</f>
        <v>25563054</v>
      </c>
      <c r="O23" s="68"/>
      <c r="P23" s="67"/>
    </row>
    <row r="24" spans="1:16" ht="23.25" customHeight="1" thickTop="1">
      <c r="A24" s="55"/>
      <c r="B24" s="59"/>
      <c r="C24" s="55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ht="23.25" customHeight="1">
      <c r="A25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23.25" customHeight="1">
      <c r="A2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23.25" customHeight="1">
      <c r="A27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23.25" customHeight="1">
      <c r="A28" s="4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ht="23.25" customHeight="1">
      <c r="A29" s="4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23.25" customHeight="1">
      <c r="A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</row>
  </sheetData>
  <mergeCells count="3">
    <mergeCell ref="D5:N5"/>
    <mergeCell ref="D6:N6"/>
    <mergeCell ref="H8:J8"/>
  </mergeCells>
  <pageMargins left="0.78740157480314998" right="0.27559055118110198" top="0.78740157480314998" bottom="0.27559055118110198" header="0.511811023622047" footer="0.31496062992126"/>
  <pageSetup paperSize="9" scale="80" firstPageNumber="11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1BAB-F331-486A-A7A5-8A1DB999255F}">
  <dimension ref="A1:N96"/>
  <sheetViews>
    <sheetView view="pageBreakPreview" topLeftCell="A24" zoomScaleNormal="100" zoomScaleSheetLayoutView="100" workbookViewId="0">
      <selection activeCell="L34" sqref="L34"/>
    </sheetView>
  </sheetViews>
  <sheetFormatPr defaultColWidth="9.125" defaultRowHeight="22.05" customHeight="1"/>
  <cols>
    <col min="1" max="1" width="45.25" style="13" customWidth="1"/>
    <col min="2" max="2" width="8.75" customWidth="1"/>
    <col min="3" max="3" width="2.75" style="3" customWidth="1"/>
    <col min="4" max="4" width="12.625" style="3" customWidth="1"/>
    <col min="5" max="5" width="2.75" style="3" customWidth="1"/>
    <col min="6" max="6" width="12.625" style="3" customWidth="1"/>
    <col min="7" max="7" width="2.75" style="3" customWidth="1"/>
    <col min="8" max="8" width="12.625" style="3" customWidth="1"/>
    <col min="9" max="9" width="2.75" style="3" customWidth="1"/>
    <col min="10" max="10" width="12.625" style="3" customWidth="1"/>
    <col min="11" max="11" width="15.75" style="3" bestFit="1" customWidth="1"/>
    <col min="12" max="12" width="9.5" style="3" bestFit="1" customWidth="1"/>
    <col min="13" max="13" width="10.75" style="3" bestFit="1" customWidth="1"/>
    <col min="14" max="16384" width="9.125" style="3"/>
  </cols>
  <sheetData>
    <row r="1" spans="1:14" ht="22.05" customHeight="1">
      <c r="A1" s="14" t="s">
        <v>77</v>
      </c>
      <c r="B1" s="16"/>
      <c r="C1" s="16"/>
      <c r="D1" s="151" t="s">
        <v>45</v>
      </c>
      <c r="E1" s="151"/>
      <c r="F1" s="151"/>
      <c r="G1" s="151"/>
      <c r="H1" s="151"/>
      <c r="I1" s="151"/>
      <c r="J1" s="151"/>
      <c r="L1" s="1"/>
      <c r="M1" s="1"/>
      <c r="N1" s="1"/>
    </row>
    <row r="2" spans="1:14" ht="22.05" customHeight="1">
      <c r="A2" s="35" t="s">
        <v>23</v>
      </c>
      <c r="B2" s="16"/>
      <c r="C2" s="16"/>
      <c r="D2" s="16"/>
      <c r="E2" s="16"/>
      <c r="F2" s="16"/>
      <c r="G2" s="151" t="s">
        <v>46</v>
      </c>
      <c r="H2" s="151"/>
      <c r="I2" s="151"/>
      <c r="J2" s="151"/>
      <c r="L2" s="1"/>
      <c r="M2" s="1"/>
      <c r="N2" s="1"/>
    </row>
    <row r="3" spans="1:14" ht="24" customHeight="1">
      <c r="A3" s="35" t="s">
        <v>197</v>
      </c>
      <c r="B3" s="16"/>
      <c r="C3" s="16"/>
      <c r="D3" s="16"/>
      <c r="E3" s="16"/>
      <c r="F3" s="16"/>
      <c r="G3" s="16"/>
      <c r="H3" s="16"/>
      <c r="I3" s="16"/>
      <c r="J3" s="16"/>
      <c r="L3" s="1"/>
      <c r="M3" s="1"/>
      <c r="N3" s="1"/>
    </row>
    <row r="4" spans="1:14" ht="22.05" customHeight="1">
      <c r="A4" s="35"/>
      <c r="B4" s="16"/>
      <c r="C4" s="16"/>
      <c r="D4" s="16"/>
      <c r="E4" s="16"/>
      <c r="F4" s="16"/>
      <c r="G4" s="16"/>
      <c r="H4" s="16"/>
      <c r="I4" s="16"/>
      <c r="J4" s="16"/>
      <c r="L4" s="1"/>
      <c r="M4" s="1"/>
      <c r="N4" s="1"/>
    </row>
    <row r="5" spans="1:14" s="1" customFormat="1" ht="22.05" customHeight="1">
      <c r="A5" s="17"/>
      <c r="B5" s="16"/>
      <c r="C5" s="16"/>
      <c r="D5" s="149" t="s">
        <v>44</v>
      </c>
      <c r="E5" s="149"/>
      <c r="F5" s="149"/>
      <c r="G5" s="149"/>
      <c r="H5" s="149"/>
      <c r="I5" s="149"/>
      <c r="J5" s="149"/>
    </row>
    <row r="6" spans="1:14" s="1" customFormat="1" ht="22.05" customHeight="1">
      <c r="A6" s="12"/>
      <c r="B6" s="16"/>
      <c r="C6" s="15"/>
      <c r="D6" s="150" t="s">
        <v>28</v>
      </c>
      <c r="E6" s="150"/>
      <c r="F6" s="150"/>
      <c r="G6" s="16"/>
      <c r="H6" s="149" t="s">
        <v>42</v>
      </c>
      <c r="I6" s="149"/>
      <c r="J6" s="149"/>
    </row>
    <row r="7" spans="1:14" ht="22.05" customHeight="1">
      <c r="A7" s="12"/>
      <c r="B7" s="16"/>
      <c r="C7" s="15"/>
      <c r="D7" s="78">
        <v>2569</v>
      </c>
      <c r="E7" s="15"/>
      <c r="F7" s="78">
        <v>2568</v>
      </c>
      <c r="G7" s="16"/>
      <c r="H7" s="78">
        <v>2569</v>
      </c>
      <c r="I7" s="16"/>
      <c r="J7" s="78">
        <v>2568</v>
      </c>
      <c r="L7" s="1"/>
      <c r="M7" s="1"/>
      <c r="N7" s="1"/>
    </row>
    <row r="8" spans="1:14" ht="22.05" customHeight="1">
      <c r="A8" s="36" t="s">
        <v>24</v>
      </c>
      <c r="B8" s="16"/>
      <c r="C8" s="37"/>
      <c r="D8" s="16"/>
      <c r="E8" s="16"/>
      <c r="F8" s="16"/>
      <c r="G8" s="16"/>
      <c r="H8" s="16"/>
      <c r="I8" s="16"/>
      <c r="J8" s="16"/>
      <c r="L8" s="1"/>
      <c r="M8" s="1"/>
      <c r="N8" s="1"/>
    </row>
    <row r="9" spans="1:14" ht="22.05" customHeight="1">
      <c r="A9" s="92" t="s">
        <v>65</v>
      </c>
      <c r="B9" s="16"/>
      <c r="C9" s="37"/>
      <c r="D9" s="32">
        <f>+PL!D89</f>
        <v>1744949</v>
      </c>
      <c r="E9" s="32"/>
      <c r="F9" s="32">
        <f>+PL!F89</f>
        <v>1136436</v>
      </c>
      <c r="G9" s="32"/>
      <c r="H9" s="32">
        <f>+PL!H89</f>
        <v>1618673</v>
      </c>
      <c r="I9" s="32"/>
      <c r="J9" s="32">
        <f>+PL!J89</f>
        <v>1072440</v>
      </c>
      <c r="K9" s="146"/>
      <c r="L9" s="1"/>
      <c r="M9" s="1"/>
      <c r="N9" s="1"/>
    </row>
    <row r="10" spans="1:14" ht="22.05" customHeight="1">
      <c r="A10" s="12" t="s">
        <v>33</v>
      </c>
      <c r="B10" s="16"/>
      <c r="C10" s="37"/>
      <c r="D10" s="32"/>
      <c r="E10" s="32"/>
      <c r="F10" s="32"/>
      <c r="G10" s="32"/>
      <c r="H10" s="32"/>
      <c r="I10" s="32"/>
      <c r="J10" s="32"/>
      <c r="K10" s="146"/>
      <c r="L10" s="1"/>
      <c r="M10" s="1"/>
      <c r="N10" s="1"/>
    </row>
    <row r="11" spans="1:14" ht="22.05" customHeight="1">
      <c r="A11" s="92" t="s">
        <v>43</v>
      </c>
      <c r="B11" s="16"/>
      <c r="C11" s="37"/>
      <c r="D11" s="32">
        <v>714874</v>
      </c>
      <c r="E11" s="32"/>
      <c r="F11" s="32">
        <v>685845</v>
      </c>
      <c r="G11" s="32"/>
      <c r="H11" s="32">
        <v>683878</v>
      </c>
      <c r="I11" s="32"/>
      <c r="J11" s="32">
        <v>654179</v>
      </c>
      <c r="K11" s="146"/>
      <c r="L11" s="1"/>
      <c r="M11" s="1"/>
      <c r="N11" s="1"/>
    </row>
    <row r="12" spans="1:14" ht="22.05" customHeight="1">
      <c r="A12" s="92" t="s">
        <v>216</v>
      </c>
      <c r="B12" s="16"/>
      <c r="C12" s="37"/>
      <c r="D12" s="32">
        <v>12565</v>
      </c>
      <c r="E12" s="32"/>
      <c r="F12" s="32">
        <v>2018</v>
      </c>
      <c r="G12" s="32"/>
      <c r="H12" s="32">
        <v>12565</v>
      </c>
      <c r="I12" s="32"/>
      <c r="J12" s="32">
        <v>2018</v>
      </c>
      <c r="K12" s="146"/>
      <c r="L12" s="1"/>
      <c r="M12" s="1"/>
      <c r="N12" s="1"/>
    </row>
    <row r="13" spans="1:14" ht="22.05" customHeight="1">
      <c r="A13" s="92" t="s">
        <v>125</v>
      </c>
      <c r="B13" s="16"/>
      <c r="C13" s="37"/>
      <c r="D13" s="32">
        <v>21558</v>
      </c>
      <c r="E13" s="32"/>
      <c r="F13" s="32">
        <v>15304</v>
      </c>
      <c r="G13" s="32"/>
      <c r="H13" s="32">
        <v>21781</v>
      </c>
      <c r="I13" s="32"/>
      <c r="J13" s="32">
        <v>13318</v>
      </c>
      <c r="K13" s="146"/>
      <c r="L13" s="1"/>
      <c r="M13" s="1"/>
      <c r="N13" s="1"/>
    </row>
    <row r="14" spans="1:14" ht="22.05" customHeight="1">
      <c r="A14" s="13" t="s">
        <v>162</v>
      </c>
      <c r="B14" s="16"/>
      <c r="C14" s="37"/>
      <c r="D14" s="32">
        <v>106</v>
      </c>
      <c r="E14" s="32"/>
      <c r="F14" s="32">
        <v>72</v>
      </c>
      <c r="G14" s="32"/>
      <c r="H14" s="32">
        <v>106</v>
      </c>
      <c r="I14" s="32"/>
      <c r="J14" s="32">
        <v>72</v>
      </c>
      <c r="K14" s="10"/>
      <c r="L14" s="5"/>
      <c r="M14" s="1"/>
      <c r="N14" s="1"/>
    </row>
    <row r="15" spans="1:14" ht="22.05" customHeight="1">
      <c r="A15" s="92" t="s">
        <v>205</v>
      </c>
      <c r="B15" s="16"/>
      <c r="C15" s="37"/>
      <c r="D15" s="32">
        <v>27588</v>
      </c>
      <c r="E15" s="32"/>
      <c r="F15" s="32">
        <v>19853</v>
      </c>
      <c r="G15" s="32"/>
      <c r="H15" s="32">
        <v>27588</v>
      </c>
      <c r="I15" s="32"/>
      <c r="J15" s="32">
        <v>19853</v>
      </c>
      <c r="K15" s="146"/>
      <c r="L15" s="1"/>
      <c r="M15" s="1"/>
      <c r="N15" s="1"/>
    </row>
    <row r="16" spans="1:14" ht="22.05" customHeight="1">
      <c r="A16" s="92" t="s">
        <v>122</v>
      </c>
      <c r="B16" s="16"/>
      <c r="C16" s="37"/>
      <c r="D16" s="32">
        <v>-10610</v>
      </c>
      <c r="E16" s="32"/>
      <c r="F16" s="32">
        <v>-14217</v>
      </c>
      <c r="G16" s="32"/>
      <c r="H16" s="32">
        <v>-16146</v>
      </c>
      <c r="I16" s="32"/>
      <c r="J16" s="32">
        <v>-19616</v>
      </c>
      <c r="K16" s="146"/>
      <c r="L16" s="1"/>
      <c r="M16" s="1"/>
      <c r="N16" s="1"/>
    </row>
    <row r="17" spans="1:14" ht="22.05" customHeight="1">
      <c r="A17" s="12" t="s">
        <v>54</v>
      </c>
      <c r="B17" s="16"/>
      <c r="C17" s="37"/>
      <c r="D17" s="32">
        <v>67873</v>
      </c>
      <c r="E17" s="32"/>
      <c r="F17" s="32">
        <v>123673</v>
      </c>
      <c r="G17" s="32"/>
      <c r="H17" s="32">
        <v>57891</v>
      </c>
      <c r="I17" s="32"/>
      <c r="J17" s="32">
        <v>113651</v>
      </c>
      <c r="K17" s="146"/>
      <c r="L17" s="1"/>
      <c r="M17" s="1"/>
      <c r="N17" s="1"/>
    </row>
    <row r="18" spans="1:14" s="2" customFormat="1" ht="22.05" customHeight="1">
      <c r="A18" s="93" t="s">
        <v>217</v>
      </c>
      <c r="B18" s="16"/>
      <c r="C18" s="37"/>
      <c r="K18" s="147"/>
      <c r="L18" s="1"/>
      <c r="M18" s="1"/>
      <c r="N18" s="1"/>
    </row>
    <row r="19" spans="1:14" s="2" customFormat="1" ht="22.05" customHeight="1">
      <c r="A19" s="93" t="s">
        <v>218</v>
      </c>
      <c r="B19" s="16"/>
      <c r="C19" s="37"/>
      <c r="D19" s="32">
        <v>-618</v>
      </c>
      <c r="E19" s="32"/>
      <c r="F19" s="32">
        <v>230</v>
      </c>
      <c r="G19" s="32"/>
      <c r="H19" s="32">
        <v>-618</v>
      </c>
      <c r="I19" s="32"/>
      <c r="J19" s="19">
        <v>230</v>
      </c>
      <c r="K19" s="147"/>
      <c r="L19" s="1"/>
      <c r="M19" s="1"/>
      <c r="N19" s="1"/>
    </row>
    <row r="20" spans="1:14" s="2" customFormat="1" ht="22.05" customHeight="1">
      <c r="A20" s="93" t="s">
        <v>179</v>
      </c>
      <c r="B20" s="16"/>
      <c r="C20" s="37"/>
      <c r="D20" s="32">
        <v>-6029</v>
      </c>
      <c r="E20" s="32"/>
      <c r="F20" s="32">
        <v>-12066</v>
      </c>
      <c r="G20" s="32"/>
      <c r="H20" s="32">
        <v>-6029</v>
      </c>
      <c r="I20" s="32"/>
      <c r="J20" s="19">
        <v>-12066</v>
      </c>
      <c r="K20" s="147"/>
      <c r="L20" s="1"/>
      <c r="M20" s="1"/>
      <c r="N20" s="1"/>
    </row>
    <row r="21" spans="1:14" s="2" customFormat="1" ht="22.05" customHeight="1">
      <c r="A21" s="93" t="s">
        <v>152</v>
      </c>
      <c r="B21" s="16"/>
      <c r="C21" s="37"/>
      <c r="D21" s="32">
        <v>-14177</v>
      </c>
      <c r="E21" s="32"/>
      <c r="F21" s="32">
        <v>-1336</v>
      </c>
      <c r="G21" s="32"/>
      <c r="H21" s="32">
        <v>-14177</v>
      </c>
      <c r="I21" s="32"/>
      <c r="J21" s="19">
        <v>-1336</v>
      </c>
      <c r="K21" s="147"/>
      <c r="L21" s="1"/>
      <c r="M21" s="1"/>
      <c r="N21" s="1"/>
    </row>
    <row r="22" spans="1:14" s="2" customFormat="1" ht="22.05" customHeight="1">
      <c r="A22" s="93" t="s">
        <v>206</v>
      </c>
      <c r="B22" s="16"/>
      <c r="C22" s="37"/>
      <c r="D22" s="32">
        <v>-22094</v>
      </c>
      <c r="E22" s="32"/>
      <c r="F22" s="32">
        <v>-13393</v>
      </c>
      <c r="G22" s="32"/>
      <c r="H22" s="32">
        <v>-22094</v>
      </c>
      <c r="I22" s="32"/>
      <c r="J22" s="32">
        <v>-13393</v>
      </c>
      <c r="K22" s="147"/>
      <c r="L22" s="1"/>
      <c r="M22" s="1"/>
      <c r="N22" s="1"/>
    </row>
    <row r="23" spans="1:14" ht="22.05" customHeight="1">
      <c r="A23" s="93" t="s">
        <v>215</v>
      </c>
      <c r="B23" s="16"/>
      <c r="C23" s="37"/>
      <c r="D23" s="32">
        <v>5693</v>
      </c>
      <c r="E23" s="32"/>
      <c r="F23" s="32">
        <v>6306</v>
      </c>
      <c r="G23" s="32"/>
      <c r="H23" s="32">
        <v>5693</v>
      </c>
      <c r="I23" s="32"/>
      <c r="J23" s="19">
        <v>6306</v>
      </c>
      <c r="K23" s="146"/>
      <c r="L23" s="1"/>
      <c r="M23" s="1"/>
      <c r="N23" s="1"/>
    </row>
    <row r="24" spans="1:14" ht="22.05" customHeight="1">
      <c r="A24" s="93" t="s">
        <v>207</v>
      </c>
      <c r="B24" s="16"/>
      <c r="C24" s="37"/>
      <c r="D24" s="32">
        <v>51</v>
      </c>
      <c r="E24" s="32"/>
      <c r="F24" s="19">
        <v>-130</v>
      </c>
      <c r="G24" s="32"/>
      <c r="H24" s="32">
        <v>51</v>
      </c>
      <c r="I24" s="32"/>
      <c r="J24" s="19">
        <v>-130</v>
      </c>
      <c r="K24" s="146"/>
      <c r="L24" s="1"/>
      <c r="M24" s="1"/>
      <c r="N24" s="1"/>
    </row>
    <row r="25" spans="1:14" ht="22.05" customHeight="1">
      <c r="A25" s="16" t="s">
        <v>90</v>
      </c>
      <c r="B25" s="16"/>
      <c r="C25" s="37"/>
      <c r="D25" s="32">
        <v>-154813</v>
      </c>
      <c r="E25" s="32"/>
      <c r="F25" s="32">
        <v>-78913</v>
      </c>
      <c r="G25" s="32"/>
      <c r="H25" s="32">
        <v>0</v>
      </c>
      <c r="I25" s="32"/>
      <c r="J25" s="32">
        <v>0</v>
      </c>
      <c r="K25" s="146"/>
      <c r="L25" s="1"/>
      <c r="M25" s="1"/>
      <c r="N25" s="1"/>
    </row>
    <row r="26" spans="1:14" ht="22.05" customHeight="1">
      <c r="A26" s="20" t="s">
        <v>92</v>
      </c>
      <c r="B26" s="38"/>
      <c r="C26" s="37"/>
      <c r="D26" s="32">
        <v>396941</v>
      </c>
      <c r="E26" s="32"/>
      <c r="F26" s="32">
        <v>260008</v>
      </c>
      <c r="G26" s="32"/>
      <c r="H26" s="32">
        <v>398656</v>
      </c>
      <c r="I26" s="32"/>
      <c r="J26" s="89">
        <v>265779</v>
      </c>
      <c r="L26" s="1"/>
      <c r="M26" s="1"/>
      <c r="N26" s="1"/>
    </row>
    <row r="27" spans="1:14" ht="22.05" customHeight="1">
      <c r="A27" s="36"/>
      <c r="B27" s="16"/>
      <c r="C27" s="37"/>
      <c r="D27" s="117">
        <f>SUM(D9:D26)</f>
        <v>2783857</v>
      </c>
      <c r="E27" s="19"/>
      <c r="F27" s="117">
        <f>SUM(F9:F26)</f>
        <v>2129690</v>
      </c>
      <c r="G27" s="19"/>
      <c r="H27" s="117">
        <f>SUM(H9:H26)</f>
        <v>2767818</v>
      </c>
      <c r="I27" s="19"/>
      <c r="J27" s="117">
        <f>SUM(J9:J26)</f>
        <v>2101305</v>
      </c>
      <c r="L27" s="1"/>
      <c r="M27" s="1"/>
      <c r="N27" s="1"/>
    </row>
    <row r="28" spans="1:14" ht="22.05" customHeight="1">
      <c r="A28" s="39" t="s">
        <v>37</v>
      </c>
      <c r="B28" s="16"/>
      <c r="C28" s="37"/>
      <c r="D28" s="18"/>
      <c r="E28" s="18"/>
      <c r="F28" s="18"/>
      <c r="G28" s="19"/>
      <c r="H28" s="19"/>
      <c r="I28" s="19"/>
      <c r="J28" s="18"/>
      <c r="L28" s="1"/>
      <c r="M28" s="1"/>
      <c r="N28" s="1"/>
    </row>
    <row r="29" spans="1:14" ht="22.05" customHeight="1">
      <c r="A29" s="92" t="s">
        <v>157</v>
      </c>
      <c r="B29" s="16"/>
      <c r="C29" s="37"/>
      <c r="D29" s="32">
        <v>-165654</v>
      </c>
      <c r="E29" s="32"/>
      <c r="F29" s="32">
        <v>-132415</v>
      </c>
      <c r="G29" s="32"/>
      <c r="H29" s="32">
        <v>-137147</v>
      </c>
      <c r="I29" s="32"/>
      <c r="J29" s="32">
        <v>-156033</v>
      </c>
      <c r="L29" s="1"/>
      <c r="M29" s="1"/>
      <c r="N29" s="1"/>
    </row>
    <row r="30" spans="1:14" ht="22.05" customHeight="1">
      <c r="A30" s="12" t="s">
        <v>25</v>
      </c>
      <c r="B30" s="16"/>
      <c r="C30" s="37"/>
      <c r="D30" s="32">
        <v>1539614</v>
      </c>
      <c r="E30" s="32"/>
      <c r="F30" s="32">
        <v>845344</v>
      </c>
      <c r="G30" s="32"/>
      <c r="H30" s="32">
        <v>1458495</v>
      </c>
      <c r="I30" s="32"/>
      <c r="J30" s="32">
        <v>862320</v>
      </c>
      <c r="K30" s="32"/>
      <c r="L30" s="5"/>
      <c r="M30" s="1"/>
      <c r="N30" s="1"/>
    </row>
    <row r="31" spans="1:14" ht="22.05" customHeight="1">
      <c r="A31" s="12" t="s">
        <v>4</v>
      </c>
      <c r="B31" s="16"/>
      <c r="C31" s="37"/>
      <c r="D31" s="32">
        <v>-100084</v>
      </c>
      <c r="E31" s="32"/>
      <c r="F31" s="32">
        <v>-105151</v>
      </c>
      <c r="G31" s="32"/>
      <c r="H31" s="32">
        <v>-102870</v>
      </c>
      <c r="I31" s="32"/>
      <c r="J31" s="32">
        <v>-105282</v>
      </c>
      <c r="K31" s="32"/>
      <c r="L31" s="5"/>
      <c r="M31" s="1"/>
      <c r="N31" s="1"/>
    </row>
    <row r="32" spans="1:14" s="1" customFormat="1" ht="22.05" customHeight="1">
      <c r="A32" s="92" t="s">
        <v>158</v>
      </c>
      <c r="B32" s="16"/>
      <c r="C32" s="37"/>
      <c r="D32" s="32">
        <v>643606</v>
      </c>
      <c r="E32" s="32"/>
      <c r="F32" s="32">
        <v>515732</v>
      </c>
      <c r="G32" s="32"/>
      <c r="H32" s="32">
        <v>644467</v>
      </c>
      <c r="I32" s="32"/>
      <c r="J32" s="32">
        <v>518656</v>
      </c>
    </row>
    <row r="33" spans="1:14" ht="22.05" customHeight="1">
      <c r="A33" s="12" t="s">
        <v>93</v>
      </c>
      <c r="B33" s="16"/>
      <c r="C33" s="37"/>
      <c r="D33" s="32">
        <v>-3149</v>
      </c>
      <c r="E33" s="32"/>
      <c r="F33" s="32">
        <v>-2376</v>
      </c>
      <c r="G33" s="32"/>
      <c r="H33" s="32">
        <v>-3149</v>
      </c>
      <c r="I33" s="32"/>
      <c r="J33" s="137">
        <v>-2376</v>
      </c>
    </row>
    <row r="34" spans="1:14" ht="22.05" customHeight="1">
      <c r="A34" s="97" t="s">
        <v>121</v>
      </c>
      <c r="B34" s="16"/>
      <c r="C34" s="37"/>
      <c r="D34" s="32">
        <v>0</v>
      </c>
      <c r="E34" s="32"/>
      <c r="F34" s="139">
        <v>-5000</v>
      </c>
      <c r="G34" s="32"/>
      <c r="H34" s="32">
        <v>0</v>
      </c>
      <c r="I34" s="32"/>
      <c r="J34" s="32">
        <v>-5000</v>
      </c>
    </row>
    <row r="35" spans="1:14" ht="22.05" customHeight="1">
      <c r="A35" s="12" t="s">
        <v>70</v>
      </c>
      <c r="B35" s="16"/>
      <c r="C35" s="37"/>
      <c r="D35" s="32">
        <v>-203258</v>
      </c>
      <c r="E35" s="32"/>
      <c r="F35" s="139">
        <v>-181606</v>
      </c>
      <c r="G35" s="32"/>
      <c r="H35" s="32">
        <v>-201306</v>
      </c>
      <c r="I35" s="32"/>
      <c r="J35" s="32">
        <v>-179146</v>
      </c>
    </row>
    <row r="36" spans="1:14" ht="22.05" customHeight="1">
      <c r="A36" s="36" t="s">
        <v>126</v>
      </c>
      <c r="B36" s="16"/>
      <c r="C36" s="40"/>
      <c r="D36" s="103">
        <f>SUM(D27:D35)</f>
        <v>4494932</v>
      </c>
      <c r="E36" s="19"/>
      <c r="F36" s="103">
        <f>SUM(F27:F35)</f>
        <v>3064218</v>
      </c>
      <c r="G36" s="19"/>
      <c r="H36" s="103">
        <f>SUM(H27:H35)</f>
        <v>4426308</v>
      </c>
      <c r="I36" s="19"/>
      <c r="J36" s="103">
        <f>SUM(J27:J35)</f>
        <v>3034444</v>
      </c>
    </row>
    <row r="37" spans="1:14" s="1" customFormat="1" ht="22.05" customHeight="1">
      <c r="A37" s="14" t="s">
        <v>77</v>
      </c>
      <c r="B37" s="16"/>
      <c r="C37" s="16"/>
      <c r="D37" s="148" t="s">
        <v>45</v>
      </c>
      <c r="E37" s="148"/>
      <c r="F37" s="148"/>
      <c r="G37" s="148"/>
      <c r="H37" s="148"/>
      <c r="I37" s="148"/>
      <c r="J37" s="148"/>
    </row>
    <row r="38" spans="1:14" ht="22.05" customHeight="1">
      <c r="A38" s="35" t="s">
        <v>52</v>
      </c>
      <c r="B38" s="16"/>
      <c r="C38" s="16"/>
      <c r="D38" s="19"/>
      <c r="E38" s="19"/>
      <c r="F38" s="19"/>
      <c r="G38" s="148" t="s">
        <v>46</v>
      </c>
      <c r="H38" s="148"/>
      <c r="I38" s="148"/>
      <c r="J38" s="148"/>
    </row>
    <row r="39" spans="1:14" ht="24" customHeight="1">
      <c r="A39" s="35" t="str">
        <f>+A3</f>
        <v>สำหรับงวดหกเดือนสิ้นสุดวันที่ 30 มิถุนายน 2569 และ 2568</v>
      </c>
      <c r="B39" s="16"/>
      <c r="C39" s="16"/>
      <c r="D39" s="16"/>
      <c r="E39" s="16"/>
      <c r="F39" s="16"/>
      <c r="G39" s="16"/>
      <c r="H39" s="16"/>
      <c r="I39" s="16"/>
      <c r="J39" s="16"/>
      <c r="L39" s="1"/>
      <c r="M39" s="1"/>
      <c r="N39" s="1"/>
    </row>
    <row r="40" spans="1:14" ht="22.05" customHeight="1">
      <c r="A40" s="35"/>
      <c r="B40" s="16"/>
      <c r="C40" s="16"/>
      <c r="D40" s="19"/>
      <c r="E40" s="19"/>
      <c r="F40" s="19"/>
      <c r="G40" s="19"/>
      <c r="H40" s="19"/>
      <c r="I40" s="19"/>
      <c r="J40" s="19"/>
    </row>
    <row r="41" spans="1:14" ht="22.05" customHeight="1">
      <c r="A41" s="17"/>
      <c r="B41" s="16"/>
      <c r="C41" s="16"/>
      <c r="D41" s="149" t="s">
        <v>44</v>
      </c>
      <c r="E41" s="149"/>
      <c r="F41" s="149"/>
      <c r="G41" s="149"/>
      <c r="H41" s="149"/>
      <c r="I41" s="149"/>
      <c r="J41" s="149"/>
      <c r="L41" s="1"/>
      <c r="M41" s="1"/>
      <c r="N41" s="1"/>
    </row>
    <row r="42" spans="1:14" ht="22.05" customHeight="1">
      <c r="A42" s="12"/>
      <c r="B42" s="16"/>
      <c r="C42" s="15"/>
      <c r="D42" s="150" t="s">
        <v>28</v>
      </c>
      <c r="E42" s="150"/>
      <c r="F42" s="150"/>
      <c r="G42" s="16"/>
      <c r="H42" s="149" t="s">
        <v>42</v>
      </c>
      <c r="I42" s="149"/>
      <c r="J42" s="149"/>
      <c r="L42" s="1"/>
      <c r="M42" s="1"/>
      <c r="N42" s="1"/>
    </row>
    <row r="43" spans="1:14" s="1" customFormat="1" ht="22.05" customHeight="1">
      <c r="A43" s="12"/>
      <c r="B43" s="16"/>
      <c r="C43" s="15"/>
      <c r="D43" s="78">
        <f>+D7</f>
        <v>2569</v>
      </c>
      <c r="E43" s="15"/>
      <c r="F43" s="78">
        <f>+F7</f>
        <v>2568</v>
      </c>
      <c r="G43" s="16"/>
      <c r="H43" s="78">
        <f>+H7</f>
        <v>2569</v>
      </c>
      <c r="I43" s="16"/>
      <c r="J43" s="78">
        <f>+J7</f>
        <v>2568</v>
      </c>
    </row>
    <row r="44" spans="1:14" s="1" customFormat="1" ht="22.05" customHeight="1">
      <c r="A44" s="17" t="s">
        <v>26</v>
      </c>
      <c r="B44" s="15"/>
      <c r="C44" s="15"/>
      <c r="D44" s="41"/>
      <c r="E44" s="41"/>
      <c r="F44" s="41"/>
      <c r="G44" s="41"/>
      <c r="H44" s="41"/>
      <c r="I44" s="41"/>
      <c r="J44" s="41"/>
    </row>
    <row r="45" spans="1:14" s="1" customFormat="1" ht="22.05" customHeight="1">
      <c r="A45" s="92" t="s">
        <v>146</v>
      </c>
      <c r="B45" s="39"/>
      <c r="C45" s="37"/>
      <c r="D45" s="32">
        <v>9261</v>
      </c>
      <c r="E45" s="32"/>
      <c r="F45" s="138">
        <v>12724</v>
      </c>
      <c r="G45" s="32"/>
      <c r="H45" s="32">
        <v>15986</v>
      </c>
      <c r="I45" s="32"/>
      <c r="J45" s="19">
        <v>19337</v>
      </c>
    </row>
    <row r="46" spans="1:14" s="1" customFormat="1" ht="22.05" customHeight="1">
      <c r="A46" s="12" t="s">
        <v>178</v>
      </c>
      <c r="B46" s="39"/>
      <c r="C46" s="37"/>
      <c r="D46" s="32">
        <v>22705</v>
      </c>
      <c r="E46" s="32"/>
      <c r="F46" s="32">
        <v>13393</v>
      </c>
      <c r="G46" s="32"/>
      <c r="H46" s="32">
        <v>22705</v>
      </c>
      <c r="I46" s="32"/>
      <c r="J46" s="32">
        <v>13393</v>
      </c>
    </row>
    <row r="47" spans="1:14" s="2" customFormat="1" ht="22.05" customHeight="1">
      <c r="A47" s="12" t="s">
        <v>64</v>
      </c>
      <c r="B47" s="38"/>
      <c r="C47" s="37"/>
      <c r="D47" s="32">
        <v>17004</v>
      </c>
      <c r="E47" s="32"/>
      <c r="F47" s="19">
        <v>1510</v>
      </c>
      <c r="G47" s="32"/>
      <c r="H47" s="32">
        <v>17004</v>
      </c>
      <c r="I47" s="32"/>
      <c r="J47" s="19">
        <v>1510</v>
      </c>
    </row>
    <row r="48" spans="1:14" s="2" customFormat="1" ht="22.05" customHeight="1">
      <c r="A48" s="92" t="s">
        <v>219</v>
      </c>
      <c r="B48" s="38"/>
      <c r="C48" s="37"/>
      <c r="D48" s="32">
        <v>0</v>
      </c>
      <c r="E48" s="32"/>
      <c r="F48" s="32">
        <v>0</v>
      </c>
      <c r="G48" s="32"/>
      <c r="H48" s="32">
        <v>32000</v>
      </c>
      <c r="I48" s="32"/>
      <c r="J48" s="32">
        <v>0</v>
      </c>
    </row>
    <row r="49" spans="1:12" s="2" customFormat="1" ht="22.05" customHeight="1">
      <c r="A49" s="92" t="s">
        <v>149</v>
      </c>
      <c r="B49" s="38"/>
      <c r="C49" s="37"/>
      <c r="D49" s="32">
        <v>1276</v>
      </c>
      <c r="E49" s="32"/>
      <c r="F49" s="137">
        <v>1249</v>
      </c>
      <c r="G49" s="32"/>
      <c r="H49" s="32">
        <v>0</v>
      </c>
      <c r="I49" s="32"/>
      <c r="J49" s="32">
        <v>0</v>
      </c>
    </row>
    <row r="50" spans="1:12" s="2" customFormat="1" ht="22.05" customHeight="1">
      <c r="A50" s="92" t="s">
        <v>208</v>
      </c>
      <c r="B50" s="38"/>
      <c r="C50" s="37"/>
      <c r="D50" s="32">
        <v>100000</v>
      </c>
      <c r="E50" s="32"/>
      <c r="F50" s="21">
        <v>10047</v>
      </c>
      <c r="G50" s="32"/>
      <c r="H50" s="32">
        <v>100000</v>
      </c>
      <c r="I50" s="32"/>
      <c r="J50" s="21">
        <v>10047</v>
      </c>
    </row>
    <row r="51" spans="1:12" s="2" customFormat="1" ht="22.05" customHeight="1">
      <c r="A51" s="12" t="s">
        <v>94</v>
      </c>
      <c r="B51" s="38"/>
      <c r="C51" s="37"/>
      <c r="D51" s="32">
        <v>-742277</v>
      </c>
      <c r="E51" s="32"/>
      <c r="F51" s="138">
        <v>-887981</v>
      </c>
      <c r="G51" s="32"/>
      <c r="H51" s="32">
        <v>-742277</v>
      </c>
      <c r="I51" s="32"/>
      <c r="J51" s="19">
        <v>-887507</v>
      </c>
      <c r="K51" s="32"/>
      <c r="L51" s="5"/>
    </row>
    <row r="52" spans="1:12" ht="22.05" customHeight="1">
      <c r="A52" s="12" t="s">
        <v>209</v>
      </c>
      <c r="B52" s="38"/>
      <c r="C52" s="37"/>
      <c r="D52" s="32">
        <v>-50000</v>
      </c>
      <c r="E52" s="32"/>
      <c r="F52" s="21">
        <v>-124000</v>
      </c>
      <c r="G52" s="32"/>
      <c r="H52" s="32">
        <v>-50000</v>
      </c>
      <c r="I52" s="32"/>
      <c r="J52" s="21">
        <v>-124000</v>
      </c>
    </row>
    <row r="53" spans="1:12" ht="22.05" customHeight="1">
      <c r="A53" s="17" t="s">
        <v>95</v>
      </c>
      <c r="B53" s="16"/>
      <c r="C53" s="37"/>
      <c r="D53" s="103">
        <f>SUM(D45:D52)</f>
        <v>-642031</v>
      </c>
      <c r="E53" s="19"/>
      <c r="F53" s="103">
        <f>SUM(F45:F52)</f>
        <v>-973058</v>
      </c>
      <c r="G53" s="19"/>
      <c r="H53" s="103">
        <f>SUM(H45:H52)</f>
        <v>-604582</v>
      </c>
      <c r="I53" s="19"/>
      <c r="J53" s="103">
        <f>SUM(J45:J52)</f>
        <v>-967220</v>
      </c>
    </row>
    <row r="54" spans="1:12" ht="22.05" customHeight="1">
      <c r="A54" s="36"/>
      <c r="B54" s="16"/>
      <c r="C54" s="37"/>
      <c r="D54" s="18"/>
      <c r="E54" s="18"/>
      <c r="F54" s="18"/>
      <c r="G54" s="19"/>
      <c r="H54" s="19"/>
      <c r="I54" s="19"/>
      <c r="J54" s="18"/>
    </row>
    <row r="55" spans="1:12" ht="22.05" customHeight="1">
      <c r="A55" s="36" t="s">
        <v>27</v>
      </c>
      <c r="B55" s="16"/>
      <c r="C55" s="37"/>
      <c r="D55" s="18"/>
      <c r="E55" s="18"/>
      <c r="F55" s="18"/>
      <c r="G55" s="19"/>
      <c r="H55" s="19"/>
      <c r="I55" s="19"/>
      <c r="J55" s="18"/>
    </row>
    <row r="56" spans="1:12" ht="22.05" customHeight="1">
      <c r="A56" s="12" t="s">
        <v>39</v>
      </c>
      <c r="B56" s="16"/>
      <c r="C56" s="37"/>
      <c r="D56" s="32">
        <v>-68619</v>
      </c>
      <c r="E56" s="32"/>
      <c r="F56" s="18">
        <v>-124163</v>
      </c>
      <c r="G56" s="32"/>
      <c r="H56" s="32">
        <v>-58047</v>
      </c>
      <c r="I56" s="32"/>
      <c r="J56" s="19">
        <v>-113031</v>
      </c>
    </row>
    <row r="57" spans="1:12" ht="22.05" customHeight="1">
      <c r="A57" s="93" t="s">
        <v>224</v>
      </c>
      <c r="B57" s="16"/>
      <c r="C57" s="37"/>
      <c r="D57" s="32">
        <v>-4812657</v>
      </c>
      <c r="E57" s="32"/>
      <c r="F57" s="19">
        <v>-1589137</v>
      </c>
      <c r="G57" s="32"/>
      <c r="H57" s="32">
        <v>-4783623</v>
      </c>
      <c r="I57" s="32"/>
      <c r="J57" s="19">
        <v>-1589137</v>
      </c>
    </row>
    <row r="58" spans="1:12" ht="22.05" customHeight="1">
      <c r="A58" s="4" t="s">
        <v>220</v>
      </c>
      <c r="B58" s="16"/>
      <c r="C58" s="37"/>
      <c r="D58" s="32">
        <v>1000000</v>
      </c>
      <c r="E58" s="32"/>
      <c r="F58" s="32">
        <v>0</v>
      </c>
      <c r="G58" s="32"/>
      <c r="H58" s="32">
        <v>1000000</v>
      </c>
      <c r="I58" s="32"/>
      <c r="J58" s="32">
        <v>0</v>
      </c>
    </row>
    <row r="59" spans="1:12" s="1" customFormat="1" ht="22.05" customHeight="1">
      <c r="A59" s="93" t="s">
        <v>140</v>
      </c>
      <c r="B59" s="16"/>
      <c r="C59" s="37"/>
      <c r="D59" s="32">
        <v>-235000</v>
      </c>
      <c r="E59" s="32"/>
      <c r="F59" s="32">
        <v>-235000</v>
      </c>
      <c r="G59" s="32"/>
      <c r="H59" s="32">
        <v>-235000</v>
      </c>
      <c r="I59" s="32"/>
      <c r="J59" s="138">
        <v>-235000</v>
      </c>
    </row>
    <row r="60" spans="1:12" ht="22.05" customHeight="1">
      <c r="A60" s="93" t="s">
        <v>138</v>
      </c>
      <c r="B60" s="16"/>
      <c r="C60" s="37"/>
      <c r="D60" s="32">
        <v>-6330</v>
      </c>
      <c r="E60" s="32"/>
      <c r="F60" s="32">
        <v>-4020</v>
      </c>
      <c r="G60" s="32"/>
      <c r="H60" s="32">
        <v>0</v>
      </c>
      <c r="I60" s="32"/>
      <c r="J60" s="32">
        <v>0</v>
      </c>
    </row>
    <row r="61" spans="1:12" ht="22.05" customHeight="1">
      <c r="A61" s="93" t="s">
        <v>174</v>
      </c>
      <c r="B61" s="16"/>
      <c r="C61" s="37"/>
      <c r="D61" s="32">
        <v>-994583</v>
      </c>
      <c r="E61" s="32"/>
      <c r="F61" s="19">
        <v>-958571</v>
      </c>
      <c r="G61" s="32"/>
      <c r="H61" s="32">
        <v>-994583</v>
      </c>
      <c r="I61" s="32"/>
      <c r="J61" s="19">
        <v>-958571</v>
      </c>
    </row>
    <row r="62" spans="1:12" ht="22.05" customHeight="1">
      <c r="A62" s="17" t="s">
        <v>181</v>
      </c>
      <c r="B62" s="16"/>
      <c r="C62" s="40"/>
      <c r="D62" s="103">
        <f>SUM(D56:D61)</f>
        <v>-5117189</v>
      </c>
      <c r="E62" s="19"/>
      <c r="F62" s="117">
        <f>SUM(F56:F61)</f>
        <v>-2910891</v>
      </c>
      <c r="G62" s="19"/>
      <c r="H62" s="117">
        <f>SUM(H56:H61)</f>
        <v>-5071253</v>
      </c>
      <c r="I62" s="19"/>
      <c r="J62" s="117">
        <f>SUM(J56:J61)</f>
        <v>-2895739</v>
      </c>
    </row>
    <row r="63" spans="1:12" ht="22.05" customHeight="1">
      <c r="A63" s="17"/>
      <c r="B63" s="16"/>
      <c r="C63" s="40"/>
      <c r="D63" s="18"/>
      <c r="E63" s="18"/>
      <c r="F63" s="118"/>
      <c r="G63" s="19"/>
      <c r="H63" s="118"/>
      <c r="I63" s="19"/>
      <c r="J63" s="118"/>
    </row>
    <row r="64" spans="1:12" s="1" customFormat="1" ht="22.05" customHeight="1">
      <c r="A64" s="12" t="s">
        <v>75</v>
      </c>
      <c r="B64" s="16"/>
      <c r="C64" s="40"/>
      <c r="D64" s="32">
        <v>12522</v>
      </c>
      <c r="E64" s="32"/>
      <c r="F64" s="25">
        <v>-5326</v>
      </c>
      <c r="G64" s="32"/>
      <c r="H64" s="32">
        <v>0</v>
      </c>
      <c r="I64" s="32"/>
      <c r="J64" s="32">
        <v>0</v>
      </c>
    </row>
    <row r="65" spans="1:14" s="1" customFormat="1" ht="22.05" customHeight="1">
      <c r="A65" s="12"/>
      <c r="B65" s="16"/>
      <c r="C65" s="40"/>
      <c r="D65" s="25"/>
      <c r="E65" s="22"/>
      <c r="F65" s="25"/>
      <c r="G65" s="21"/>
      <c r="H65" s="42"/>
      <c r="I65" s="21"/>
      <c r="J65" s="25"/>
    </row>
    <row r="66" spans="1:14" s="1" customFormat="1" ht="22.05" customHeight="1">
      <c r="A66" s="17" t="s">
        <v>221</v>
      </c>
      <c r="B66" s="16"/>
      <c r="C66" s="37"/>
      <c r="D66" s="32">
        <f>+D36+D53+D62+D64</f>
        <v>-1251766</v>
      </c>
      <c r="E66" s="32"/>
      <c r="F66" s="32">
        <f>+F36+F53+F62+F64</f>
        <v>-825057</v>
      </c>
      <c r="G66" s="32"/>
      <c r="H66" s="32">
        <f>+H36+H53+H62+H64</f>
        <v>-1249527</v>
      </c>
      <c r="I66" s="32"/>
      <c r="J66" s="32">
        <f>+J36+J53+J62+J64</f>
        <v>-828515</v>
      </c>
    </row>
    <row r="67" spans="1:14" ht="22.05" customHeight="1">
      <c r="A67" s="12" t="s">
        <v>35</v>
      </c>
      <c r="B67" s="16"/>
      <c r="C67" s="40"/>
      <c r="D67" s="32">
        <v>2029300</v>
      </c>
      <c r="E67" s="32"/>
      <c r="F67" s="32">
        <v>1661200</v>
      </c>
      <c r="G67" s="32"/>
      <c r="H67" s="32">
        <v>1881536</v>
      </c>
      <c r="I67" s="32"/>
      <c r="J67" s="32">
        <v>1567158</v>
      </c>
    </row>
    <row r="68" spans="1:14" ht="25.2" customHeight="1" thickBot="1">
      <c r="A68" s="17" t="s">
        <v>34</v>
      </c>
      <c r="B68" s="16"/>
      <c r="C68" s="43"/>
      <c r="D68" s="33">
        <f>SUM(D66:D67)</f>
        <v>777534</v>
      </c>
      <c r="E68" s="19"/>
      <c r="F68" s="33">
        <f>SUM(F66:F67)</f>
        <v>836143</v>
      </c>
      <c r="G68" s="19"/>
      <c r="H68" s="33">
        <f>SUM(H66:H67)</f>
        <v>632009</v>
      </c>
      <c r="I68" s="19"/>
      <c r="J68" s="33">
        <f>SUM(J66:J67)</f>
        <v>738643</v>
      </c>
    </row>
    <row r="69" spans="1:14" s="1" customFormat="1" ht="22.05" customHeight="1" thickTop="1">
      <c r="A69" s="14" t="s">
        <v>77</v>
      </c>
      <c r="B69" s="16"/>
      <c r="C69" s="16"/>
      <c r="D69" s="148" t="s">
        <v>45</v>
      </c>
      <c r="E69" s="148"/>
      <c r="F69" s="148"/>
      <c r="G69" s="148"/>
      <c r="H69" s="148"/>
      <c r="I69" s="148"/>
      <c r="J69" s="148"/>
    </row>
    <row r="70" spans="1:14" ht="22.05" customHeight="1">
      <c r="A70" s="35" t="s">
        <v>52</v>
      </c>
      <c r="B70" s="16"/>
      <c r="C70" s="16"/>
      <c r="D70" s="19"/>
      <c r="E70" s="19"/>
      <c r="F70" s="19"/>
      <c r="G70" s="148" t="s">
        <v>46</v>
      </c>
      <c r="H70" s="148"/>
      <c r="I70" s="148"/>
      <c r="J70" s="148"/>
    </row>
    <row r="71" spans="1:14" ht="24" customHeight="1">
      <c r="A71" s="35" t="s">
        <v>197</v>
      </c>
      <c r="B71" s="16"/>
      <c r="C71" s="16"/>
      <c r="D71" s="16"/>
      <c r="E71" s="16"/>
      <c r="F71" s="16"/>
      <c r="G71" s="16"/>
      <c r="H71" s="16"/>
      <c r="I71" s="16"/>
      <c r="J71" s="16"/>
      <c r="L71" s="1"/>
      <c r="M71" s="1"/>
      <c r="N71" s="1"/>
    </row>
    <row r="72" spans="1:14" ht="22.05" customHeight="1">
      <c r="A72" s="35"/>
      <c r="B72" s="16"/>
      <c r="C72" s="16"/>
      <c r="D72" s="19"/>
      <c r="E72" s="19"/>
      <c r="F72" s="19"/>
      <c r="G72" s="19"/>
      <c r="H72" s="19"/>
      <c r="I72" s="19"/>
      <c r="J72" s="19"/>
    </row>
    <row r="73" spans="1:14" s="1" customFormat="1" ht="22.05" customHeight="1">
      <c r="A73" s="17"/>
      <c r="B73" s="16"/>
      <c r="C73" s="16"/>
      <c r="D73" s="149" t="s">
        <v>44</v>
      </c>
      <c r="E73" s="149"/>
      <c r="F73" s="149"/>
      <c r="G73" s="149"/>
      <c r="H73" s="149"/>
      <c r="I73" s="149"/>
      <c r="J73" s="149"/>
    </row>
    <row r="74" spans="1:14" s="1" customFormat="1" ht="22.05" customHeight="1">
      <c r="A74" s="12"/>
      <c r="B74" s="16"/>
      <c r="C74" s="15"/>
      <c r="D74" s="150" t="s">
        <v>28</v>
      </c>
      <c r="E74" s="150"/>
      <c r="F74" s="150"/>
      <c r="G74" s="16"/>
      <c r="H74" s="149" t="s">
        <v>42</v>
      </c>
      <c r="I74" s="149"/>
      <c r="J74" s="149"/>
    </row>
    <row r="75" spans="1:14" s="1" customFormat="1" ht="22.05" customHeight="1">
      <c r="A75" s="12"/>
      <c r="B75" s="16"/>
      <c r="C75" s="15"/>
      <c r="D75" s="78">
        <f>+D43</f>
        <v>2569</v>
      </c>
      <c r="E75" s="15"/>
      <c r="F75" s="78">
        <f>+F43</f>
        <v>2568</v>
      </c>
      <c r="G75" s="16"/>
      <c r="H75" s="78">
        <f>+H43</f>
        <v>2569</v>
      </c>
      <c r="I75" s="16"/>
      <c r="J75" s="78">
        <f>+J43</f>
        <v>2568</v>
      </c>
    </row>
    <row r="76" spans="1:14" ht="22.05" customHeight="1">
      <c r="A76" s="17" t="s">
        <v>73</v>
      </c>
      <c r="B76" s="16"/>
      <c r="C76" s="37"/>
      <c r="D76" s="18"/>
      <c r="E76" s="18"/>
      <c r="F76" s="18"/>
      <c r="G76" s="19"/>
      <c r="H76" s="19"/>
      <c r="I76" s="19"/>
      <c r="J76" s="18"/>
    </row>
    <row r="77" spans="1:14" ht="22.05" customHeight="1">
      <c r="A77" s="45" t="s">
        <v>96</v>
      </c>
      <c r="B77" s="16"/>
      <c r="C77" s="37"/>
      <c r="D77" s="18"/>
      <c r="E77" s="18"/>
      <c r="F77" s="18"/>
      <c r="G77" s="19"/>
      <c r="H77" s="19"/>
      <c r="I77" s="19"/>
      <c r="J77" s="18"/>
    </row>
    <row r="78" spans="1:14" ht="22.05" customHeight="1">
      <c r="A78" s="12" t="s">
        <v>97</v>
      </c>
      <c r="B78" s="16"/>
      <c r="C78" s="37"/>
      <c r="D78" s="32">
        <v>27796</v>
      </c>
      <c r="E78" s="32"/>
      <c r="F78" s="18">
        <v>29209</v>
      </c>
      <c r="G78" s="32"/>
      <c r="H78" s="32">
        <v>27046</v>
      </c>
      <c r="I78" s="32"/>
      <c r="J78" s="32">
        <v>28079</v>
      </c>
      <c r="K78" s="91"/>
    </row>
    <row r="79" spans="1:14" ht="22.05" customHeight="1">
      <c r="A79" s="12" t="s">
        <v>98</v>
      </c>
      <c r="B79" s="16"/>
      <c r="C79" s="37"/>
      <c r="D79" s="32">
        <v>86279</v>
      </c>
      <c r="E79" s="32"/>
      <c r="F79" s="19">
        <v>145866</v>
      </c>
      <c r="G79" s="32"/>
      <c r="H79" s="32">
        <v>52959</v>
      </c>
      <c r="I79" s="32"/>
      <c r="J79" s="32">
        <v>78041</v>
      </c>
      <c r="K79" s="91"/>
    </row>
    <row r="80" spans="1:14" ht="22.05" customHeight="1">
      <c r="A80" s="12" t="s">
        <v>99</v>
      </c>
      <c r="B80" s="16"/>
      <c r="C80" s="37"/>
      <c r="D80" s="32">
        <v>660170</v>
      </c>
      <c r="E80" s="32"/>
      <c r="F80" s="19">
        <v>661068</v>
      </c>
      <c r="G80" s="32"/>
      <c r="H80" s="32">
        <v>548715</v>
      </c>
      <c r="I80" s="32"/>
      <c r="J80" s="32">
        <v>632523</v>
      </c>
      <c r="K80" s="91"/>
    </row>
    <row r="81" spans="1:14" ht="22.05" customHeight="1">
      <c r="A81" s="92" t="s">
        <v>222</v>
      </c>
      <c r="B81" s="16"/>
      <c r="C81" s="37"/>
      <c r="D81" s="32">
        <v>3289</v>
      </c>
      <c r="E81" s="32"/>
      <c r="F81" s="32">
        <v>0</v>
      </c>
      <c r="G81" s="32"/>
      <c r="H81" s="32">
        <v>3289</v>
      </c>
      <c r="I81" s="32"/>
      <c r="J81" s="32">
        <v>0</v>
      </c>
      <c r="K81" s="91"/>
    </row>
    <row r="82" spans="1:14" ht="22.05" customHeight="1" thickBot="1">
      <c r="A82" s="46"/>
      <c r="B82" s="46"/>
      <c r="C82" s="16"/>
      <c r="D82" s="33">
        <f>SUM(D78:D81)</f>
        <v>777534</v>
      </c>
      <c r="E82" s="19"/>
      <c r="F82" s="33">
        <f>SUM(F78:F81)</f>
        <v>836143</v>
      </c>
      <c r="G82" s="19"/>
      <c r="H82" s="33">
        <f>SUM(H78:H81)</f>
        <v>632009</v>
      </c>
      <c r="I82" s="19"/>
      <c r="J82" s="33">
        <f>SUM(J78:J81)</f>
        <v>738643</v>
      </c>
      <c r="K82" s="91">
        <f>D68-D82</f>
        <v>0</v>
      </c>
      <c r="L82" s="91">
        <f>F68-F82</f>
        <v>0</v>
      </c>
      <c r="M82" s="91">
        <f>H68-H82</f>
        <v>0</v>
      </c>
      <c r="N82" s="91">
        <f>J68-J82</f>
        <v>0</v>
      </c>
    </row>
    <row r="83" spans="1:14" ht="22.05" customHeight="1" thickTop="1">
      <c r="A83" s="46"/>
      <c r="B83" s="46"/>
      <c r="C83" s="16"/>
      <c r="D83" s="32"/>
      <c r="E83" s="19"/>
      <c r="F83" s="32"/>
      <c r="G83" s="19"/>
      <c r="H83" s="32"/>
      <c r="I83" s="19"/>
      <c r="J83" s="32"/>
    </row>
    <row r="84" spans="1:14" ht="22.05" customHeight="1">
      <c r="A84" s="45" t="s">
        <v>100</v>
      </c>
      <c r="B84" s="46"/>
      <c r="C84" s="16"/>
      <c r="D84" s="32"/>
      <c r="E84" s="19"/>
      <c r="F84" s="32"/>
      <c r="G84" s="19"/>
      <c r="H84" s="32"/>
      <c r="I84" s="19"/>
      <c r="J84" s="32"/>
    </row>
    <row r="85" spans="1:14" ht="22.05" customHeight="1">
      <c r="A85" s="16" t="s">
        <v>101</v>
      </c>
      <c r="B85" s="46"/>
      <c r="C85" s="16"/>
      <c r="D85" s="32">
        <v>13831</v>
      </c>
      <c r="E85" s="19"/>
      <c r="F85" s="32">
        <v>166170</v>
      </c>
      <c r="G85" s="19"/>
      <c r="H85" s="32">
        <v>13831</v>
      </c>
      <c r="I85" s="19"/>
      <c r="J85" s="32">
        <v>166170</v>
      </c>
    </row>
    <row r="86" spans="1:14" ht="22.05" customHeight="1">
      <c r="A86" s="93" t="s">
        <v>175</v>
      </c>
      <c r="B86" s="46"/>
      <c r="C86" s="16"/>
      <c r="D86" s="32">
        <v>200065</v>
      </c>
      <c r="E86" s="19"/>
      <c r="F86" s="32">
        <v>200064</v>
      </c>
      <c r="G86" s="19"/>
      <c r="H86" s="32">
        <v>200065</v>
      </c>
      <c r="I86" s="19"/>
      <c r="J86" s="32">
        <v>200064</v>
      </c>
    </row>
    <row r="87" spans="1:14" ht="22.05" customHeight="1">
      <c r="A87" s="93" t="s">
        <v>168</v>
      </c>
      <c r="D87" s="32">
        <v>72015</v>
      </c>
      <c r="F87" s="132">
        <v>75672</v>
      </c>
      <c r="H87" s="32">
        <v>72015</v>
      </c>
      <c r="J87" s="132">
        <v>75672</v>
      </c>
    </row>
    <row r="88" spans="1:14" ht="22.05" customHeight="1">
      <c r="A88" t="s">
        <v>210</v>
      </c>
      <c r="D88" s="132">
        <v>46859</v>
      </c>
      <c r="F88" s="132">
        <v>476721</v>
      </c>
      <c r="H88" s="132">
        <v>46859</v>
      </c>
      <c r="J88" s="132">
        <v>476721</v>
      </c>
    </row>
    <row r="89" spans="1:14" ht="22.05" customHeight="1">
      <c r="A89" s="93" t="s">
        <v>211</v>
      </c>
      <c r="D89" s="32">
        <v>1165478</v>
      </c>
      <c r="F89" s="132">
        <v>1965662</v>
      </c>
      <c r="H89" s="32">
        <v>1118607</v>
      </c>
      <c r="J89" s="132">
        <v>1965662</v>
      </c>
    </row>
    <row r="90" spans="1:14" ht="22.05" customHeight="1">
      <c r="A90" s="93" t="s">
        <v>212</v>
      </c>
      <c r="D90" s="132">
        <v>61213</v>
      </c>
      <c r="F90" s="132">
        <v>395423</v>
      </c>
      <c r="H90" s="132">
        <v>61213</v>
      </c>
      <c r="J90" s="132">
        <v>395423</v>
      </c>
    </row>
    <row r="91" spans="1:14" ht="22.05" customHeight="1">
      <c r="A91" s="13" t="s">
        <v>213</v>
      </c>
      <c r="F91" s="132"/>
      <c r="J91" s="132"/>
    </row>
    <row r="92" spans="1:14" ht="22.05" customHeight="1">
      <c r="A92" s="13" t="s">
        <v>214</v>
      </c>
      <c r="D92" s="32">
        <v>1205039</v>
      </c>
      <c r="F92" s="132">
        <v>1945448</v>
      </c>
      <c r="H92" s="132">
        <v>1158168</v>
      </c>
      <c r="J92" s="132">
        <v>1945448</v>
      </c>
    </row>
    <row r="94" spans="1:14" ht="22.05" customHeight="1">
      <c r="A94" s="45" t="s">
        <v>182</v>
      </c>
      <c r="D94" s="132"/>
      <c r="E94" s="132"/>
      <c r="F94" s="132"/>
      <c r="G94" s="132"/>
      <c r="H94" s="132"/>
      <c r="I94" s="132"/>
      <c r="J94" s="132"/>
    </row>
    <row r="95" spans="1:14" ht="22.05" customHeight="1">
      <c r="A95" s="13" t="s">
        <v>183</v>
      </c>
      <c r="D95" s="132">
        <v>23650</v>
      </c>
      <c r="E95" s="132"/>
      <c r="F95" s="132">
        <v>21552</v>
      </c>
      <c r="G95" s="132"/>
      <c r="H95" s="132">
        <v>6881</v>
      </c>
      <c r="I95" s="132"/>
      <c r="J95" s="132">
        <v>6635</v>
      </c>
    </row>
    <row r="96" spans="1:14" ht="22.05" customHeight="1">
      <c r="D96" s="132"/>
      <c r="E96" s="132"/>
      <c r="F96" s="132"/>
      <c r="G96" s="132"/>
      <c r="H96" s="132"/>
      <c r="I96" s="132"/>
      <c r="J96" s="132"/>
    </row>
  </sheetData>
  <mergeCells count="15">
    <mergeCell ref="D1:J1"/>
    <mergeCell ref="G2:J2"/>
    <mergeCell ref="D5:J5"/>
    <mergeCell ref="D6:F6"/>
    <mergeCell ref="H6:J6"/>
    <mergeCell ref="G70:J70"/>
    <mergeCell ref="D73:J73"/>
    <mergeCell ref="D74:F74"/>
    <mergeCell ref="H74:J74"/>
    <mergeCell ref="D37:J37"/>
    <mergeCell ref="G38:J38"/>
    <mergeCell ref="D41:J41"/>
    <mergeCell ref="D42:F42"/>
    <mergeCell ref="H42:J42"/>
    <mergeCell ref="D69:J69"/>
  </mergeCells>
  <pageMargins left="0.78740157480314998" right="0.23622047244094499" top="0.98425196850393704" bottom="0.27559055118110198" header="0.511811023622047" footer="0.31496062992126"/>
  <pageSetup paperSize="9" scale="90" firstPageNumber="12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2" manualBreakCount="2">
    <brk id="36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Change 1.1</vt:lpstr>
      <vt:lpstr>Change 1.2</vt:lpstr>
      <vt:lpstr>Change 2.1</vt:lpstr>
      <vt:lpstr>CF</vt:lpstr>
      <vt:lpstr>BS!Print_Area</vt:lpstr>
      <vt:lpstr>CF!Print_Area</vt:lpstr>
      <vt:lpstr>'Change 1.1'!Print_Area</vt:lpstr>
      <vt:lpstr>'Change 1.2'!Print_Area</vt:lpstr>
      <vt:lpstr>'Change 2.1'!Print_Area</vt:lpstr>
      <vt:lpstr>PL!Print_Area</vt:lpstr>
      <vt:lpstr>BS!SubTitle2nd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GBH</cp:lastModifiedBy>
  <cp:lastPrinted>2026-07-20T09:32:14Z</cp:lastPrinted>
  <dcterms:created xsi:type="dcterms:W3CDTF">2005-10-27T06:19:15Z</dcterms:created>
  <dcterms:modified xsi:type="dcterms:W3CDTF">2026-08-03T06:06:02Z</dcterms:modified>
</cp:coreProperties>
</file>