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LTNB313\Downloads\ร่างงบ Q2' 2569_11.8.2569 (Final)\"/>
    </mc:Choice>
  </mc:AlternateContent>
  <xr:revisionPtr revIDLastSave="0" documentId="13_ncr:1_{DB9533E3-6043-471E-BDB0-BC6EDB558F9D}" xr6:coauthVersionLast="47" xr6:coauthVersionMax="47" xr10:uidLastSave="{00000000-0000-0000-0000-000000000000}"/>
  <bookViews>
    <workbookView xWindow="-98" yWindow="-98" windowWidth="21795" windowHeight="12975" tabRatio="788" xr2:uid="{00000000-000D-0000-FFFF-FFFF00000000}"/>
  </bookViews>
  <sheets>
    <sheet name="งบดุล" sheetId="8" r:id="rId1"/>
    <sheet name="กำไรขาดทุน(3M)" sheetId="17" r:id="rId2"/>
    <sheet name="กำไรขาดทุน(6M)" sheetId="16" r:id="rId3"/>
    <sheet name="งบเปลี่ยนแปลงรวม" sheetId="11" r:id="rId4"/>
    <sheet name="งบเปลี่ยนแปลง" sheetId="10" r:id="rId5"/>
    <sheet name="cash flows" sheetId="1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7" i="14" l="1"/>
  <c r="L67" i="14"/>
  <c r="J67" i="14"/>
  <c r="H67" i="14"/>
  <c r="P14" i="10" l="1"/>
  <c r="R23" i="11"/>
  <c r="V23" i="11" s="1"/>
  <c r="R17" i="11"/>
  <c r="V17" i="11" s="1"/>
  <c r="N12" i="17" l="1"/>
  <c r="L12" i="17"/>
  <c r="L18" i="17" s="1"/>
  <c r="L20" i="17" s="1"/>
  <c r="L22" i="17" s="1"/>
  <c r="J12" i="17"/>
  <c r="J18" i="17" s="1"/>
  <c r="J20" i="17" s="1"/>
  <c r="J22" i="17" s="1"/>
  <c r="H12" i="17"/>
  <c r="N18" i="17" l="1"/>
  <c r="N20" i="17" s="1"/>
  <c r="N22" i="17" s="1"/>
  <c r="J24" i="17"/>
  <c r="J27" i="17"/>
  <c r="L24" i="17"/>
  <c r="L27" i="17"/>
  <c r="H18" i="17"/>
  <c r="H20" i="17" s="1"/>
  <c r="H22" i="17" s="1"/>
  <c r="N24" i="17" l="1"/>
  <c r="N27" i="17"/>
  <c r="N32" i="17" s="1"/>
  <c r="H24" i="17"/>
  <c r="H27" i="17"/>
  <c r="N29" i="17"/>
  <c r="L32" i="17"/>
  <c r="L29" i="17"/>
  <c r="J32" i="17"/>
  <c r="J29" i="17"/>
  <c r="H32" i="17" l="1"/>
  <c r="H29" i="17"/>
  <c r="A48" i="14" l="1"/>
  <c r="A49" i="14" l="1"/>
  <c r="L16" i="10"/>
  <c r="J16" i="10"/>
  <c r="H16" i="10"/>
  <c r="F16" i="10"/>
  <c r="L21" i="10"/>
  <c r="J21" i="10"/>
  <c r="H21" i="10"/>
  <c r="F21" i="10"/>
  <c r="P19" i="11"/>
  <c r="L19" i="11"/>
  <c r="J19" i="11"/>
  <c r="H19" i="11"/>
  <c r="F19" i="11"/>
  <c r="P25" i="11"/>
  <c r="L25" i="11"/>
  <c r="J25" i="11"/>
  <c r="H25" i="11"/>
  <c r="F25" i="11"/>
  <c r="N55" i="8" l="1"/>
  <c r="L55" i="8"/>
  <c r="J55" i="8"/>
  <c r="H55" i="8"/>
  <c r="H26" i="8" l="1"/>
  <c r="T18" i="11" l="1"/>
  <c r="T19" i="11" s="1"/>
  <c r="T24" i="11"/>
  <c r="T25" i="11" s="1"/>
  <c r="N12" i="16"/>
  <c r="L12" i="16"/>
  <c r="J12" i="16"/>
  <c r="H12" i="16"/>
  <c r="H18" i="16" l="1"/>
  <c r="H20" i="16" s="1"/>
  <c r="H22" i="16" s="1"/>
  <c r="H27" i="16" s="1"/>
  <c r="J18" i="16"/>
  <c r="J20" i="16" s="1"/>
  <c r="J22" i="16" s="1"/>
  <c r="J27" i="16" s="1"/>
  <c r="L18" i="16"/>
  <c r="L20" i="16" s="1"/>
  <c r="L22" i="16" s="1"/>
  <c r="N18" i="16"/>
  <c r="N20" i="16" s="1"/>
  <c r="N22" i="16" s="1"/>
  <c r="J29" i="16" l="1"/>
  <c r="J32" i="16"/>
  <c r="H29" i="16"/>
  <c r="H32" i="16"/>
  <c r="N10" i="14"/>
  <c r="N24" i="16"/>
  <c r="L10" i="14"/>
  <c r="L24" i="16"/>
  <c r="J10" i="14"/>
  <c r="J24" i="16"/>
  <c r="H10" i="14"/>
  <c r="H24" i="16"/>
  <c r="N18" i="11"/>
  <c r="N19" i="11" s="1"/>
  <c r="L27" i="16"/>
  <c r="L32" i="16" s="1"/>
  <c r="N24" i="11"/>
  <c r="N25" i="11" s="1"/>
  <c r="N27" i="16"/>
  <c r="N32" i="16" s="1"/>
  <c r="N15" i="10" l="1"/>
  <c r="N16" i="10" s="1"/>
  <c r="L29" i="16"/>
  <c r="R18" i="11"/>
  <c r="N20" i="10"/>
  <c r="N21" i="10" s="1"/>
  <c r="N29" i="16"/>
  <c r="N63" i="14"/>
  <c r="L63" i="14"/>
  <c r="J63" i="14"/>
  <c r="H63" i="14"/>
  <c r="R24" i="11" l="1"/>
  <c r="V24" i="11" s="1"/>
  <c r="J96" i="8" l="1"/>
  <c r="R21" i="11"/>
  <c r="R25" i="11" s="1"/>
  <c r="R15" i="11"/>
  <c r="R19" i="11" s="1"/>
  <c r="H96" i="8"/>
  <c r="N26" i="8" l="1"/>
  <c r="L26" i="8"/>
  <c r="J26" i="8"/>
  <c r="N61" i="8" l="1"/>
  <c r="L61" i="8"/>
  <c r="J61" i="8"/>
  <c r="H61" i="8"/>
  <c r="J27" i="14" l="1"/>
  <c r="H27" i="14"/>
  <c r="J62" i="8"/>
  <c r="H62" i="8"/>
  <c r="V21" i="11"/>
  <c r="V25" i="11" s="1"/>
  <c r="P18" i="10"/>
  <c r="H69" i="14"/>
  <c r="L91" i="8"/>
  <c r="L94" i="8"/>
  <c r="L92" i="8"/>
  <c r="L90" i="8"/>
  <c r="H94" i="8"/>
  <c r="H92" i="8"/>
  <c r="H91" i="8"/>
  <c r="H90" i="8"/>
  <c r="L69" i="14"/>
  <c r="N95" i="8"/>
  <c r="N94" i="8"/>
  <c r="N92" i="8"/>
  <c r="N91" i="8"/>
  <c r="N90" i="8"/>
  <c r="J98" i="8"/>
  <c r="J95" i="8"/>
  <c r="J94" i="8"/>
  <c r="J92" i="8"/>
  <c r="J91" i="8"/>
  <c r="J90" i="8"/>
  <c r="L16" i="8"/>
  <c r="N16" i="8"/>
  <c r="J16" i="8"/>
  <c r="H16" i="8"/>
  <c r="P12" i="10"/>
  <c r="N97" i="8" l="1"/>
  <c r="N99" i="8" s="1"/>
  <c r="J97" i="8"/>
  <c r="J99" i="8" s="1"/>
  <c r="J100" i="8" s="1"/>
  <c r="N27" i="8"/>
  <c r="V15" i="11"/>
  <c r="L27" i="8"/>
  <c r="N62" i="8"/>
  <c r="J27" i="8"/>
  <c r="L62" i="8"/>
  <c r="H27" i="8"/>
  <c r="L27" i="14"/>
  <c r="L53" i="14" s="1"/>
  <c r="N27" i="14"/>
  <c r="N53" i="14" s="1"/>
  <c r="N57" i="14" s="1"/>
  <c r="J53" i="14"/>
  <c r="J57" i="14" s="1"/>
  <c r="J68" i="14" s="1"/>
  <c r="J70" i="14" s="1"/>
  <c r="L57" i="14" l="1"/>
  <c r="L68" i="14" s="1"/>
  <c r="L70" i="14" s="1"/>
  <c r="H98" i="8"/>
  <c r="H53" i="14"/>
  <c r="H57" i="14" s="1"/>
  <c r="H68" i="14" s="1"/>
  <c r="H70" i="14" s="1"/>
  <c r="N68" i="14"/>
  <c r="N70" i="14" s="1"/>
  <c r="N100" i="8"/>
  <c r="H95" i="8" l="1"/>
  <c r="P20" i="10"/>
  <c r="P21" i="10" s="1"/>
  <c r="P15" i="10"/>
  <c r="P16" i="10" s="1"/>
  <c r="L95" i="8"/>
  <c r="L97" i="8" l="1"/>
  <c r="L99" i="8" s="1"/>
  <c r="L100" i="8" s="1"/>
  <c r="H97" i="8"/>
  <c r="H99" i="8" s="1"/>
  <c r="H100" i="8" s="1"/>
  <c r="V18" i="11"/>
  <c r="V19" i="11" s="1"/>
</calcChain>
</file>

<file path=xl/sharedStrings.xml><?xml version="1.0" encoding="utf-8"?>
<sst xmlns="http://schemas.openxmlformats.org/spreadsheetml/2006/main" count="356" uniqueCount="209">
  <si>
    <t xml:space="preserve">     เงินสดและรายการเทียบเท่าเงินสด</t>
  </si>
  <si>
    <t>สินค้าคงเหลือ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</si>
  <si>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</si>
  <si>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</si>
  <si>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</si>
  <si>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</si>
  <si>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</si>
  <si>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</t>
  </si>
  <si>
    <t>รวมสินทรัพย์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</si>
  <si>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</si>
  <si>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</si>
  <si>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</si>
  <si>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</si>
  <si>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สินทรัพย์ไม่หมุนเวียน</t>
  </si>
  <si>
    <t xml:space="preserve">          ยังไม่ได้จัดสรร </t>
  </si>
  <si>
    <t>หมายเหตุ</t>
  </si>
  <si>
    <t>กำไรสะสม</t>
  </si>
  <si>
    <t>ยังไม่ได้จัดสรร</t>
  </si>
  <si>
    <t>หนี้สินไม่หมุนเวียน</t>
  </si>
  <si>
    <t xml:space="preserve">     ทุนเรือนหุ้น</t>
  </si>
  <si>
    <t xml:space="preserve">     กำไรสะสม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</si>
  <si>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</si>
  <si>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</si>
  <si>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</si>
  <si>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รวมส่วนของผู้ถือหุ้น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</si>
  <si>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</si>
  <si>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</si>
  <si>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สินทรัพย์ไม่หมุนเวียนอื่น</t>
  </si>
  <si>
    <t>รายได้อื่น</t>
  </si>
  <si>
    <t>กำไรขั้นต้น</t>
  </si>
  <si>
    <t>จัดสรรแล้ว</t>
  </si>
  <si>
    <t>ค่าใช้จ่ายในการบริหาร</t>
  </si>
  <si>
    <t>ค่าใช้จ่ายดอกเบี้ยจ่าย</t>
  </si>
  <si>
    <t>งบกระแสเงินสด  (ต่อ)</t>
  </si>
  <si>
    <t xml:space="preserve">ต้นทุนทางการเงิน </t>
  </si>
  <si>
    <t>งบกำไรขาดทุนเบ็ดเสร็จ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</si>
  <si>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</si>
  <si>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</si>
  <si>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     จัดสรรแล้ว - ทุนสำรองตามกฎหมาย </t>
  </si>
  <si>
    <t>เงินสดและรายการเทียบเท่าเงินสดเพิ่มขึ้น(ลดลง)สุทธิ</t>
  </si>
  <si>
    <t>งบการเงินเฉพาะกิจการ (บาท)</t>
  </si>
  <si>
    <t xml:space="preserve">งบการเงินรวม (บาท) </t>
  </si>
  <si>
    <t xml:space="preserve">     เงินลงทุนในบริษัทย่อย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</si>
  <si>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</si>
  <si>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</si>
  <si>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</si>
  <si>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</si>
  <si>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งบการเงินรวม  (บาท)</t>
  </si>
  <si>
    <t>งบการเงินเฉพาะกิจการ  (บาท)</t>
  </si>
  <si>
    <t>บริษัท  ควอลลีเทค  จำกัด  (มหาชน)  และบริษัทย่อย</t>
  </si>
  <si>
    <t xml:space="preserve">          ทุนจดทะเบียน</t>
  </si>
  <si>
    <t xml:space="preserve">            ชำระภายในหนึ่งปี</t>
  </si>
  <si>
    <t>เงินสดสุทธิได้มาจาก(ใช้ไปใน)กิจกรรมจัดหาเงิน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</si>
  <si>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</si>
  <si>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</si>
  <si>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>13</t>
  </si>
  <si>
    <t>6</t>
  </si>
  <si>
    <t>7</t>
  </si>
  <si>
    <t>10</t>
  </si>
  <si>
    <t>11</t>
  </si>
  <si>
    <t xml:space="preserve">     สำรองส่วนทุนจากการจ่ายโดยใช้หุ้นเป็นเกณฑ์     </t>
  </si>
  <si>
    <t>หุ้นสามัญ 98,568,485 หุ้น หุ้นละ 1 บาท</t>
  </si>
  <si>
    <t xml:space="preserve">       จำนวนหุ้นสามัญถัวเฉลี่ยถ่วงน้ำหนัก</t>
  </si>
  <si>
    <t xml:space="preserve">       ส่วนที่เป็นของบริษัทใหญ่</t>
  </si>
  <si>
    <t xml:space="preserve">       ส่วนที่เป็นของส่วนได้เสียที่ไม่มีอำนาจควบคุม</t>
  </si>
  <si>
    <t xml:space="preserve">     สินทรัพย์ภาษีเงินได้รอการตัดบัญชี</t>
  </si>
  <si>
    <t xml:space="preserve">     ลูกหนี้การค้าและลูกหนี้หมุนเวียนอื่น </t>
  </si>
  <si>
    <t xml:space="preserve">     เจ้าหนี้การค้าและเจ้าหนี้หมุนเวียนอื่น 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</si>
  <si>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</si>
  <si>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</si>
  <si>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ผู้ถือหุ้น</t>
  </si>
  <si>
    <t>ส่วนเกินมูลค่าหุ้น</t>
  </si>
  <si>
    <t xml:space="preserve">     ประมาณการหนี้สินไม่หมุนเวียนสำหรับ</t>
  </si>
  <si>
    <t xml:space="preserve">            ผลประโยชน์พนักงาน</t>
  </si>
  <si>
    <t>ทุนที่ออก</t>
  </si>
  <si>
    <t>และชำระแล้ว</t>
  </si>
  <si>
    <t>ส่วนเกิน</t>
  </si>
  <si>
    <t>มูลค่าหุ้น</t>
  </si>
  <si>
    <t>สำรองส่วนทุน</t>
  </si>
  <si>
    <t>จากการจ่ายโดย</t>
  </si>
  <si>
    <t>ใช้หุ้นเป็นเกณฑ์</t>
  </si>
  <si>
    <t>รวม</t>
  </si>
  <si>
    <t>ส่วนได้เสียที่ไม่มี</t>
  </si>
  <si>
    <t>อำนาจควบคุม</t>
  </si>
  <si>
    <t>บริษัทใหญ่</t>
  </si>
  <si>
    <t xml:space="preserve">หุ้นสามัญ 98,568,485 หุ้น มูลค่าหุ้นละ 1 บาท </t>
  </si>
  <si>
    <t>ประมาณการหนี้สินผลประโยชน์พนักงาน</t>
  </si>
  <si>
    <t>สินทรัพย์</t>
  </si>
  <si>
    <t>รายได้จากการขายและให้บริการ</t>
  </si>
  <si>
    <t>ต้นทุนขายและให้บริการ</t>
  </si>
  <si>
    <t xml:space="preserve">     สินค้าคงเหลือ</t>
  </si>
  <si>
    <t xml:space="preserve">     ค่าความนิยม</t>
  </si>
  <si>
    <t xml:space="preserve">     สินทรัพย์ไม่มีตัวตนอื่นนอกจากค่าความนิยม</t>
  </si>
  <si>
    <t xml:space="preserve">     ภาษีเงินได้รอการขอคืน </t>
  </si>
  <si>
    <t xml:space="preserve">     ส่วนของหนี้สินตามสัญญาเช่าที่ถึงกำหนด</t>
  </si>
  <si>
    <t xml:space="preserve">     หนี้สินตามสัญญาเช่า</t>
  </si>
  <si>
    <t xml:space="preserve">     ที่ดิน อาคารและอุปกรณ์ </t>
  </si>
  <si>
    <t xml:space="preserve">     สินทรัพย์สิทธิการใช้</t>
  </si>
  <si>
    <t>ต้นทุนในการจัดจำหน่าย</t>
  </si>
  <si>
    <t>5</t>
  </si>
  <si>
    <t xml:space="preserve">     สินทรัพย์ที่เกิดจากสัญญา </t>
  </si>
  <si>
    <t>การแบ่งปันกำไร(ขาดทุน)</t>
  </si>
  <si>
    <t>- 7 -</t>
  </si>
  <si>
    <t>- 9 -</t>
  </si>
  <si>
    <t>- 8 -</t>
  </si>
  <si>
    <t>9</t>
  </si>
  <si>
    <t xml:space="preserve">     หนี้สินไม่หมุนเวียนอื่น</t>
  </si>
  <si>
    <t xml:space="preserve">      เงินสดจ่ายดอกเบี้ยจ่าย</t>
  </si>
  <si>
    <t xml:space="preserve">      เงินสดจ่ายภาษีเงินได้</t>
  </si>
  <si>
    <t xml:space="preserve">      เงินสดจ่ายซื้ออุปกรณ์ </t>
  </si>
  <si>
    <t xml:space="preserve">      เงินสดจ่ายซื้อสินทรัพย์ไม่มีตัวตนอื่นนอกจากค่าความนิยม</t>
  </si>
  <si>
    <t xml:space="preserve">      ปรับรายการที่กระทบกำไร(ขาดทุน)เป็นเงินสดรับ(จ่าย)</t>
  </si>
  <si>
    <t>ผลขาดทุนด้านเครดิตที่คาดว่าจะเกิดขึ้น(กลับรายการ)</t>
  </si>
  <si>
    <t xml:space="preserve">      กระแสเงินสดสุทธิได้มาจาก(ใช้ไปใน)การดำเนินงาน</t>
  </si>
  <si>
    <t xml:space="preserve">      เงินสดจ่ายหนี้สินตามสัญญาเช่า</t>
  </si>
  <si>
    <t>ค่าตัดจำหน่ายสินทรัพย์ไม่มีตัวตนอื่นนอกจากค่าความนิยม</t>
  </si>
  <si>
    <t>หนี้สินและส่วนของผู้ถือหุ้น (ต่อ)</t>
  </si>
  <si>
    <t>กำไร(ขาดทุน)ต่อหุ้น</t>
  </si>
  <si>
    <t>8</t>
  </si>
  <si>
    <t xml:space="preserve">     องค์ประกอบอื่นของส่วนของผู้ถือหุ้น</t>
  </si>
  <si>
    <t>องค์ประกอบอื่นของ</t>
  </si>
  <si>
    <t>สินทรัพย์ไม่หมุนเวียนอื่น</t>
  </si>
  <si>
    <t>ขาดทุนจากการด้อยค่าของสินทรัพย์รอการขาย(กลับรายการ)</t>
  </si>
  <si>
    <t>การเปลี่ยนแปลงในส่วนของผู้ถือหุ้น :</t>
  </si>
  <si>
    <t xml:space="preserve">      การเปลี่ยนแปลงในส่วนประกอบของสินทรัพย์</t>
  </si>
  <si>
    <t xml:space="preserve">      การเปลี่ยนแปลงในส่วนประกอบของหนี้สิน</t>
  </si>
  <si>
    <t>ผลต่างจากการ</t>
  </si>
  <si>
    <t>เปลี่ยนแปลงสัดส่วน</t>
  </si>
  <si>
    <t>เงินลงทุนในบริษัทย่อย</t>
  </si>
  <si>
    <t xml:space="preserve">   ดำเนินงานเพิ่มขึ้น(ลดลง)</t>
  </si>
  <si>
    <t xml:space="preserve">   ดำเนินงาน(เพิ่มขึ้น)ลดลง</t>
  </si>
  <si>
    <t>สินทรัพย์ที่เกิดจากสัญญา</t>
  </si>
  <si>
    <t xml:space="preserve">งบการเปลี่ยนแปลงส่วนของผู้ถือหุ้น  </t>
  </si>
  <si>
    <t>งบฐานะการเงิน</t>
  </si>
  <si>
    <t>งบฐานะการเงิน (ต่อ)</t>
  </si>
  <si>
    <t>ผลขาดทุนจากการปรับลดมูลค่าสินค้าคงเหลือ(กลับรายการ)</t>
  </si>
  <si>
    <t xml:space="preserve">(รายได้)ค่าใช้จ่ายภาษีเงินได้ </t>
  </si>
  <si>
    <t>ขาดทุนจากการด้อยค่าของเงินลงทุนในบริษัทย่อย</t>
  </si>
  <si>
    <t>- 6 -</t>
  </si>
  <si>
    <t xml:space="preserve">     ภาษีเงินได้นิติบุคคลค้างจ่าย </t>
  </si>
  <si>
    <t>2568</t>
  </si>
  <si>
    <t>ยอดคงเหลือต้นงวด 2568</t>
  </si>
  <si>
    <t>ยอดคงเหลือปลายงวด 2568</t>
  </si>
  <si>
    <t>กำไร(ขาดทุน)จากกิจกรรมดำเนินงาน</t>
  </si>
  <si>
    <t>16</t>
  </si>
  <si>
    <t>ข้อมูลกระแสเงินสดเปิดเผยเพิ่มเติม</t>
  </si>
  <si>
    <t>โอนอุปกรณ์สุทธิเป็นสินทรัพย์รอการขาย</t>
  </si>
  <si>
    <t>กำไร(ขาดทุน)ก่อนภาษีเงินได้</t>
  </si>
  <si>
    <t>รายได้(ค่าใช้จ่าย)ภาษีเงินได้</t>
  </si>
  <si>
    <t xml:space="preserve">       กำไร(ขาดทุน)ต่อหุ้นขั้นพื้นฐาน</t>
  </si>
  <si>
    <t xml:space="preserve">      เงินสดรับจากการขายสินทรัพย์รอการขาย</t>
  </si>
  <si>
    <t>เจ้าหนี้ค่าซื้ออุปกรณ์</t>
  </si>
  <si>
    <t xml:space="preserve">ขาดทุนจากการจำหน่ายอุปกรณ์/เลิกใช้อุปกรณ์ </t>
  </si>
  <si>
    <t xml:space="preserve">     ประมาณการหนี้สินหมุนเวียนสำหรับ</t>
  </si>
  <si>
    <t xml:space="preserve">หนี้สินไม่หมุนเวียนอื่น </t>
  </si>
  <si>
    <t xml:space="preserve">              (       นางสาวกุลนิษฐ์  สารภาพ   และ   นางภัทธาวรรณ ไชยพิมพ์       )</t>
  </si>
  <si>
    <t>- 2 -</t>
  </si>
  <si>
    <t>(ยังไม่ได้ตรวจสอบ/</t>
  </si>
  <si>
    <t>สอบทานแล้ว)</t>
  </si>
  <si>
    <t>(ตรวจสอบแล้ว)</t>
  </si>
  <si>
    <t>31 ธันวาคม 2568</t>
  </si>
  <si>
    <t>ลงชื่อ ………………………………………………...……………………. กรรมการ</t>
  </si>
  <si>
    <t xml:space="preserve">           (       นางสาวกุลนิษฐ์  สารภาพ   และ   นางภัทธาวรรณ ไชยพิมพ์       )</t>
  </si>
  <si>
    <t>- 3 -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</si>
  <si>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</si>
  <si>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- 4 -</t>
  </si>
  <si>
    <t>- 5 -</t>
  </si>
  <si>
    <t>(ยังไม่ได้ตรวจสอบ/สอบทานแล้ว)</t>
  </si>
  <si>
    <t>2569</t>
  </si>
  <si>
    <t>กำไร(ขาดทุน)เบ็ดเสร็จอื่นสำหรับงวด</t>
  </si>
  <si>
    <t>กำไร(ขาดทุน)สำหรับงวด</t>
  </si>
  <si>
    <t>กำไร(ขาดทุน)เบ็ดเสร็จรวมสำหรับงวด</t>
  </si>
  <si>
    <t xml:space="preserve">          ขาดทุนสำหรับงวด</t>
  </si>
  <si>
    <t>ยอดคงเหลือต้นงวด 2569</t>
  </si>
  <si>
    <t>ยอดคงเหลือปลายงวด 2569</t>
  </si>
  <si>
    <t>ลงชื่อ ………………………………………………...……………………………. กรรมการ</t>
  </si>
  <si>
    <t>12</t>
  </si>
  <si>
    <t>14</t>
  </si>
  <si>
    <t>15</t>
  </si>
  <si>
    <t xml:space="preserve">          (       นางสาวกุลนิษฐ์  สารภาพ   และ   นางภัทธาวรรณ ไชยพิมพ์       )</t>
  </si>
  <si>
    <t>(กำไร)ขาดทุนจากการจำหน่ายสินทรัพย์รอการขาย</t>
  </si>
  <si>
    <t>ขาดทุนจากการจำหน่ายสินทรัพย์ไม่มีตัวตนอื่นนอกจาก</t>
  </si>
  <si>
    <t xml:space="preserve">   ค่าความนิยม</t>
  </si>
  <si>
    <t>รายการที่ไม่เป็นตัวเงินที่มีสาระสำคัญ มีดังนี้</t>
  </si>
  <si>
    <t xml:space="preserve">          กำไรสำหรับงวด</t>
  </si>
  <si>
    <t xml:space="preserve">   กำไร(ขาดทุน)สำหรับงวด</t>
  </si>
  <si>
    <r>
      <t>เงินสดและรายการเทียบเท่าเงินสด</t>
    </r>
    <r>
      <rPr>
        <sz val="15"/>
        <rFont val="Angsana New"/>
        <family val="1"/>
      </rPr>
      <t>ต้นงวด</t>
    </r>
  </si>
  <si>
    <r>
      <t>เงินสดและรายการเทียบเท่าเงินสด</t>
    </r>
    <r>
      <rPr>
        <b/>
        <sz val="15"/>
        <rFont val="Angsana New"/>
        <family val="1"/>
      </rPr>
      <t>ปลายงวด</t>
    </r>
  </si>
  <si>
    <t>ณ วันที่ 30 มิถุนายน 2569</t>
  </si>
  <si>
    <t>30 มิถุนายน 2569</t>
  </si>
  <si>
    <t>สำหรับงวดสามเดือน สิ้นสุดวันที่ 30 มิถุนายน 2569</t>
  </si>
  <si>
    <t xml:space="preserve">     รายได้เงินปันผล</t>
  </si>
  <si>
    <t xml:space="preserve">     อื่น ๆ</t>
  </si>
  <si>
    <t>สำหรับงวดหกเดือน สิ้นสุดวันที่ 30 มิถุนายน 2569</t>
  </si>
  <si>
    <t xml:space="preserve">          เงินปันผลจ่ายระหว่างกาล</t>
  </si>
  <si>
    <t xml:space="preserve">          เงินปันผลจ่าย</t>
  </si>
  <si>
    <t>- 10 -</t>
  </si>
  <si>
    <t>รายได้เงินปันผล</t>
  </si>
  <si>
    <t xml:space="preserve">      เงินสดจ่ายผลประโยชน์พนักงาน</t>
  </si>
  <si>
    <t xml:space="preserve">      เงินสดรับจากการขายอุปกรณ์ </t>
  </si>
  <si>
    <t>โอนสินทรัพย์สิทธิการใช้เป็นอุปกรณ์</t>
  </si>
  <si>
    <t>สินทรัพย์สิทธิการใช้ภายใต้หนี้สินตามสัญญาเช่า</t>
  </si>
  <si>
    <t>เงินมัดจำค่าซื้อสินทรัพย์ไม่มีตัวตนอื่นนอกจากค่าความนิยม</t>
  </si>
  <si>
    <t>เจ้าหนี้ค่าซื้อสินทรัพย์ไม่มีตัวตนอื่นนอกจากค่าความนิยม</t>
  </si>
  <si>
    <t>17</t>
  </si>
  <si>
    <t xml:space="preserve">      เงินสดจ่ายเงินปันผล</t>
  </si>
  <si>
    <t>ค่าตัดจำหน่ายสินทรัพย์อื่น</t>
  </si>
  <si>
    <t>รายได้ภาษีเงินได้</t>
  </si>
  <si>
    <t>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</si>
</sst>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\ ;\(#,##0.00\)"/>
    <numFmt numFmtId="167" formatCode="#,##0.000\ ;\(#,##0.000\)"/>
  </numFmts>
  <fonts count="12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4"/>
      <name val="Cordia New"/>
      <family val="2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39" fontId="2" fillId="0" borderId="0"/>
    <xf numFmtId="9" fontId="10" fillId="0" borderId="0" applyFont="0" applyFill="0" applyBorder="0" applyAlignment="0" applyProtection="0"/>
  </cellStyleXfs>
  <cellXfs count="110">
    <xf numFmtId="0" fontId="0" fillId="0" borderId="0" xfId="0"/>
    <xf numFmtId="165" fontId="5" fillId="0" borderId="0" xfId="6" applyNumberFormat="1" applyFont="1" applyAlignment="1">
      <alignment horizontal="center"/>
    </xf>
    <xf numFmtId="165" fontId="5" fillId="0" borderId="0" xfId="6" applyNumberFormat="1" applyFont="1"/>
    <xf numFmtId="165" fontId="5" fillId="0" borderId="0" xfId="6" applyNumberFormat="1" applyFont="1" applyAlignment="1">
      <alignment horizontal="left"/>
    </xf>
    <xf numFmtId="165" fontId="5" fillId="0" borderId="0" xfId="4" applyNumberFormat="1" applyFont="1"/>
    <xf numFmtId="165" fontId="5" fillId="0" borderId="4" xfId="4" applyNumberFormat="1" applyFont="1" applyBorder="1" applyAlignment="1">
      <alignment horizontal="center" vertical="center"/>
    </xf>
    <xf numFmtId="165" fontId="5" fillId="0" borderId="0" xfId="4" applyNumberFormat="1" applyFont="1" applyAlignment="1">
      <alignment horizontal="center"/>
    </xf>
    <xf numFmtId="165" fontId="5" fillId="0" borderId="4" xfId="6" applyNumberFormat="1" applyFont="1" applyBorder="1" applyAlignment="1">
      <alignment horizontal="center"/>
    </xf>
    <xf numFmtId="165" fontId="5" fillId="0" borderId="0" xfId="4" applyNumberFormat="1" applyFont="1" applyAlignment="1">
      <alignment horizontal="center" vertical="center"/>
    </xf>
    <xf numFmtId="165" fontId="5" fillId="0" borderId="0" xfId="6" applyNumberFormat="1" applyFont="1" applyAlignment="1">
      <alignment horizontal="center" vertical="center"/>
    </xf>
    <xf numFmtId="165" fontId="5" fillId="0" borderId="0" xfId="6" applyNumberFormat="1" applyFont="1" applyAlignment="1">
      <alignment vertical="center"/>
    </xf>
    <xf numFmtId="165" fontId="5" fillId="0" borderId="0" xfId="6" applyNumberFormat="1" applyFont="1" applyAlignment="1">
      <alignment horizontal="center" vertical="center" wrapText="1"/>
    </xf>
    <xf numFmtId="165" fontId="5" fillId="0" borderId="0" xfId="4" applyNumberFormat="1" applyFont="1" applyAlignment="1">
      <alignment vertical="center"/>
    </xf>
    <xf numFmtId="165" fontId="5" fillId="0" borderId="3" xfId="6" applyNumberFormat="1" applyFont="1" applyBorder="1" applyAlignment="1">
      <alignment vertical="center"/>
    </xf>
    <xf numFmtId="165" fontId="5" fillId="0" borderId="3" xfId="6" applyNumberFormat="1" applyFont="1" applyBorder="1" applyAlignment="1">
      <alignment horizontal="center"/>
    </xf>
    <xf numFmtId="165" fontId="5" fillId="0" borderId="3" xfId="6" applyNumberFormat="1" applyFont="1" applyBorder="1"/>
    <xf numFmtId="165" fontId="5" fillId="0" borderId="3" xfId="6" applyNumberFormat="1" applyFont="1" applyBorder="1" applyAlignment="1">
      <alignment horizontal="center" vertical="center"/>
    </xf>
    <xf numFmtId="165" fontId="5" fillId="0" borderId="3" xfId="6" applyNumberFormat="1" applyFont="1" applyBorder="1" applyAlignment="1">
      <alignment vertical="center" wrapText="1"/>
    </xf>
    <xf numFmtId="165" fontId="5" fillId="0" borderId="3" xfId="4" applyNumberFormat="1" applyFont="1" applyBorder="1"/>
    <xf numFmtId="165" fontId="5" fillId="0" borderId="3" xfId="4" applyNumberFormat="1" applyFont="1" applyBorder="1" applyAlignment="1">
      <alignment vertical="center"/>
    </xf>
    <xf numFmtId="165" fontId="5" fillId="0" borderId="0" xfId="6" applyNumberFormat="1" applyFont="1" applyAlignment="1">
      <alignment vertical="center" wrapText="1"/>
    </xf>
    <xf numFmtId="166" fontId="5" fillId="0" borderId="0" xfId="4" applyNumberFormat="1" applyFont="1"/>
    <xf numFmtId="166" fontId="5" fillId="0" borderId="5" xfId="4" applyNumberFormat="1" applyFont="1" applyBorder="1"/>
    <xf numFmtId="165" fontId="8" fillId="0" borderId="0" xfId="4" applyNumberFormat="1" applyFont="1"/>
    <xf numFmtId="165" fontId="8" fillId="0" borderId="0" xfId="6" applyNumberFormat="1" applyFont="1" applyAlignment="1">
      <alignment horizontal="center"/>
    </xf>
    <xf numFmtId="165" fontId="9" fillId="0" borderId="0" xfId="6" applyNumberFormat="1" applyFont="1" applyAlignment="1">
      <alignment horizontal="center"/>
    </xf>
    <xf numFmtId="165" fontId="8" fillId="0" borderId="0" xfId="6" applyNumberFormat="1" applyFont="1"/>
    <xf numFmtId="165" fontId="8" fillId="0" borderId="0" xfId="6" quotePrefix="1" applyNumberFormat="1" applyFont="1" applyAlignment="1">
      <alignment horizontal="center"/>
    </xf>
    <xf numFmtId="166" fontId="8" fillId="0" borderId="0" xfId="6" applyNumberFormat="1" applyFont="1"/>
    <xf numFmtId="166" fontId="8" fillId="0" borderId="0" xfId="4" applyNumberFormat="1" applyFont="1"/>
    <xf numFmtId="165" fontId="8" fillId="0" borderId="0" xfId="6" applyNumberFormat="1" applyFont="1" applyAlignment="1">
      <alignment horizontal="left"/>
    </xf>
    <xf numFmtId="165" fontId="8" fillId="0" borderId="0" xfId="4" quotePrefix="1" applyNumberFormat="1" applyFont="1" applyAlignment="1">
      <alignment horizontal="center"/>
    </xf>
    <xf numFmtId="166" fontId="8" fillId="0" borderId="5" xfId="4" applyNumberFormat="1" applyFont="1" applyBorder="1"/>
    <xf numFmtId="165" fontId="5" fillId="0" borderId="0" xfId="4" quotePrefix="1" applyNumberFormat="1" applyFont="1" applyAlignment="1">
      <alignment horizontal="center"/>
    </xf>
    <xf numFmtId="165" fontId="8" fillId="0" borderId="0" xfId="5" applyNumberFormat="1" applyFont="1"/>
    <xf numFmtId="165" fontId="8" fillId="0" borderId="0" xfId="0" applyNumberFormat="1" applyFont="1" applyAlignment="1">
      <alignment horizontal="center"/>
    </xf>
    <xf numFmtId="166" fontId="5" fillId="0" borderId="0" xfId="6" applyNumberFormat="1" applyFont="1"/>
    <xf numFmtId="39" fontId="9" fillId="0" borderId="0" xfId="6" applyFont="1" applyAlignment="1">
      <alignment horizontal="center"/>
    </xf>
    <xf numFmtId="165" fontId="9" fillId="0" borderId="4" xfId="6" quotePrefix="1" applyNumberFormat="1" applyFont="1" applyBorder="1" applyAlignment="1">
      <alignment horizontal="center"/>
    </xf>
    <xf numFmtId="165" fontId="9" fillId="0" borderId="0" xfId="6" applyNumberFormat="1" applyFont="1"/>
    <xf numFmtId="165" fontId="9" fillId="0" borderId="0" xfId="5" applyNumberFormat="1" applyFont="1"/>
    <xf numFmtId="166" fontId="8" fillId="0" borderId="0" xfId="5" applyNumberFormat="1" applyFont="1"/>
    <xf numFmtId="165" fontId="9" fillId="0" borderId="4" xfId="6" applyNumberFormat="1" applyFont="1" applyBorder="1"/>
    <xf numFmtId="165" fontId="6" fillId="0" borderId="0" xfId="6" applyNumberFormat="1" applyFont="1" applyAlignment="1">
      <alignment horizontal="center"/>
    </xf>
    <xf numFmtId="165" fontId="5" fillId="0" borderId="0" xfId="6" quotePrefix="1" applyNumberFormat="1" applyFont="1" applyAlignment="1">
      <alignment horizontal="center"/>
    </xf>
    <xf numFmtId="165" fontId="5" fillId="0" borderId="0" xfId="0" applyNumberFormat="1" applyFont="1"/>
    <xf numFmtId="39" fontId="5" fillId="0" borderId="0" xfId="6" applyFont="1" applyAlignment="1">
      <alignment horizontal="center"/>
    </xf>
    <xf numFmtId="165" fontId="6" fillId="0" borderId="0" xfId="0" applyNumberFormat="1" applyFont="1"/>
    <xf numFmtId="39" fontId="6" fillId="0" borderId="0" xfId="6" applyFont="1" applyAlignment="1">
      <alignment horizontal="center"/>
    </xf>
    <xf numFmtId="165" fontId="11" fillId="0" borderId="4" xfId="0" applyNumberFormat="1" applyFont="1" applyBorder="1" applyAlignment="1">
      <alignment horizontal="center"/>
    </xf>
    <xf numFmtId="165" fontId="5" fillId="0" borderId="0" xfId="0" quotePrefix="1" applyNumberFormat="1" applyFont="1" applyAlignment="1">
      <alignment horizontal="center"/>
    </xf>
    <xf numFmtId="165" fontId="6" fillId="0" borderId="0" xfId="0" quotePrefix="1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6" fillId="0" borderId="0" xfId="6" applyNumberFormat="1" applyFont="1" applyAlignment="1">
      <alignment horizontal="left"/>
    </xf>
    <xf numFmtId="165" fontId="5" fillId="0" borderId="0" xfId="6" quotePrefix="1" applyNumberFormat="1" applyFont="1" applyAlignment="1">
      <alignment horizontal="right"/>
    </xf>
    <xf numFmtId="165" fontId="5" fillId="0" borderId="1" xfId="6" applyNumberFormat="1" applyFont="1" applyBorder="1"/>
    <xf numFmtId="165" fontId="5" fillId="0" borderId="2" xfId="6" applyNumberFormat="1" applyFont="1" applyBorder="1"/>
    <xf numFmtId="165" fontId="5" fillId="0" borderId="0" xfId="0" applyNumberFormat="1" applyFont="1" applyAlignment="1">
      <alignment horizontal="left"/>
    </xf>
    <xf numFmtId="165" fontId="5" fillId="0" borderId="0" xfId="0" applyNumberFormat="1" applyFont="1" applyAlignment="1">
      <alignment horizontal="center"/>
    </xf>
    <xf numFmtId="165" fontId="6" fillId="0" borderId="0" xfId="6" applyNumberFormat="1" applyFont="1" applyAlignment="1">
      <alignment horizontal="right"/>
    </xf>
    <xf numFmtId="165" fontId="5" fillId="0" borderId="0" xfId="0" quotePrefix="1" applyNumberFormat="1" applyFont="1" applyAlignment="1">
      <alignment horizontal="left"/>
    </xf>
    <xf numFmtId="165" fontId="5" fillId="0" borderId="0" xfId="6" quotePrefix="1" applyNumberFormat="1" applyFont="1" applyAlignment="1">
      <alignment horizontal="left"/>
    </xf>
    <xf numFmtId="165" fontId="5" fillId="0" borderId="4" xfId="6" applyNumberFormat="1" applyFont="1" applyBorder="1"/>
    <xf numFmtId="165" fontId="6" fillId="0" borderId="0" xfId="6" applyNumberFormat="1" applyFont="1"/>
    <xf numFmtId="165" fontId="5" fillId="0" borderId="5" xfId="6" applyNumberFormat="1" applyFont="1" applyBorder="1"/>
    <xf numFmtId="10" fontId="9" fillId="0" borderId="0" xfId="7" applyNumberFormat="1" applyFont="1" applyFill="1" applyAlignment="1">
      <alignment horizontal="center"/>
    </xf>
    <xf numFmtId="166" fontId="8" fillId="0" borderId="0" xfId="0" applyNumberFormat="1" applyFont="1"/>
    <xf numFmtId="166" fontId="8" fillId="0" borderId="3" xfId="6" applyNumberFormat="1" applyFont="1" applyBorder="1"/>
    <xf numFmtId="166" fontId="8" fillId="0" borderId="4" xfId="6" applyNumberFormat="1" applyFont="1" applyBorder="1"/>
    <xf numFmtId="10" fontId="8" fillId="0" borderId="0" xfId="7" applyNumberFormat="1" applyFont="1"/>
    <xf numFmtId="166" fontId="8" fillId="0" borderId="4" xfId="4" applyNumberFormat="1" applyFont="1" applyBorder="1"/>
    <xf numFmtId="166" fontId="8" fillId="0" borderId="3" xfId="4" applyNumberFormat="1" applyFont="1" applyBorder="1"/>
    <xf numFmtId="166" fontId="9" fillId="0" borderId="0" xfId="6" quotePrefix="1" applyNumberFormat="1" applyFont="1" applyAlignment="1">
      <alignment horizontal="center"/>
    </xf>
    <xf numFmtId="166" fontId="9" fillId="0" borderId="0" xfId="6" applyNumberFormat="1" applyFont="1"/>
    <xf numFmtId="166" fontId="8" fillId="0" borderId="5" xfId="6" applyNumberFormat="1" applyFont="1" applyBorder="1"/>
    <xf numFmtId="164" fontId="8" fillId="0" borderId="0" xfId="1" applyNumberFormat="1" applyFont="1" applyFill="1"/>
    <xf numFmtId="165" fontId="6" fillId="0" borderId="0" xfId="6" applyNumberFormat="1" applyFont="1" applyAlignment="1">
      <alignment vertical="center"/>
    </xf>
    <xf numFmtId="166" fontId="7" fillId="0" borderId="0" xfId="5" applyNumberFormat="1" applyFont="1"/>
    <xf numFmtId="166" fontId="8" fillId="0" borderId="3" xfId="5" applyNumberFormat="1" applyFont="1" applyBorder="1"/>
    <xf numFmtId="166" fontId="8" fillId="0" borderId="4" xfId="5" applyNumberFormat="1" applyFont="1" applyBorder="1"/>
    <xf numFmtId="165" fontId="8" fillId="0" borderId="0" xfId="0" applyNumberFormat="1" applyFont="1" applyAlignment="1">
      <alignment horizontal="left"/>
    </xf>
    <xf numFmtId="166" fontId="8" fillId="0" borderId="1" xfId="5" applyNumberFormat="1" applyFont="1" applyBorder="1"/>
    <xf numFmtId="166" fontId="8" fillId="0" borderId="5" xfId="5" applyNumberFormat="1" applyFont="1" applyBorder="1"/>
    <xf numFmtId="165" fontId="6" fillId="0" borderId="4" xfId="0" quotePrefix="1" applyNumberFormat="1" applyFont="1" applyBorder="1" applyAlignment="1">
      <alignment horizontal="center"/>
    </xf>
    <xf numFmtId="39" fontId="7" fillId="0" borderId="0" xfId="6" applyFont="1" applyAlignment="1">
      <alignment horizontal="left"/>
    </xf>
    <xf numFmtId="165" fontId="5" fillId="0" borderId="0" xfId="6" quotePrefix="1" applyNumberFormat="1" applyFont="1"/>
    <xf numFmtId="165" fontId="6" fillId="0" borderId="0" xfId="6" applyNumberFormat="1" applyFont="1" applyAlignment="1">
      <alignment horizontal="center" vertical="center"/>
    </xf>
    <xf numFmtId="165" fontId="5" fillId="0" borderId="4" xfId="6" applyNumberFormat="1" applyFont="1" applyBorder="1" applyAlignment="1">
      <alignment horizontal="center" vertical="center"/>
    </xf>
    <xf numFmtId="166" fontId="5" fillId="0" borderId="0" xfId="1" applyNumberFormat="1" applyFont="1" applyFill="1" applyBorder="1" applyAlignment="1" applyProtection="1">
      <alignment horizontal="right"/>
    </xf>
    <xf numFmtId="166" fontId="5" fillId="0" borderId="0" xfId="6" applyNumberFormat="1" applyFont="1" applyAlignment="1">
      <alignment horizontal="center" vertical="center" wrapText="1"/>
    </xf>
    <xf numFmtId="166" fontId="5" fillId="0" borderId="0" xfId="6" applyNumberFormat="1" applyFont="1" applyAlignment="1">
      <alignment horizontal="center"/>
    </xf>
    <xf numFmtId="166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vertical="center"/>
    </xf>
    <xf numFmtId="0" fontId="8" fillId="0" borderId="0" xfId="0" applyFont="1" applyAlignment="1">
      <alignment vertical="center"/>
    </xf>
    <xf numFmtId="167" fontId="8" fillId="0" borderId="0" xfId="4" applyNumberFormat="1" applyFont="1"/>
    <xf numFmtId="165" fontId="5" fillId="0" borderId="0" xfId="6" applyNumberFormat="1" applyFont="1" applyAlignment="1">
      <alignment horizontal="right"/>
    </xf>
    <xf numFmtId="165" fontId="6" fillId="0" borderId="0" xfId="6" applyNumberFormat="1" applyFont="1" applyAlignment="1">
      <alignment horizontal="center"/>
    </xf>
    <xf numFmtId="165" fontId="5" fillId="0" borderId="0" xfId="6" applyNumberFormat="1" applyFont="1" applyAlignment="1">
      <alignment horizontal="center"/>
    </xf>
    <xf numFmtId="165" fontId="5" fillId="0" borderId="0" xfId="6" quotePrefix="1" applyNumberFormat="1" applyFont="1" applyAlignment="1">
      <alignment horizontal="center"/>
    </xf>
    <xf numFmtId="39" fontId="6" fillId="0" borderId="3" xfId="6" applyFont="1" applyBorder="1" applyAlignment="1">
      <alignment horizontal="center"/>
    </xf>
    <xf numFmtId="39" fontId="6" fillId="0" borderId="0" xfId="6" applyFont="1" applyAlignment="1">
      <alignment horizontal="center"/>
    </xf>
    <xf numFmtId="39" fontId="9" fillId="0" borderId="0" xfId="6" applyFont="1" applyAlignment="1">
      <alignment horizontal="center"/>
    </xf>
    <xf numFmtId="39" fontId="9" fillId="0" borderId="3" xfId="6" applyFont="1" applyBorder="1" applyAlignment="1">
      <alignment horizontal="center"/>
    </xf>
    <xf numFmtId="165" fontId="8" fillId="0" borderId="0" xfId="6" quotePrefix="1" applyNumberFormat="1" applyFont="1" applyAlignment="1">
      <alignment horizontal="center"/>
    </xf>
    <xf numFmtId="165" fontId="8" fillId="0" borderId="0" xfId="6" applyNumberFormat="1" applyFont="1" applyAlignment="1">
      <alignment horizontal="center"/>
    </xf>
    <xf numFmtId="165" fontId="9" fillId="0" borderId="0" xfId="6" applyNumberFormat="1" applyFont="1" applyAlignment="1">
      <alignment horizontal="center"/>
    </xf>
    <xf numFmtId="165" fontId="6" fillId="0" borderId="3" xfId="6" applyNumberFormat="1" applyFont="1" applyBorder="1" applyAlignment="1">
      <alignment horizontal="center"/>
    </xf>
    <xf numFmtId="165" fontId="5" fillId="0" borderId="3" xfId="6" applyNumberFormat="1" applyFont="1" applyBorder="1" applyAlignment="1">
      <alignment horizontal="center" vertical="center"/>
    </xf>
    <xf numFmtId="165" fontId="5" fillId="0" borderId="1" xfId="6" applyNumberFormat="1" applyFont="1" applyBorder="1" applyAlignment="1">
      <alignment horizontal="center"/>
    </xf>
    <xf numFmtId="165" fontId="5" fillId="0" borderId="1" xfId="6" applyNumberFormat="1" applyFont="1" applyBorder="1" applyAlignment="1">
      <alignment horizontal="center" vertical="center"/>
    </xf>
  </cellXfs>
  <cellStyles count="8">
    <cellStyle name="Comma" xfId="1" builtinId="3"/>
    <cellStyle name="Comma 2" xfId="2" xr:uid="{00000000-0005-0000-0000-000001000000}"/>
    <cellStyle name="Normal" xfId="0" builtinId="0"/>
    <cellStyle name="Normal 10" xfId="3" xr:uid="{00000000-0005-0000-0000-000003000000}"/>
    <cellStyle name="Normal 2" xfId="4" xr:uid="{00000000-0005-0000-0000-000004000000}"/>
    <cellStyle name="Percent" xfId="7" builtinId="5"/>
    <cellStyle name="ปกติ 2" xfId="5" xr:uid="{00000000-0005-0000-0000-000005000000}"/>
    <cellStyle name="ปกติ_Sheet1" xfId="6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J110"/>
  <sheetViews>
    <sheetView tabSelected="1" zoomScale="92" zoomScaleNormal="92" zoomScaleSheetLayoutView="100" workbookViewId="0">
      <selection activeCell="W12" sqref="W12"/>
    </sheetView>
  </sheetViews>
  <sheetFormatPr defaultColWidth="9.15234375" defaultRowHeight="24" customHeight="1" x14ac:dyDescent="0.85"/>
  <cols>
    <col min="1" max="2" width="9.15234375" style="45"/>
    <col min="3" max="4" width="9.15234375" style="45" customWidth="1"/>
    <col min="5" max="5" width="4.3828125" style="45" customWidth="1"/>
    <col min="6" max="6" width="8.3046875" style="45" customWidth="1"/>
    <col min="7" max="7" width="1.15234375" style="45" customWidth="1"/>
    <col min="8" max="8" width="14.84375" style="45" customWidth="1"/>
    <col min="9" max="9" width="1.15234375" style="45" customWidth="1"/>
    <col min="10" max="10" width="14.84375" style="45" customWidth="1"/>
    <col min="11" max="11" width="1.15234375" style="45" customWidth="1"/>
    <col min="12" max="12" width="14.84375" style="45" customWidth="1"/>
    <col min="13" max="13" width="1.15234375" style="45" customWidth="1"/>
    <col min="14" max="14" width="14.84375" style="45" customWidth="1"/>
    <col min="15" max="15" width="1.3046875" style="45" customWidth="1"/>
    <col min="16" max="16384" width="9.15234375" style="45"/>
  </cols>
  <sheetData>
    <row r="1" spans="1:192" ht="24" customHeight="1" x14ac:dyDescent="0.85">
      <c r="A1" s="98" t="s">
        <v>156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</row>
    <row r="2" spans="1:192" ht="24" customHeight="1" x14ac:dyDescent="0.85">
      <c r="A2" s="97" t="s">
        <v>49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192" ht="24" customHeight="1" x14ac:dyDescent="0.9">
      <c r="A3" s="96" t="s">
        <v>133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92" ht="24" customHeight="1" x14ac:dyDescent="0.85">
      <c r="A4" s="97" t="s">
        <v>188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</row>
    <row r="5" spans="1:192" s="47" customFormat="1" ht="24" customHeight="1" x14ac:dyDescent="0.9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</row>
    <row r="6" spans="1:192" ht="24" customHeight="1" x14ac:dyDescent="0.9">
      <c r="A6" s="48"/>
      <c r="B6" s="48"/>
      <c r="C6" s="48"/>
      <c r="D6" s="48"/>
      <c r="E6" s="48"/>
      <c r="F6" s="48"/>
      <c r="G6" s="48"/>
      <c r="H6" s="100" t="s">
        <v>41</v>
      </c>
      <c r="I6" s="100"/>
      <c r="J6" s="100"/>
      <c r="K6" s="48"/>
      <c r="L6" s="99" t="s">
        <v>40</v>
      </c>
      <c r="M6" s="99"/>
      <c r="N6" s="99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</row>
    <row r="7" spans="1:192" ht="24" customHeight="1" x14ac:dyDescent="0.9">
      <c r="A7" s="96"/>
      <c r="B7" s="96"/>
      <c r="C7" s="96"/>
      <c r="D7" s="96"/>
      <c r="E7" s="43"/>
      <c r="F7" s="43" t="s">
        <v>15</v>
      </c>
      <c r="G7" s="43"/>
      <c r="H7" s="83" t="s">
        <v>189</v>
      </c>
      <c r="I7" s="49"/>
      <c r="J7" s="83" t="s">
        <v>160</v>
      </c>
      <c r="K7" s="50"/>
      <c r="L7" s="83" t="s">
        <v>189</v>
      </c>
      <c r="M7" s="49"/>
      <c r="N7" s="83" t="s">
        <v>160</v>
      </c>
    </row>
    <row r="8" spans="1:192" ht="24" customHeight="1" x14ac:dyDescent="0.9">
      <c r="A8" s="43"/>
      <c r="B8" s="43"/>
      <c r="C8" s="43"/>
      <c r="D8" s="43"/>
      <c r="E8" s="43"/>
      <c r="F8" s="43"/>
      <c r="G8" s="43"/>
      <c r="H8" s="51" t="s">
        <v>157</v>
      </c>
      <c r="I8" s="52"/>
      <c r="J8" s="51" t="s">
        <v>159</v>
      </c>
      <c r="K8" s="50"/>
      <c r="L8" s="51" t="s">
        <v>157</v>
      </c>
      <c r="M8" s="52"/>
      <c r="N8" s="51" t="s">
        <v>159</v>
      </c>
    </row>
    <row r="9" spans="1:192" ht="24" customHeight="1" x14ac:dyDescent="0.9">
      <c r="A9" s="43"/>
      <c r="B9" s="43"/>
      <c r="C9" s="43"/>
      <c r="D9" s="43"/>
      <c r="E9" s="43"/>
      <c r="F9" s="43"/>
      <c r="G9" s="43"/>
      <c r="H9" s="51" t="s">
        <v>158</v>
      </c>
      <c r="I9" s="52"/>
      <c r="J9" s="51"/>
      <c r="K9" s="50"/>
      <c r="L9" s="51" t="s">
        <v>158</v>
      </c>
      <c r="M9" s="52"/>
      <c r="N9" s="51"/>
    </row>
    <row r="10" spans="1:192" ht="24" customHeight="1" x14ac:dyDescent="0.9">
      <c r="A10" s="96" t="s">
        <v>87</v>
      </c>
      <c r="B10" s="96"/>
      <c r="C10" s="96"/>
      <c r="D10" s="96"/>
      <c r="E10" s="43"/>
      <c r="F10" s="43"/>
      <c r="G10" s="43"/>
      <c r="H10" s="51"/>
      <c r="I10" s="52"/>
      <c r="J10" s="51"/>
      <c r="K10" s="50"/>
      <c r="L10" s="51"/>
      <c r="M10" s="52"/>
      <c r="N10" s="51"/>
    </row>
    <row r="11" spans="1:192" ht="24" customHeight="1" x14ac:dyDescent="0.9">
      <c r="A11" s="53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M11" s="2"/>
    </row>
    <row r="12" spans="1:192" ht="24" customHeight="1" x14ac:dyDescent="0.85">
      <c r="A12" s="3" t="s">
        <v>0</v>
      </c>
      <c r="C12" s="2"/>
      <c r="D12" s="2"/>
      <c r="E12" s="2"/>
      <c r="F12" s="44" t="s">
        <v>99</v>
      </c>
      <c r="G12" s="54"/>
      <c r="H12" s="95">
        <v>65722259.530000001</v>
      </c>
      <c r="I12" s="2"/>
      <c r="J12" s="54">
        <v>59209591.660000004</v>
      </c>
      <c r="K12" s="2"/>
      <c r="L12" s="54">
        <v>52162080.420000002</v>
      </c>
      <c r="M12" s="2"/>
      <c r="N12" s="54">
        <v>46202433.460000008</v>
      </c>
    </row>
    <row r="13" spans="1:192" ht="24" customHeight="1" x14ac:dyDescent="0.85">
      <c r="A13" s="3" t="s">
        <v>66</v>
      </c>
      <c r="C13" s="2"/>
      <c r="D13" s="2"/>
      <c r="E13" s="2"/>
      <c r="F13" s="44" t="s">
        <v>56</v>
      </c>
      <c r="G13" s="54"/>
      <c r="H13" s="95">
        <v>55015444.109999999</v>
      </c>
      <c r="I13" s="2"/>
      <c r="J13" s="54">
        <v>81093702.330000013</v>
      </c>
      <c r="K13" s="2"/>
      <c r="L13" s="54">
        <v>54938005.560000002</v>
      </c>
      <c r="M13" s="2"/>
      <c r="N13" s="54">
        <v>81110690.359999999</v>
      </c>
    </row>
    <row r="14" spans="1:192" ht="24" customHeight="1" x14ac:dyDescent="0.85">
      <c r="A14" s="3" t="s">
        <v>100</v>
      </c>
      <c r="C14" s="2"/>
      <c r="D14" s="2"/>
      <c r="E14" s="2"/>
      <c r="F14" s="44" t="s">
        <v>57</v>
      </c>
      <c r="G14" s="44"/>
      <c r="H14" s="95">
        <v>36524210.660000004</v>
      </c>
      <c r="I14" s="2"/>
      <c r="J14" s="54">
        <v>35789795.089999996</v>
      </c>
      <c r="K14" s="2"/>
      <c r="L14" s="54">
        <v>36524210.660000004</v>
      </c>
      <c r="M14" s="2"/>
      <c r="N14" s="54">
        <v>35789795.089999996</v>
      </c>
    </row>
    <row r="15" spans="1:192" ht="24" customHeight="1" x14ac:dyDescent="0.85">
      <c r="A15" s="3" t="s">
        <v>90</v>
      </c>
      <c r="C15" s="2"/>
      <c r="D15" s="2"/>
      <c r="E15" s="2"/>
      <c r="F15" s="44" t="s">
        <v>118</v>
      </c>
      <c r="G15" s="44"/>
      <c r="H15" s="95">
        <v>5266187.9999999991</v>
      </c>
      <c r="I15" s="2"/>
      <c r="J15" s="54">
        <v>7101766.2999999998</v>
      </c>
      <c r="K15" s="2"/>
      <c r="L15" s="54">
        <v>4541119.6400000006</v>
      </c>
      <c r="M15" s="2"/>
      <c r="N15" s="54">
        <v>6454795.0300000003</v>
      </c>
    </row>
    <row r="16" spans="1:192" ht="24" customHeight="1" x14ac:dyDescent="0.9">
      <c r="A16" s="2"/>
      <c r="B16" s="53" t="s">
        <v>25</v>
      </c>
      <c r="F16" s="2"/>
      <c r="G16" s="2"/>
      <c r="H16" s="55">
        <f>SUM(H12:H15)</f>
        <v>162528102.30000001</v>
      </c>
      <c r="I16" s="2"/>
      <c r="J16" s="55">
        <f>SUM(J12:J15)</f>
        <v>183194855.38000003</v>
      </c>
      <c r="K16" s="2"/>
      <c r="L16" s="55">
        <f>SUM(L12:L15)</f>
        <v>148165416.28000003</v>
      </c>
      <c r="M16" s="2"/>
      <c r="N16" s="55">
        <f>SUM(N12:N15)</f>
        <v>169557713.94</v>
      </c>
    </row>
    <row r="17" spans="1:14" ht="24" customHeight="1" x14ac:dyDescent="0.9">
      <c r="A17" s="53" t="s">
        <v>13</v>
      </c>
      <c r="C17" s="3"/>
      <c r="D17" s="3"/>
      <c r="E17" s="3"/>
      <c r="I17" s="2"/>
      <c r="J17" s="2"/>
      <c r="K17" s="2"/>
      <c r="L17" s="2"/>
      <c r="M17" s="2"/>
      <c r="N17" s="2"/>
    </row>
    <row r="18" spans="1:14" ht="24" customHeight="1" x14ac:dyDescent="0.85">
      <c r="A18" s="3" t="s">
        <v>42</v>
      </c>
      <c r="C18" s="3"/>
      <c r="D18" s="3"/>
      <c r="E18" s="3"/>
      <c r="F18" s="44" t="s">
        <v>105</v>
      </c>
      <c r="G18" s="54"/>
      <c r="H18" s="54">
        <v>0</v>
      </c>
      <c r="I18" s="2"/>
      <c r="J18" s="54">
        <v>0</v>
      </c>
      <c r="K18" s="2"/>
      <c r="L18" s="54">
        <v>18431887.349999998</v>
      </c>
      <c r="M18" s="2"/>
      <c r="N18" s="54">
        <v>18592981.869999997</v>
      </c>
    </row>
    <row r="19" spans="1:14" ht="24" customHeight="1" x14ac:dyDescent="0.85">
      <c r="A19" s="3" t="s">
        <v>96</v>
      </c>
      <c r="B19" s="3"/>
      <c r="C19" s="2"/>
      <c r="D19" s="2"/>
      <c r="E19" s="2"/>
      <c r="F19" s="44" t="s">
        <v>58</v>
      </c>
      <c r="G19" s="54"/>
      <c r="H19" s="95">
        <v>125827006.15999991</v>
      </c>
      <c r="I19" s="2"/>
      <c r="J19" s="54">
        <v>128227036.25000006</v>
      </c>
      <c r="K19" s="2"/>
      <c r="L19" s="54">
        <v>126288506.95999995</v>
      </c>
      <c r="M19" s="2"/>
      <c r="N19" s="54">
        <v>128754420.42000002</v>
      </c>
    </row>
    <row r="20" spans="1:14" ht="24" customHeight="1" x14ac:dyDescent="0.85">
      <c r="A20" s="3" t="s">
        <v>97</v>
      </c>
      <c r="B20" s="3"/>
      <c r="C20" s="2"/>
      <c r="D20" s="2"/>
      <c r="E20" s="2"/>
      <c r="F20" s="44" t="s">
        <v>59</v>
      </c>
      <c r="G20" s="54"/>
      <c r="H20" s="95">
        <v>17988264.02</v>
      </c>
      <c r="I20" s="2"/>
      <c r="J20" s="54">
        <v>22115846.84</v>
      </c>
      <c r="K20" s="2"/>
      <c r="L20" s="54">
        <v>17988264.02</v>
      </c>
      <c r="M20" s="2"/>
      <c r="N20" s="54">
        <v>22115846.84</v>
      </c>
    </row>
    <row r="21" spans="1:14" ht="24" customHeight="1" x14ac:dyDescent="0.85">
      <c r="A21" s="3" t="s">
        <v>91</v>
      </c>
      <c r="B21" s="3"/>
      <c r="C21" s="2"/>
      <c r="D21" s="2"/>
      <c r="E21" s="2"/>
      <c r="F21" s="44"/>
      <c r="G21" s="54"/>
      <c r="H21" s="95">
        <v>4844339.37</v>
      </c>
      <c r="I21" s="2"/>
      <c r="J21" s="54">
        <v>4844339.37</v>
      </c>
      <c r="K21" s="2"/>
      <c r="L21" s="54">
        <v>0</v>
      </c>
      <c r="M21" s="2"/>
      <c r="N21" s="54">
        <v>0</v>
      </c>
    </row>
    <row r="22" spans="1:14" ht="24" customHeight="1" x14ac:dyDescent="0.85">
      <c r="A22" s="3" t="s">
        <v>92</v>
      </c>
      <c r="B22" s="3"/>
      <c r="C22" s="2"/>
      <c r="D22" s="2"/>
      <c r="E22" s="2"/>
      <c r="F22" s="44" t="s">
        <v>176</v>
      </c>
      <c r="G22" s="54"/>
      <c r="H22" s="95">
        <v>9926000.3399999999</v>
      </c>
      <c r="I22" s="2"/>
      <c r="J22" s="54">
        <v>10781599.640000001</v>
      </c>
      <c r="K22" s="2"/>
      <c r="L22" s="54">
        <v>9926000.3399999999</v>
      </c>
      <c r="M22" s="2"/>
      <c r="N22" s="54">
        <v>10781599.640000001</v>
      </c>
    </row>
    <row r="23" spans="1:14" ht="24" customHeight="1" x14ac:dyDescent="0.85">
      <c r="A23" s="3" t="s">
        <v>65</v>
      </c>
      <c r="B23" s="3"/>
      <c r="C23" s="2"/>
      <c r="D23" s="2"/>
      <c r="E23" s="2"/>
      <c r="F23" s="44"/>
      <c r="G23" s="54"/>
      <c r="H23" s="95">
        <v>9062272.6099999994</v>
      </c>
      <c r="I23" s="2"/>
      <c r="J23" s="54">
        <v>8081341.0700000003</v>
      </c>
      <c r="K23" s="2"/>
      <c r="L23" s="95">
        <v>9278799.4600000009</v>
      </c>
      <c r="M23" s="2"/>
      <c r="N23" s="54">
        <v>8275902.1800000006</v>
      </c>
    </row>
    <row r="24" spans="1:14" ht="24" customHeight="1" x14ac:dyDescent="0.85">
      <c r="A24" s="3" t="s">
        <v>93</v>
      </c>
      <c r="B24" s="3"/>
      <c r="C24" s="2"/>
      <c r="D24" s="2"/>
      <c r="E24" s="2"/>
      <c r="F24" s="44"/>
      <c r="G24" s="54"/>
      <c r="H24" s="95">
        <v>13429047.699999999</v>
      </c>
      <c r="I24" s="2"/>
      <c r="J24" s="54">
        <v>8602418.8699999992</v>
      </c>
      <c r="K24" s="2"/>
      <c r="L24" s="54">
        <v>13422201.710000001</v>
      </c>
      <c r="M24" s="2"/>
      <c r="N24" s="54">
        <v>8602134.0999999996</v>
      </c>
    </row>
    <row r="25" spans="1:14" ht="24" customHeight="1" x14ac:dyDescent="0.85">
      <c r="A25" s="3" t="s">
        <v>27</v>
      </c>
      <c r="B25" s="3"/>
      <c r="C25" s="2"/>
      <c r="D25" s="2"/>
      <c r="E25" s="2"/>
      <c r="F25" s="44"/>
      <c r="G25" s="54"/>
      <c r="H25" s="95">
        <v>2211709.37</v>
      </c>
      <c r="I25" s="2"/>
      <c r="J25" s="54">
        <v>1972877.5</v>
      </c>
      <c r="K25" s="2"/>
      <c r="L25" s="54">
        <v>1812109.3699999999</v>
      </c>
      <c r="M25" s="2"/>
      <c r="N25" s="54">
        <v>1573277.5</v>
      </c>
    </row>
    <row r="26" spans="1:14" ht="24" customHeight="1" x14ac:dyDescent="0.9">
      <c r="B26" s="53" t="s">
        <v>26</v>
      </c>
      <c r="F26" s="2"/>
      <c r="G26" s="2"/>
      <c r="H26" s="55">
        <f>SUM(H18:H25)</f>
        <v>183288639.56999993</v>
      </c>
      <c r="I26" s="2"/>
      <c r="J26" s="55">
        <f>SUM(J18:J25)</f>
        <v>184625459.54000008</v>
      </c>
      <c r="K26" s="2"/>
      <c r="L26" s="55">
        <f>SUM(L18:L25)</f>
        <v>197147769.20999998</v>
      </c>
      <c r="M26" s="2"/>
      <c r="N26" s="55">
        <f>SUM(N18:N25)</f>
        <v>198696162.55000004</v>
      </c>
    </row>
    <row r="27" spans="1:14" ht="24" customHeight="1" thickBot="1" x14ac:dyDescent="0.95">
      <c r="A27" s="53" t="s">
        <v>8</v>
      </c>
      <c r="B27" s="2"/>
      <c r="C27" s="2"/>
      <c r="D27" s="2"/>
      <c r="E27" s="2"/>
      <c r="F27" s="2"/>
      <c r="G27" s="2"/>
      <c r="H27" s="56">
        <f>+H16+H26</f>
        <v>345816741.86999995</v>
      </c>
      <c r="I27" s="2"/>
      <c r="J27" s="56">
        <f>+J16+J26</f>
        <v>367820314.92000008</v>
      </c>
      <c r="K27" s="2"/>
      <c r="L27" s="56">
        <f>+L16+L26</f>
        <v>345313185.49000001</v>
      </c>
      <c r="M27" s="2"/>
      <c r="N27" s="56">
        <f>+N16+N26</f>
        <v>368253876.49000001</v>
      </c>
    </row>
    <row r="28" spans="1:14" ht="24" customHeight="1" thickTop="1" x14ac:dyDescent="0.85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ht="24" customHeight="1" x14ac:dyDescent="0.85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ht="24" customHeight="1" x14ac:dyDescent="0.85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24" customHeight="1" x14ac:dyDescent="0.85">
      <c r="A31" s="3" t="s">
        <v>164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4" ht="24" customHeight="1" x14ac:dyDescent="0.8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4" ht="24" customHeight="1" x14ac:dyDescent="0.8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4" ht="24" customHeight="1" x14ac:dyDescent="0.85">
      <c r="A34" s="2"/>
      <c r="C34" s="57" t="s">
        <v>161</v>
      </c>
      <c r="D34" s="58"/>
      <c r="E34" s="58"/>
      <c r="F34" s="58"/>
      <c r="G34" s="58"/>
      <c r="H34" s="58"/>
      <c r="I34" s="58"/>
      <c r="J34" s="58"/>
      <c r="K34" s="58"/>
      <c r="L34" s="58"/>
      <c r="M34" s="2"/>
      <c r="N34" s="2"/>
    </row>
    <row r="35" spans="1:14" ht="24" customHeight="1" x14ac:dyDescent="0.85">
      <c r="A35" s="3"/>
      <c r="C35" s="57" t="s">
        <v>179</v>
      </c>
      <c r="D35" s="58"/>
      <c r="E35" s="58"/>
      <c r="F35" s="58"/>
      <c r="G35" s="58"/>
      <c r="H35" s="58"/>
      <c r="I35" s="58"/>
      <c r="J35" s="58"/>
      <c r="K35" s="2"/>
      <c r="L35" s="2"/>
      <c r="M35" s="2"/>
      <c r="N35" s="2"/>
    </row>
    <row r="36" spans="1:14" ht="24" customHeight="1" x14ac:dyDescent="0.85">
      <c r="A36" s="3"/>
      <c r="C36" s="57"/>
      <c r="D36" s="58"/>
      <c r="E36" s="58"/>
      <c r="F36" s="58"/>
      <c r="G36" s="58"/>
      <c r="H36" s="58"/>
      <c r="I36" s="58"/>
      <c r="J36" s="58"/>
      <c r="K36" s="2"/>
      <c r="L36" s="2"/>
      <c r="M36" s="2"/>
      <c r="N36" s="2"/>
    </row>
    <row r="37" spans="1:14" ht="24" customHeight="1" x14ac:dyDescent="0.85">
      <c r="A37" s="3"/>
      <c r="C37" s="57"/>
      <c r="D37" s="58"/>
      <c r="E37" s="58"/>
      <c r="F37" s="58"/>
      <c r="G37" s="58"/>
      <c r="H37" s="58"/>
      <c r="I37" s="58"/>
      <c r="J37" s="58"/>
      <c r="K37" s="2"/>
      <c r="L37" s="2"/>
      <c r="M37" s="2"/>
      <c r="N37" s="2"/>
    </row>
    <row r="38" spans="1:14" ht="24" customHeight="1" x14ac:dyDescent="0.85">
      <c r="A38" s="98" t="s">
        <v>163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</row>
    <row r="39" spans="1:14" ht="24" customHeight="1" x14ac:dyDescent="0.85">
      <c r="A39" s="97" t="s">
        <v>49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</row>
    <row r="40" spans="1:14" ht="24" customHeight="1" x14ac:dyDescent="0.9">
      <c r="A40" s="96" t="s">
        <v>134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</row>
    <row r="41" spans="1:14" ht="24" customHeight="1" x14ac:dyDescent="0.85">
      <c r="A41" s="97" t="s">
        <v>188</v>
      </c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</row>
    <row r="42" spans="1:14" ht="24" customHeight="1" x14ac:dyDescent="0.8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ht="24" customHeight="1" x14ac:dyDescent="0.9">
      <c r="A43" s="46"/>
      <c r="B43" s="46"/>
      <c r="C43" s="46"/>
      <c r="D43" s="46"/>
      <c r="E43" s="46"/>
      <c r="F43" s="46"/>
      <c r="G43" s="46"/>
      <c r="H43" s="100" t="s">
        <v>41</v>
      </c>
      <c r="I43" s="100"/>
      <c r="J43" s="100"/>
      <c r="K43" s="48"/>
      <c r="L43" s="99" t="s">
        <v>40</v>
      </c>
      <c r="M43" s="99"/>
      <c r="N43" s="99"/>
    </row>
    <row r="44" spans="1:14" ht="24" customHeight="1" x14ac:dyDescent="0.9">
      <c r="F44" s="43" t="s">
        <v>15</v>
      </c>
      <c r="G44" s="59"/>
      <c r="H44" s="83" t="s">
        <v>189</v>
      </c>
      <c r="I44" s="49"/>
      <c r="J44" s="83" t="s">
        <v>160</v>
      </c>
      <c r="K44" s="50"/>
      <c r="L44" s="83" t="s">
        <v>189</v>
      </c>
      <c r="M44" s="49"/>
      <c r="N44" s="83" t="s">
        <v>160</v>
      </c>
    </row>
    <row r="45" spans="1:14" ht="24" customHeight="1" x14ac:dyDescent="0.9">
      <c r="F45" s="43"/>
      <c r="G45" s="59"/>
      <c r="H45" s="51" t="s">
        <v>157</v>
      </c>
      <c r="I45" s="52"/>
      <c r="J45" s="51" t="s">
        <v>159</v>
      </c>
      <c r="K45" s="50"/>
      <c r="L45" s="51" t="s">
        <v>157</v>
      </c>
      <c r="M45" s="52"/>
      <c r="N45" s="51" t="s">
        <v>159</v>
      </c>
    </row>
    <row r="46" spans="1:14" ht="24" customHeight="1" x14ac:dyDescent="0.9">
      <c r="F46" s="43"/>
      <c r="G46" s="59"/>
      <c r="H46" s="51" t="s">
        <v>158</v>
      </c>
      <c r="I46" s="52"/>
      <c r="J46" s="51"/>
      <c r="K46" s="50"/>
      <c r="L46" s="51" t="s">
        <v>158</v>
      </c>
      <c r="M46" s="52"/>
      <c r="N46" s="51"/>
    </row>
    <row r="47" spans="1:14" ht="24" customHeight="1" x14ac:dyDescent="0.9">
      <c r="A47" s="96" t="s">
        <v>12</v>
      </c>
      <c r="B47" s="96"/>
      <c r="C47" s="96"/>
      <c r="D47" s="96"/>
      <c r="E47" s="43"/>
      <c r="F47" s="43"/>
      <c r="G47" s="43"/>
      <c r="H47" s="51"/>
      <c r="I47" s="52"/>
      <c r="J47" s="51"/>
      <c r="K47" s="50"/>
      <c r="L47" s="51"/>
      <c r="M47" s="52"/>
      <c r="N47" s="51"/>
    </row>
    <row r="48" spans="1:14" ht="24" customHeight="1" x14ac:dyDescent="0.9">
      <c r="A48" s="53" t="s">
        <v>9</v>
      </c>
      <c r="B48" s="2"/>
      <c r="C48" s="2"/>
      <c r="D48" s="2"/>
      <c r="E48" s="2"/>
      <c r="F48" s="2"/>
      <c r="G48" s="2"/>
      <c r="H48" s="2"/>
      <c r="L48" s="2"/>
      <c r="M48" s="2"/>
    </row>
    <row r="49" spans="1:14" ht="24" customHeight="1" x14ac:dyDescent="0.85">
      <c r="A49" s="3" t="s">
        <v>67</v>
      </c>
      <c r="C49" s="2"/>
      <c r="D49" s="2"/>
      <c r="E49" s="2"/>
      <c r="F49" s="44" t="s">
        <v>55</v>
      </c>
      <c r="G49" s="54"/>
      <c r="H49" s="95">
        <v>20152835.93</v>
      </c>
      <c r="I49" s="60"/>
      <c r="J49" s="54">
        <v>30587928.049999993</v>
      </c>
      <c r="K49" s="60"/>
      <c r="L49" s="54">
        <v>20318455.34</v>
      </c>
      <c r="M49" s="2"/>
      <c r="N49" s="54">
        <v>31898183.559999995</v>
      </c>
    </row>
    <row r="50" spans="1:14" ht="24" customHeight="1" x14ac:dyDescent="0.85">
      <c r="A50" s="3" t="s">
        <v>94</v>
      </c>
      <c r="C50" s="2"/>
      <c r="D50" s="2"/>
      <c r="E50" s="2"/>
      <c r="F50" s="54"/>
      <c r="G50" s="54"/>
      <c r="H50" s="54"/>
      <c r="I50" s="60"/>
      <c r="J50" s="54"/>
      <c r="K50" s="60"/>
      <c r="L50" s="54"/>
      <c r="M50" s="2"/>
      <c r="N50" s="54"/>
    </row>
    <row r="51" spans="1:14" ht="24" customHeight="1" x14ac:dyDescent="0.85">
      <c r="A51" s="45" t="s">
        <v>51</v>
      </c>
      <c r="C51" s="2"/>
      <c r="D51" s="2"/>
      <c r="E51" s="2"/>
      <c r="F51" s="44" t="s">
        <v>177</v>
      </c>
      <c r="G51" s="54"/>
      <c r="H51" s="95">
        <v>5957601.4100000001</v>
      </c>
      <c r="I51" s="60"/>
      <c r="J51" s="54">
        <v>6353132.0199999996</v>
      </c>
      <c r="K51" s="60"/>
      <c r="L51" s="54">
        <v>5957601.4100000001</v>
      </c>
      <c r="M51" s="2"/>
      <c r="N51" s="54">
        <v>6353132.0199999996</v>
      </c>
    </row>
    <row r="52" spans="1:14" ht="24" customHeight="1" x14ac:dyDescent="0.85">
      <c r="A52" s="3" t="s">
        <v>139</v>
      </c>
      <c r="C52" s="2"/>
      <c r="D52" s="2"/>
      <c r="E52" s="2"/>
      <c r="F52" s="44"/>
      <c r="G52" s="54"/>
      <c r="H52" s="95">
        <v>0</v>
      </c>
      <c r="I52" s="60"/>
      <c r="J52" s="54">
        <v>50362.42</v>
      </c>
      <c r="K52" s="60"/>
      <c r="L52" s="54">
        <v>0</v>
      </c>
      <c r="M52" s="2"/>
      <c r="N52" s="54">
        <v>0</v>
      </c>
    </row>
    <row r="53" spans="1:14" ht="24" customHeight="1" x14ac:dyDescent="0.85">
      <c r="A53" s="2" t="s">
        <v>153</v>
      </c>
      <c r="C53" s="3"/>
      <c r="D53" s="3"/>
      <c r="E53" s="3"/>
      <c r="F53" s="44"/>
      <c r="G53" s="54"/>
      <c r="H53" s="54"/>
      <c r="I53" s="60"/>
      <c r="J53" s="54"/>
      <c r="K53" s="60"/>
      <c r="L53" s="54"/>
      <c r="M53" s="2"/>
      <c r="N53" s="54"/>
    </row>
    <row r="54" spans="1:14" ht="24" customHeight="1" x14ac:dyDescent="0.85">
      <c r="A54" s="45" t="s">
        <v>73</v>
      </c>
      <c r="C54" s="3"/>
      <c r="D54" s="3"/>
      <c r="E54" s="3"/>
      <c r="F54" s="44" t="s">
        <v>178</v>
      </c>
      <c r="G54" s="44"/>
      <c r="H54" s="95">
        <v>8751784.9600000009</v>
      </c>
      <c r="I54" s="60"/>
      <c r="J54" s="54">
        <v>8363741.5800000001</v>
      </c>
      <c r="K54" s="60"/>
      <c r="L54" s="95">
        <v>8751784.9600000009</v>
      </c>
      <c r="M54" s="2"/>
      <c r="N54" s="54">
        <v>8363741.5800000001</v>
      </c>
    </row>
    <row r="55" spans="1:14" ht="24" customHeight="1" x14ac:dyDescent="0.9">
      <c r="A55" s="2"/>
      <c r="B55" s="53" t="s">
        <v>21</v>
      </c>
      <c r="H55" s="55">
        <f>SUM(H49:H54)</f>
        <v>34862222.299999997</v>
      </c>
      <c r="I55" s="3"/>
      <c r="J55" s="55">
        <f>SUM(J49:J54)</f>
        <v>45355164.069999993</v>
      </c>
      <c r="K55" s="3"/>
      <c r="L55" s="55">
        <f>SUM(L49:L54)</f>
        <v>35027841.710000001</v>
      </c>
      <c r="M55" s="2"/>
      <c r="N55" s="55">
        <f>SUM(N49:N54)</f>
        <v>46615057.159999996</v>
      </c>
    </row>
    <row r="56" spans="1:14" ht="24" customHeight="1" x14ac:dyDescent="0.9">
      <c r="A56" s="53" t="s">
        <v>18</v>
      </c>
      <c r="C56" s="3"/>
      <c r="D56" s="3"/>
      <c r="E56" s="3"/>
      <c r="I56" s="57"/>
      <c r="K56" s="57"/>
      <c r="L56" s="2"/>
      <c r="M56" s="2"/>
      <c r="N56" s="2"/>
    </row>
    <row r="57" spans="1:14" ht="24" customHeight="1" x14ac:dyDescent="0.85">
      <c r="A57" s="2" t="s">
        <v>95</v>
      </c>
      <c r="C57" s="3"/>
      <c r="D57" s="3"/>
      <c r="E57" s="3"/>
      <c r="F57" s="44" t="s">
        <v>177</v>
      </c>
      <c r="G57" s="54"/>
      <c r="H57" s="2">
        <v>10393748.079999998</v>
      </c>
      <c r="I57" s="60"/>
      <c r="J57" s="2">
        <v>13265329.09</v>
      </c>
      <c r="K57" s="60"/>
      <c r="L57" s="2">
        <v>10393748.079999998</v>
      </c>
      <c r="M57" s="2"/>
      <c r="N57" s="2">
        <v>13265329.09</v>
      </c>
    </row>
    <row r="58" spans="1:14" ht="24" customHeight="1" x14ac:dyDescent="0.85">
      <c r="A58" s="2" t="s">
        <v>72</v>
      </c>
      <c r="C58" s="3"/>
      <c r="D58" s="3"/>
      <c r="E58" s="3"/>
      <c r="F58" s="44"/>
      <c r="G58" s="54"/>
      <c r="H58" s="54"/>
      <c r="I58" s="60"/>
      <c r="J58" s="54"/>
      <c r="K58" s="60"/>
      <c r="L58" s="54"/>
      <c r="M58" s="2"/>
      <c r="N58" s="54"/>
    </row>
    <row r="59" spans="1:14" ht="24" customHeight="1" x14ac:dyDescent="0.85">
      <c r="A59" s="45" t="s">
        <v>73</v>
      </c>
      <c r="C59" s="3"/>
      <c r="D59" s="3"/>
      <c r="E59" s="3"/>
      <c r="F59" s="44" t="s">
        <v>178</v>
      </c>
      <c r="G59" s="44"/>
      <c r="H59" s="95">
        <v>29477314.949999999</v>
      </c>
      <c r="I59" s="60"/>
      <c r="J59" s="54">
        <v>28242287.390000004</v>
      </c>
      <c r="K59" s="60"/>
      <c r="L59" s="95">
        <v>29370332.009999998</v>
      </c>
      <c r="M59" s="2"/>
      <c r="N59" s="54">
        <v>28140948.150000006</v>
      </c>
    </row>
    <row r="60" spans="1:14" ht="24" customHeight="1" x14ac:dyDescent="0.85">
      <c r="A60" s="2" t="s">
        <v>106</v>
      </c>
      <c r="C60" s="3"/>
      <c r="D60" s="3"/>
      <c r="E60" s="3"/>
      <c r="F60" s="44"/>
      <c r="G60" s="54"/>
      <c r="H60" s="2">
        <v>0</v>
      </c>
      <c r="I60" s="60"/>
      <c r="J60" s="2">
        <v>100000</v>
      </c>
      <c r="K60" s="60"/>
      <c r="L60" s="2">
        <v>0</v>
      </c>
      <c r="M60" s="2"/>
      <c r="N60" s="2">
        <v>0</v>
      </c>
    </row>
    <row r="61" spans="1:14" ht="24" customHeight="1" x14ac:dyDescent="0.9">
      <c r="A61" s="2"/>
      <c r="B61" s="53" t="s">
        <v>22</v>
      </c>
      <c r="H61" s="55">
        <f>SUM(H57:H60)</f>
        <v>39871063.030000001</v>
      </c>
      <c r="I61" s="3"/>
      <c r="J61" s="55">
        <f>SUM(J57:J60)</f>
        <v>41607616.480000004</v>
      </c>
      <c r="K61" s="3"/>
      <c r="L61" s="55">
        <f>SUM(L57:L60)</f>
        <v>39764080.089999996</v>
      </c>
      <c r="M61" s="2"/>
      <c r="N61" s="55">
        <f>SUM(N57:N60)</f>
        <v>41406277.24000001</v>
      </c>
    </row>
    <row r="62" spans="1:14" ht="24" customHeight="1" x14ac:dyDescent="0.9">
      <c r="A62" s="2"/>
      <c r="B62" s="53" t="s">
        <v>23</v>
      </c>
      <c r="H62" s="15">
        <f>+H55+H61</f>
        <v>74733285.329999998</v>
      </c>
      <c r="I62" s="3"/>
      <c r="J62" s="15">
        <f>+J55+J61</f>
        <v>86962780.549999997</v>
      </c>
      <c r="K62" s="3"/>
      <c r="L62" s="15">
        <f>+L55+L61</f>
        <v>74791921.799999997</v>
      </c>
      <c r="M62" s="2"/>
      <c r="N62" s="15">
        <f>+N55+N61</f>
        <v>88021334.400000006</v>
      </c>
    </row>
    <row r="63" spans="1:14" ht="24" customHeight="1" x14ac:dyDescent="0.9">
      <c r="A63" s="2"/>
      <c r="B63" s="53"/>
      <c r="H63" s="2"/>
      <c r="I63" s="3"/>
      <c r="J63" s="2"/>
      <c r="K63" s="3"/>
      <c r="L63" s="2"/>
      <c r="M63" s="2"/>
      <c r="N63" s="2"/>
    </row>
    <row r="64" spans="1:14" ht="24" customHeight="1" x14ac:dyDescent="0.9">
      <c r="A64" s="2"/>
      <c r="B64" s="53"/>
      <c r="H64" s="2"/>
      <c r="I64" s="3"/>
      <c r="J64" s="2"/>
      <c r="K64" s="3"/>
      <c r="L64" s="2"/>
      <c r="M64" s="2"/>
      <c r="N64" s="2"/>
    </row>
    <row r="65" spans="1:14" ht="24" customHeight="1" x14ac:dyDescent="0.9">
      <c r="A65" s="2"/>
      <c r="B65" s="53"/>
      <c r="H65" s="2"/>
      <c r="I65" s="3"/>
      <c r="J65" s="2"/>
      <c r="K65" s="3"/>
      <c r="L65" s="2"/>
      <c r="M65" s="2"/>
      <c r="N65" s="2"/>
    </row>
    <row r="66" spans="1:14" ht="24" customHeight="1" x14ac:dyDescent="0.8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4" ht="24" customHeight="1" x14ac:dyDescent="0.8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4" ht="24" customHeight="1" x14ac:dyDescent="0.85">
      <c r="A68" s="3" t="s">
        <v>164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4" ht="24" customHeight="1" x14ac:dyDescent="0.85">
      <c r="A69" s="3"/>
      <c r="D69" s="58"/>
      <c r="E69" s="58"/>
      <c r="F69" s="58"/>
      <c r="G69" s="58"/>
      <c r="H69" s="58"/>
      <c r="I69" s="58"/>
      <c r="J69" s="58"/>
      <c r="K69" s="58"/>
      <c r="L69" s="58"/>
      <c r="M69" s="2"/>
      <c r="N69" s="2"/>
    </row>
    <row r="70" spans="1:14" ht="24" customHeight="1" x14ac:dyDescent="0.9">
      <c r="A70" s="2"/>
      <c r="B70" s="53"/>
      <c r="D70" s="58"/>
      <c r="E70" s="58"/>
      <c r="F70" s="58"/>
      <c r="G70" s="58"/>
      <c r="H70" s="58"/>
      <c r="I70" s="58"/>
      <c r="J70" s="58"/>
      <c r="K70" s="58"/>
      <c r="L70" s="58"/>
      <c r="M70" s="2"/>
      <c r="N70" s="2"/>
    </row>
    <row r="71" spans="1:14" ht="24" customHeight="1" x14ac:dyDescent="0.9">
      <c r="A71" s="2"/>
      <c r="B71" s="53"/>
      <c r="C71" s="57" t="s">
        <v>161</v>
      </c>
      <c r="D71" s="58"/>
      <c r="E71" s="58"/>
      <c r="F71" s="58"/>
      <c r="G71" s="58"/>
      <c r="H71" s="58"/>
      <c r="I71" s="58"/>
      <c r="J71" s="58"/>
      <c r="K71" s="58"/>
      <c r="L71" s="58"/>
      <c r="M71" s="2"/>
      <c r="N71" s="2"/>
    </row>
    <row r="72" spans="1:14" ht="24" customHeight="1" x14ac:dyDescent="0.9">
      <c r="A72" s="2"/>
      <c r="B72" s="53"/>
      <c r="C72" s="57" t="s">
        <v>179</v>
      </c>
      <c r="D72" s="58"/>
      <c r="E72" s="58"/>
      <c r="F72" s="58"/>
      <c r="G72" s="58"/>
      <c r="H72" s="58"/>
      <c r="I72" s="58"/>
      <c r="J72" s="58"/>
      <c r="K72" s="2"/>
      <c r="L72" s="2"/>
      <c r="M72" s="2"/>
      <c r="N72" s="2"/>
    </row>
    <row r="73" spans="1:14" ht="24" customHeight="1" x14ac:dyDescent="0.9">
      <c r="A73" s="2"/>
      <c r="B73" s="53"/>
      <c r="C73" s="57"/>
      <c r="D73" s="58"/>
      <c r="E73" s="58"/>
      <c r="F73" s="58"/>
      <c r="G73" s="58"/>
      <c r="H73" s="58"/>
      <c r="I73" s="58"/>
      <c r="J73" s="58"/>
      <c r="K73" s="2"/>
      <c r="L73" s="2"/>
      <c r="M73" s="2"/>
      <c r="N73" s="2"/>
    </row>
    <row r="74" spans="1:14" ht="24" customHeight="1" x14ac:dyDescent="0.9">
      <c r="A74" s="2"/>
      <c r="B74" s="53"/>
      <c r="C74" s="57"/>
      <c r="D74" s="58"/>
      <c r="E74" s="58"/>
      <c r="F74" s="58"/>
      <c r="G74" s="58"/>
      <c r="H74" s="58"/>
      <c r="I74" s="58"/>
      <c r="J74" s="58"/>
      <c r="K74" s="2"/>
      <c r="L74" s="2"/>
      <c r="M74" s="2"/>
      <c r="N74" s="2"/>
    </row>
    <row r="75" spans="1:14" ht="24" customHeight="1" x14ac:dyDescent="0.85">
      <c r="A75" s="98" t="s">
        <v>165</v>
      </c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</row>
    <row r="76" spans="1:14" ht="24" customHeight="1" x14ac:dyDescent="0.85">
      <c r="A76" s="97" t="s">
        <v>49</v>
      </c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</row>
    <row r="77" spans="1:14" ht="24" customHeight="1" x14ac:dyDescent="0.9">
      <c r="A77" s="96" t="s">
        <v>134</v>
      </c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</row>
    <row r="78" spans="1:14" ht="24" customHeight="1" x14ac:dyDescent="0.85">
      <c r="A78" s="97" t="s">
        <v>188</v>
      </c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</row>
    <row r="79" spans="1:14" ht="24" customHeight="1" x14ac:dyDescent="0.8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ht="24" customHeight="1" x14ac:dyDescent="0.9">
      <c r="A80" s="46"/>
      <c r="B80" s="46"/>
      <c r="C80" s="46"/>
      <c r="D80" s="46"/>
      <c r="E80" s="46"/>
      <c r="F80" s="46"/>
      <c r="G80" s="46"/>
      <c r="H80" s="99" t="s">
        <v>41</v>
      </c>
      <c r="I80" s="99"/>
      <c r="J80" s="99"/>
      <c r="K80" s="48"/>
      <c r="L80" s="99" t="s">
        <v>40</v>
      </c>
      <c r="M80" s="99"/>
      <c r="N80" s="99"/>
    </row>
    <row r="81" spans="1:14" ht="24" customHeight="1" x14ac:dyDescent="0.9">
      <c r="F81" s="43" t="s">
        <v>15</v>
      </c>
      <c r="G81" s="59"/>
      <c r="H81" s="83" t="s">
        <v>189</v>
      </c>
      <c r="I81" s="49"/>
      <c r="J81" s="83" t="s">
        <v>160</v>
      </c>
      <c r="K81" s="50"/>
      <c r="L81" s="83" t="s">
        <v>189</v>
      </c>
      <c r="M81" s="49"/>
      <c r="N81" s="83" t="s">
        <v>160</v>
      </c>
    </row>
    <row r="82" spans="1:14" ht="24" customHeight="1" x14ac:dyDescent="0.9">
      <c r="F82" s="43"/>
      <c r="G82" s="59"/>
      <c r="H82" s="51" t="s">
        <v>157</v>
      </c>
      <c r="I82" s="52"/>
      <c r="J82" s="51" t="s">
        <v>159</v>
      </c>
      <c r="K82" s="50"/>
      <c r="L82" s="51" t="s">
        <v>157</v>
      </c>
      <c r="M82" s="52"/>
      <c r="N82" s="51" t="s">
        <v>159</v>
      </c>
    </row>
    <row r="83" spans="1:14" ht="24" customHeight="1" x14ac:dyDescent="0.9">
      <c r="F83" s="43"/>
      <c r="G83" s="59"/>
      <c r="H83" s="51" t="s">
        <v>158</v>
      </c>
      <c r="I83" s="52"/>
      <c r="J83" s="51"/>
      <c r="K83" s="50"/>
      <c r="L83" s="51" t="s">
        <v>158</v>
      </c>
      <c r="M83" s="52"/>
      <c r="N83" s="51"/>
    </row>
    <row r="84" spans="1:14" ht="24" customHeight="1" x14ac:dyDescent="0.9">
      <c r="A84" s="96" t="s">
        <v>116</v>
      </c>
      <c r="B84" s="96"/>
      <c r="C84" s="96"/>
      <c r="D84" s="96"/>
      <c r="E84" s="43"/>
      <c r="F84" s="43"/>
      <c r="G84" s="43"/>
      <c r="H84" s="51"/>
      <c r="I84" s="52"/>
      <c r="J84" s="51"/>
      <c r="K84" s="50"/>
      <c r="L84" s="51"/>
      <c r="M84" s="52"/>
      <c r="N84" s="51"/>
    </row>
    <row r="85" spans="1:14" ht="24" customHeight="1" x14ac:dyDescent="0.9">
      <c r="A85" s="53" t="s">
        <v>10</v>
      </c>
      <c r="B85" s="2"/>
      <c r="C85" s="2"/>
      <c r="D85" s="2"/>
      <c r="E85" s="2"/>
      <c r="I85" s="3"/>
      <c r="J85" s="3"/>
      <c r="K85" s="3"/>
      <c r="L85" s="2"/>
      <c r="M85" s="2"/>
      <c r="N85" s="2"/>
    </row>
    <row r="86" spans="1:14" ht="24" customHeight="1" x14ac:dyDescent="0.85">
      <c r="A86" s="3" t="s">
        <v>19</v>
      </c>
      <c r="B86" s="2"/>
      <c r="C86" s="2"/>
      <c r="D86" s="2"/>
      <c r="E86" s="2"/>
      <c r="F86" s="44"/>
      <c r="I86" s="3"/>
      <c r="J86" s="3"/>
      <c r="K86" s="3"/>
      <c r="L86" s="2"/>
      <c r="M86" s="2"/>
      <c r="N86" s="2"/>
    </row>
    <row r="87" spans="1:14" ht="24" customHeight="1" x14ac:dyDescent="0.85">
      <c r="A87" s="3" t="s">
        <v>50</v>
      </c>
      <c r="B87" s="2"/>
      <c r="C87" s="2"/>
      <c r="D87" s="2"/>
      <c r="E87" s="2"/>
      <c r="F87" s="50"/>
      <c r="I87" s="3"/>
      <c r="J87" s="3"/>
      <c r="K87" s="3"/>
      <c r="L87" s="2"/>
      <c r="M87" s="2"/>
      <c r="N87" s="2"/>
    </row>
    <row r="88" spans="1:14" ht="24" customHeight="1" thickBot="1" x14ac:dyDescent="0.9">
      <c r="A88" s="3"/>
      <c r="B88" s="3" t="s">
        <v>85</v>
      </c>
      <c r="C88" s="2"/>
      <c r="D88" s="2"/>
      <c r="E88" s="2"/>
      <c r="H88" s="56">
        <v>98568485</v>
      </c>
      <c r="I88" s="60"/>
      <c r="J88" s="56">
        <v>98568485</v>
      </c>
      <c r="K88" s="60"/>
      <c r="L88" s="56">
        <v>98568485</v>
      </c>
      <c r="M88" s="2"/>
      <c r="N88" s="56">
        <v>98568485</v>
      </c>
    </row>
    <row r="89" spans="1:14" ht="24" customHeight="1" thickTop="1" x14ac:dyDescent="0.85">
      <c r="A89" s="3" t="s">
        <v>36</v>
      </c>
      <c r="B89" s="2"/>
      <c r="C89" s="2"/>
      <c r="D89" s="2"/>
      <c r="E89" s="2"/>
      <c r="F89" s="44"/>
      <c r="I89" s="3"/>
      <c r="J89" s="3"/>
      <c r="K89" s="3"/>
      <c r="L89" s="2"/>
      <c r="M89" s="2"/>
      <c r="N89" s="2"/>
    </row>
    <row r="90" spans="1:14" ht="24" customHeight="1" x14ac:dyDescent="0.85">
      <c r="A90" s="3"/>
      <c r="B90" s="3" t="s">
        <v>61</v>
      </c>
      <c r="C90" s="2"/>
      <c r="D90" s="2"/>
      <c r="E90" s="2"/>
      <c r="F90" s="54"/>
      <c r="G90" s="54"/>
      <c r="H90" s="45">
        <f>+งบเปลี่ยนแปลงรวม!F19</f>
        <v>98568485</v>
      </c>
      <c r="I90" s="3"/>
      <c r="J90" s="2">
        <f>งบเปลี่ยนแปลงรวม!F15</f>
        <v>98568485</v>
      </c>
      <c r="K90" s="3"/>
      <c r="L90" s="45">
        <f>งบเปลี่ยนแปลง!F16</f>
        <v>98568485</v>
      </c>
      <c r="M90" s="2"/>
      <c r="N90" s="2">
        <f>งบเปลี่ยนแปลง!F12</f>
        <v>98568485</v>
      </c>
    </row>
    <row r="91" spans="1:14" ht="24" customHeight="1" x14ac:dyDescent="0.85">
      <c r="A91" s="3" t="s">
        <v>37</v>
      </c>
      <c r="B91" s="3"/>
      <c r="C91" s="2"/>
      <c r="D91" s="2"/>
      <c r="E91" s="2"/>
      <c r="F91" s="54"/>
      <c r="G91" s="54"/>
      <c r="H91" s="2">
        <f>+งบเปลี่ยนแปลงรวม!H19</f>
        <v>75175543.400000006</v>
      </c>
      <c r="I91" s="61"/>
      <c r="J91" s="2">
        <f>งบเปลี่ยนแปลงรวม!H15</f>
        <v>75175543.400000006</v>
      </c>
      <c r="K91" s="61"/>
      <c r="L91" s="2">
        <f>งบเปลี่ยนแปลง!H16</f>
        <v>75175543.400000006</v>
      </c>
      <c r="M91" s="2"/>
      <c r="N91" s="2">
        <f>งบเปลี่ยนแปลง!H12</f>
        <v>75175543.400000006</v>
      </c>
    </row>
    <row r="92" spans="1:14" ht="24" customHeight="1" x14ac:dyDescent="0.85">
      <c r="A92" s="3" t="s">
        <v>60</v>
      </c>
      <c r="B92" s="3"/>
      <c r="C92" s="2"/>
      <c r="D92" s="2"/>
      <c r="E92" s="2"/>
      <c r="F92" s="44"/>
      <c r="G92" s="54"/>
      <c r="H92" s="2">
        <f>+งบเปลี่ยนแปลงรวม!J19</f>
        <v>10680188.029999999</v>
      </c>
      <c r="I92" s="61"/>
      <c r="J92" s="2">
        <f>งบเปลี่ยนแปลงรวม!J15</f>
        <v>10680188.029999999</v>
      </c>
      <c r="K92" s="61"/>
      <c r="L92" s="2">
        <f>งบเปลี่ยนแปลง!J16</f>
        <v>10680188.029999999</v>
      </c>
      <c r="M92" s="2"/>
      <c r="N92" s="2">
        <f>งบเปลี่ยนแปลง!J12</f>
        <v>10680188.029999999</v>
      </c>
    </row>
    <row r="93" spans="1:14" ht="24" customHeight="1" x14ac:dyDescent="0.85">
      <c r="A93" s="3" t="s">
        <v>20</v>
      </c>
      <c r="B93" s="3"/>
      <c r="C93" s="2"/>
      <c r="D93" s="2"/>
      <c r="E93" s="2"/>
      <c r="I93" s="3"/>
      <c r="J93" s="2"/>
      <c r="K93" s="3"/>
      <c r="L93" s="2"/>
      <c r="M93" s="2"/>
      <c r="N93" s="2"/>
    </row>
    <row r="94" spans="1:14" ht="24" customHeight="1" x14ac:dyDescent="0.85">
      <c r="A94" s="3" t="s">
        <v>38</v>
      </c>
      <c r="B94" s="2"/>
      <c r="C94" s="2"/>
      <c r="D94" s="2"/>
      <c r="E94" s="2"/>
      <c r="G94" s="54"/>
      <c r="H94" s="54">
        <f>+งบเปลี่ยนแปลงรวม!L19</f>
        <v>10346848.5</v>
      </c>
      <c r="I94" s="61"/>
      <c r="J94" s="45">
        <f>งบเปลี่ยนแปลงรวม!L15</f>
        <v>10346848.5</v>
      </c>
      <c r="K94" s="61"/>
      <c r="L94" s="45">
        <f>งบเปลี่ยนแปลง!L16</f>
        <v>10346848.5</v>
      </c>
      <c r="M94" s="2"/>
      <c r="N94" s="45">
        <f>งบเปลี่ยนแปลง!L12</f>
        <v>10346848.5</v>
      </c>
    </row>
    <row r="95" spans="1:14" ht="24" customHeight="1" x14ac:dyDescent="0.85">
      <c r="A95" s="3" t="s">
        <v>14</v>
      </c>
      <c r="B95" s="2"/>
      <c r="C95" s="2"/>
      <c r="D95" s="2"/>
      <c r="E95" s="2"/>
      <c r="F95" s="44"/>
      <c r="G95" s="54"/>
      <c r="H95" s="54">
        <f>+งบเปลี่ยนแปลงรวม!N19</f>
        <v>76106344.939999893</v>
      </c>
      <c r="I95" s="61"/>
      <c r="J95" s="2">
        <f>งบเปลี่ยนแปลงรวม!N15</f>
        <v>85880401.659999877</v>
      </c>
      <c r="K95" s="61"/>
      <c r="L95" s="2">
        <f>งบเปลี่ยนแปลง!N16</f>
        <v>75750198.759999856</v>
      </c>
      <c r="M95" s="2"/>
      <c r="N95" s="2">
        <f>งบเปลี่ยนแปลง!N12</f>
        <v>85461477.159999847</v>
      </c>
    </row>
    <row r="96" spans="1:14" ht="24" customHeight="1" x14ac:dyDescent="0.85">
      <c r="A96" s="3" t="s">
        <v>119</v>
      </c>
      <c r="B96" s="2"/>
      <c r="C96" s="2"/>
      <c r="D96" s="2"/>
      <c r="E96" s="2"/>
      <c r="F96" s="44"/>
      <c r="G96" s="54"/>
      <c r="H96" s="54">
        <f>งบเปลี่ยนแปลงรวม!P19</f>
        <v>201493.95000000019</v>
      </c>
      <c r="I96" s="61"/>
      <c r="J96" s="2">
        <f>งบเปลี่ยนแปลงรวม!P15</f>
        <v>201493.95000000019</v>
      </c>
      <c r="K96" s="61"/>
      <c r="L96" s="2">
        <v>0</v>
      </c>
      <c r="M96" s="2"/>
      <c r="N96" s="2">
        <v>0</v>
      </c>
    </row>
    <row r="97" spans="1:15" ht="24" customHeight="1" x14ac:dyDescent="0.9">
      <c r="A97" s="47"/>
      <c r="B97" s="53" t="s">
        <v>43</v>
      </c>
      <c r="F97" s="44"/>
      <c r="G97" s="2"/>
      <c r="H97" s="62">
        <f>SUM(H90:H96)</f>
        <v>271078903.81999987</v>
      </c>
      <c r="I97" s="2"/>
      <c r="J97" s="62">
        <f>SUM(J90:J96)</f>
        <v>280852960.5399999</v>
      </c>
      <c r="K97" s="2"/>
      <c r="L97" s="62">
        <f>SUM(L90:L96)</f>
        <v>270521263.68999988</v>
      </c>
      <c r="M97" s="2"/>
      <c r="N97" s="62">
        <f>SUM(N90:N96)</f>
        <v>280232542.08999985</v>
      </c>
    </row>
    <row r="98" spans="1:15" ht="24" customHeight="1" x14ac:dyDescent="0.9">
      <c r="A98" s="3" t="s">
        <v>44</v>
      </c>
      <c r="B98" s="53"/>
      <c r="F98" s="2"/>
      <c r="G98" s="2"/>
      <c r="H98" s="36">
        <f>+งบเปลี่ยนแปลงรวม!T19</f>
        <v>4552.7199999999993</v>
      </c>
      <c r="I98" s="2"/>
      <c r="J98" s="36">
        <f>งบเปลี่ยนแปลงรวม!T15</f>
        <v>4573.829999999999</v>
      </c>
      <c r="K98" s="2"/>
      <c r="L98" s="2">
        <v>0</v>
      </c>
      <c r="M98" s="2"/>
      <c r="N98" s="2">
        <v>0</v>
      </c>
    </row>
    <row r="99" spans="1:15" ht="24" customHeight="1" x14ac:dyDescent="0.9">
      <c r="A99" s="3"/>
      <c r="B99" s="53" t="s">
        <v>24</v>
      </c>
      <c r="F99" s="2"/>
      <c r="G99" s="2"/>
      <c r="H99" s="55">
        <f>SUM(H97:H98)</f>
        <v>271083456.5399999</v>
      </c>
      <c r="I99" s="2"/>
      <c r="J99" s="55">
        <f>SUM(J97:J98)</f>
        <v>280857534.36999989</v>
      </c>
      <c r="K99" s="2"/>
      <c r="L99" s="55">
        <f>SUM(L97:L98)</f>
        <v>270521263.68999988</v>
      </c>
      <c r="M99" s="2"/>
      <c r="N99" s="55">
        <f>SUM(N97:N98)</f>
        <v>280232542.08999985</v>
      </c>
    </row>
    <row r="100" spans="1:15" ht="24" customHeight="1" thickBot="1" x14ac:dyDescent="0.95">
      <c r="A100" s="53" t="s">
        <v>11</v>
      </c>
      <c r="B100" s="63"/>
      <c r="C100" s="2"/>
      <c r="D100" s="2"/>
      <c r="E100" s="2"/>
      <c r="F100" s="2"/>
      <c r="G100" s="2"/>
      <c r="H100" s="64">
        <f>+H62+H99</f>
        <v>345816741.86999989</v>
      </c>
      <c r="I100" s="2"/>
      <c r="J100" s="64">
        <f>+J62+J99</f>
        <v>367820314.9199999</v>
      </c>
      <c r="K100" s="2"/>
      <c r="L100" s="64">
        <f>+L62+L99</f>
        <v>345313185.48999989</v>
      </c>
      <c r="M100" s="2"/>
      <c r="N100" s="64">
        <f>+N62+N99</f>
        <v>368253876.48999989</v>
      </c>
    </row>
    <row r="101" spans="1:15" ht="24" customHeight="1" thickTop="1" x14ac:dyDescent="0.9">
      <c r="A101" s="53"/>
      <c r="B101" s="63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5" ht="24" customHeight="1" x14ac:dyDescent="0.9">
      <c r="A102" s="53"/>
      <c r="B102" s="63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5" ht="24" customHeight="1" x14ac:dyDescent="0.9">
      <c r="A103" s="53"/>
      <c r="B103" s="63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1:15" ht="24" customHeight="1" x14ac:dyDescent="0.8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spans="1:15" ht="24" customHeight="1" x14ac:dyDescent="0.85">
      <c r="A105" s="3" t="s">
        <v>164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5" ht="24" customHeight="1" x14ac:dyDescent="0.85">
      <c r="A106" s="3"/>
      <c r="D106" s="58"/>
      <c r="E106" s="58"/>
      <c r="F106" s="58"/>
      <c r="G106" s="58"/>
      <c r="H106" s="58"/>
      <c r="I106" s="58"/>
      <c r="J106" s="58"/>
      <c r="K106" s="58"/>
      <c r="L106" s="58"/>
      <c r="M106" s="2"/>
      <c r="N106" s="2"/>
    </row>
    <row r="107" spans="1:15" ht="24" customHeight="1" x14ac:dyDescent="0.9">
      <c r="A107" s="2"/>
      <c r="B107" s="53"/>
      <c r="D107" s="58"/>
      <c r="E107" s="58"/>
      <c r="F107" s="58"/>
      <c r="G107" s="58"/>
      <c r="H107" s="58"/>
      <c r="I107" s="58"/>
      <c r="J107" s="58"/>
      <c r="K107" s="58"/>
      <c r="L107" s="58"/>
      <c r="M107" s="2"/>
      <c r="N107" s="2"/>
    </row>
    <row r="108" spans="1:15" ht="24" customHeight="1" x14ac:dyDescent="0.9">
      <c r="A108" s="2"/>
      <c r="B108" s="53"/>
      <c r="C108" s="57" t="s">
        <v>161</v>
      </c>
      <c r="D108" s="58"/>
      <c r="E108" s="58"/>
      <c r="F108" s="58"/>
      <c r="G108" s="58"/>
      <c r="H108" s="58"/>
      <c r="I108" s="58"/>
      <c r="J108" s="58"/>
      <c r="K108" s="58"/>
      <c r="L108" s="58"/>
      <c r="M108" s="2"/>
      <c r="N108" s="2"/>
      <c r="O108" s="2"/>
    </row>
    <row r="109" spans="1:15" ht="24" customHeight="1" x14ac:dyDescent="0.9">
      <c r="A109" s="2"/>
      <c r="B109" s="53"/>
      <c r="C109" s="57" t="s">
        <v>179</v>
      </c>
      <c r="D109" s="58"/>
      <c r="E109" s="58"/>
      <c r="F109" s="58"/>
      <c r="G109" s="58"/>
      <c r="H109" s="58"/>
      <c r="I109" s="58"/>
      <c r="J109" s="58"/>
      <c r="K109" s="2"/>
      <c r="L109" s="2"/>
      <c r="M109" s="2"/>
      <c r="N109" s="2"/>
    </row>
    <row r="110" spans="1:15" ht="25.5" customHeight="1" x14ac:dyDescent="0.85">
      <c r="A110" s="3"/>
      <c r="C110" s="57"/>
      <c r="D110" s="58"/>
      <c r="E110" s="58"/>
      <c r="F110" s="58"/>
      <c r="G110" s="58"/>
      <c r="H110" s="58"/>
      <c r="I110" s="58"/>
      <c r="J110" s="58"/>
      <c r="K110" s="2"/>
      <c r="L110" s="2"/>
      <c r="M110" s="2"/>
      <c r="N110" s="2"/>
    </row>
  </sheetData>
  <mergeCells count="22">
    <mergeCell ref="A1:N1"/>
    <mergeCell ref="A2:N2"/>
    <mergeCell ref="A3:N3"/>
    <mergeCell ref="A4:N4"/>
    <mergeCell ref="H6:J6"/>
    <mergeCell ref="A7:D7"/>
    <mergeCell ref="L6:N6"/>
    <mergeCell ref="A10:D10"/>
    <mergeCell ref="A38:N38"/>
    <mergeCell ref="H43:J43"/>
    <mergeCell ref="L43:N43"/>
    <mergeCell ref="A47:D47"/>
    <mergeCell ref="A39:N39"/>
    <mergeCell ref="A40:N40"/>
    <mergeCell ref="A41:N41"/>
    <mergeCell ref="A84:D84"/>
    <mergeCell ref="A75:N75"/>
    <mergeCell ref="A76:N76"/>
    <mergeCell ref="A77:N77"/>
    <mergeCell ref="A78:N78"/>
    <mergeCell ref="H80:J80"/>
    <mergeCell ref="L80:N80"/>
  </mergeCells>
  <phoneticPr fontId="3" type="noConversion"/>
  <pageMargins left="0.59055118110236227" right="0.19685039370078741" top="0.49" bottom="0.33" header="0.23622047244094491" footer="0.19685039370078741"/>
  <pageSetup paperSize="9" scale="90" firstPageNumber="3" orientation="portrait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2B9F0-941D-4287-BCCC-3CB54745B0C3}">
  <dimension ref="A1:O39"/>
  <sheetViews>
    <sheetView tabSelected="1" zoomScale="92" zoomScaleNormal="92" zoomScaleSheetLayoutView="100" workbookViewId="0">
      <selection activeCell="W12" sqref="W12"/>
    </sheetView>
  </sheetViews>
  <sheetFormatPr defaultColWidth="9.15234375" defaultRowHeight="22.5" customHeight="1" x14ac:dyDescent="0.85"/>
  <cols>
    <col min="1" max="2" width="9.15234375" style="23"/>
    <col min="3" max="3" width="9.15234375" style="23" customWidth="1"/>
    <col min="4" max="4" width="7.69140625" style="23" customWidth="1"/>
    <col min="5" max="5" width="1.69140625" style="23" customWidth="1"/>
    <col min="6" max="6" width="9.15234375" style="23" customWidth="1"/>
    <col min="7" max="7" width="1.15234375" style="23" customWidth="1"/>
    <col min="8" max="8" width="14.69140625" style="23" customWidth="1"/>
    <col min="9" max="9" width="1.15234375" style="23" customWidth="1"/>
    <col min="10" max="10" width="14.69140625" style="23" customWidth="1"/>
    <col min="11" max="11" width="1.15234375" style="23" customWidth="1"/>
    <col min="12" max="12" width="14.69140625" style="23" customWidth="1"/>
    <col min="13" max="13" width="1.15234375" style="23" customWidth="1"/>
    <col min="14" max="14" width="14.69140625" style="23" customWidth="1"/>
    <col min="15" max="15" width="1.3046875" style="23" customWidth="1"/>
    <col min="16" max="16384" width="9.15234375" style="23"/>
  </cols>
  <sheetData>
    <row r="1" spans="1:14" ht="22.5" customHeight="1" x14ac:dyDescent="0.85">
      <c r="A1" s="103" t="s">
        <v>166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</row>
    <row r="2" spans="1:14" ht="22.5" customHeight="1" x14ac:dyDescent="0.85">
      <c r="A2" s="104" t="s">
        <v>49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spans="1:14" ht="22.5" customHeight="1" x14ac:dyDescent="0.9">
      <c r="A3" s="105" t="s">
        <v>35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</row>
    <row r="4" spans="1:14" ht="22.5" customHeight="1" x14ac:dyDescent="0.85">
      <c r="A4" s="104" t="s">
        <v>190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</row>
    <row r="5" spans="1:14" ht="22.5" customHeight="1" x14ac:dyDescent="0.85">
      <c r="A5" s="104" t="s">
        <v>167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</row>
    <row r="6" spans="1:14" ht="22.5" customHeight="1" x14ac:dyDescent="0.8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22.5" customHeight="1" x14ac:dyDescent="0.9">
      <c r="A7" s="24"/>
      <c r="B7" s="24"/>
      <c r="C7" s="24"/>
      <c r="D7" s="24"/>
      <c r="E7" s="24"/>
      <c r="F7" s="24"/>
      <c r="G7" s="24"/>
      <c r="H7" s="101" t="s">
        <v>41</v>
      </c>
      <c r="I7" s="101"/>
      <c r="J7" s="101"/>
      <c r="K7" s="37"/>
      <c r="L7" s="102" t="s">
        <v>40</v>
      </c>
      <c r="M7" s="102"/>
      <c r="N7" s="102"/>
    </row>
    <row r="8" spans="1:14" ht="22.5" customHeight="1" x14ac:dyDescent="0.9">
      <c r="A8" s="26"/>
      <c r="B8" s="26"/>
      <c r="C8" s="26"/>
      <c r="D8" s="26"/>
      <c r="E8" s="26"/>
      <c r="F8" s="25" t="s">
        <v>15</v>
      </c>
      <c r="G8" s="25"/>
      <c r="H8" s="38" t="s">
        <v>168</v>
      </c>
      <c r="I8" s="42"/>
      <c r="J8" s="38" t="s">
        <v>140</v>
      </c>
      <c r="K8" s="39"/>
      <c r="L8" s="38" t="s">
        <v>168</v>
      </c>
      <c r="M8" s="42"/>
      <c r="N8" s="38" t="s">
        <v>140</v>
      </c>
    </row>
    <row r="9" spans="1:14" ht="22.5" customHeight="1" x14ac:dyDescent="0.9">
      <c r="A9" s="26"/>
      <c r="B9" s="26"/>
      <c r="C9" s="26"/>
      <c r="D9" s="26"/>
      <c r="E9" s="26"/>
      <c r="F9" s="25"/>
      <c r="G9" s="25"/>
      <c r="H9" s="65"/>
      <c r="I9" s="65"/>
      <c r="J9" s="65"/>
      <c r="K9" s="65"/>
      <c r="L9" s="65"/>
      <c r="M9" s="65"/>
      <c r="N9" s="65"/>
    </row>
    <row r="10" spans="1:14" ht="22.5" customHeight="1" x14ac:dyDescent="0.85">
      <c r="A10" s="30" t="s">
        <v>88</v>
      </c>
      <c r="B10" s="26"/>
      <c r="F10" s="27"/>
      <c r="G10" s="27"/>
      <c r="H10" s="28">
        <v>71177549.729999989</v>
      </c>
      <c r="I10" s="28"/>
      <c r="J10" s="28">
        <v>88296947.86999999</v>
      </c>
      <c r="K10" s="28"/>
      <c r="L10" s="28">
        <v>70444614.730000004</v>
      </c>
      <c r="M10" s="28"/>
      <c r="N10" s="28">
        <v>87219847.87000002</v>
      </c>
    </row>
    <row r="11" spans="1:14" ht="22.5" customHeight="1" x14ac:dyDescent="0.85">
      <c r="A11" s="30" t="s">
        <v>89</v>
      </c>
      <c r="B11" s="26"/>
      <c r="F11" s="27"/>
      <c r="G11" s="27"/>
      <c r="H11" s="66">
        <v>-59026936.659999996</v>
      </c>
      <c r="I11" s="66"/>
      <c r="J11" s="66">
        <v>-65424425.020000033</v>
      </c>
      <c r="K11" s="66"/>
      <c r="L11" s="67">
        <v>-59120462.980000004</v>
      </c>
      <c r="M11" s="28"/>
      <c r="N11" s="67">
        <v>-65176608.399999999</v>
      </c>
    </row>
    <row r="12" spans="1:14" ht="22.5" customHeight="1" x14ac:dyDescent="0.85">
      <c r="A12" s="26" t="s">
        <v>29</v>
      </c>
      <c r="H12" s="68">
        <f>SUM(H10:H11)</f>
        <v>12150613.069999993</v>
      </c>
      <c r="I12" s="29"/>
      <c r="J12" s="68">
        <f>SUM(J10:J11)</f>
        <v>22872522.849999957</v>
      </c>
      <c r="K12" s="29"/>
      <c r="L12" s="28">
        <f>SUM(L10:L11)</f>
        <v>11324151.75</v>
      </c>
      <c r="M12" s="28"/>
      <c r="N12" s="28">
        <f>SUM(N10:N11)</f>
        <v>22043239.470000021</v>
      </c>
    </row>
    <row r="13" spans="1:14" ht="22.5" customHeight="1" x14ac:dyDescent="0.85">
      <c r="A13" s="26" t="s">
        <v>28</v>
      </c>
      <c r="H13" s="28"/>
      <c r="I13" s="29"/>
      <c r="J13" s="28"/>
      <c r="K13" s="29"/>
      <c r="L13" s="28"/>
      <c r="M13" s="28"/>
      <c r="N13" s="28"/>
    </row>
    <row r="14" spans="1:14" ht="22.5" customHeight="1" x14ac:dyDescent="0.85">
      <c r="A14" s="26" t="s">
        <v>191</v>
      </c>
      <c r="F14" s="27"/>
      <c r="H14" s="28">
        <v>0</v>
      </c>
      <c r="I14" s="29"/>
      <c r="J14" s="28">
        <v>0</v>
      </c>
      <c r="K14" s="29"/>
      <c r="L14" s="28">
        <v>0</v>
      </c>
      <c r="M14" s="28"/>
      <c r="N14" s="28">
        <v>6798980</v>
      </c>
    </row>
    <row r="15" spans="1:14" ht="22.5" customHeight="1" x14ac:dyDescent="0.9">
      <c r="A15" s="26" t="s">
        <v>192</v>
      </c>
      <c r="B15" s="39"/>
      <c r="H15" s="29">
        <v>186866.00999999995</v>
      </c>
      <c r="I15" s="29"/>
      <c r="J15" s="29">
        <v>265293.55000000005</v>
      </c>
      <c r="K15" s="29"/>
      <c r="L15" s="28">
        <v>320895.96000000002</v>
      </c>
      <c r="M15" s="28"/>
      <c r="N15" s="28">
        <v>390551.83999999997</v>
      </c>
    </row>
    <row r="16" spans="1:14" ht="22.5" customHeight="1" x14ac:dyDescent="0.85">
      <c r="A16" s="30" t="s">
        <v>98</v>
      </c>
      <c r="B16" s="26"/>
      <c r="H16" s="29">
        <v>-3068021.7499999991</v>
      </c>
      <c r="I16" s="29"/>
      <c r="J16" s="29">
        <v>-2307762.290000001</v>
      </c>
      <c r="K16" s="29"/>
      <c r="L16" s="28">
        <v>-2892101.1399999997</v>
      </c>
      <c r="M16" s="28"/>
      <c r="N16" s="28">
        <v>-2200311.21</v>
      </c>
    </row>
    <row r="17" spans="1:14" ht="22.5" customHeight="1" x14ac:dyDescent="0.85">
      <c r="A17" s="30" t="s">
        <v>31</v>
      </c>
      <c r="B17" s="26"/>
      <c r="H17" s="66">
        <v>-17434429.010000009</v>
      </c>
      <c r="I17" s="66"/>
      <c r="J17" s="66">
        <v>-20758469.41</v>
      </c>
      <c r="K17" s="66"/>
      <c r="L17" s="28">
        <v>-17048196.979999997</v>
      </c>
      <c r="M17" s="28"/>
      <c r="N17" s="28">
        <v>-20315904.369999997</v>
      </c>
    </row>
    <row r="18" spans="1:14" ht="22.5" customHeight="1" x14ac:dyDescent="0.85">
      <c r="A18" s="30" t="s">
        <v>143</v>
      </c>
      <c r="B18" s="26"/>
      <c r="H18" s="70">
        <f>SUM(H12:H17)</f>
        <v>-8164971.6800000146</v>
      </c>
      <c r="I18" s="29"/>
      <c r="J18" s="70">
        <f>SUM(J12:J17)</f>
        <v>71584.699999954551</v>
      </c>
      <c r="K18" s="29"/>
      <c r="L18" s="70">
        <f>SUM(L12:L17)</f>
        <v>-8295250.4099999964</v>
      </c>
      <c r="M18" s="28"/>
      <c r="N18" s="70">
        <f>SUM(N12:N17)</f>
        <v>6716555.7300000228</v>
      </c>
    </row>
    <row r="19" spans="1:14" ht="22.5" customHeight="1" x14ac:dyDescent="0.85">
      <c r="A19" s="30" t="s">
        <v>34</v>
      </c>
      <c r="B19" s="26"/>
      <c r="F19" s="31"/>
      <c r="G19" s="31"/>
      <c r="H19" s="66">
        <v>-439836.81000000011</v>
      </c>
      <c r="I19" s="66"/>
      <c r="J19" s="66">
        <v>-518062.98</v>
      </c>
      <c r="K19" s="66"/>
      <c r="L19" s="28">
        <v>-439214.43000000005</v>
      </c>
      <c r="M19" s="28"/>
      <c r="N19" s="28">
        <v>-507043.4499999999</v>
      </c>
    </row>
    <row r="20" spans="1:14" ht="22.5" customHeight="1" x14ac:dyDescent="0.85">
      <c r="A20" s="30" t="s">
        <v>147</v>
      </c>
      <c r="F20" s="26"/>
      <c r="G20" s="26"/>
      <c r="H20" s="68">
        <f>SUM(H18:H19)</f>
        <v>-8604808.4900000151</v>
      </c>
      <c r="I20" s="29"/>
      <c r="J20" s="68">
        <f>SUM(J18:J19)</f>
        <v>-446478.28000004543</v>
      </c>
      <c r="K20" s="29"/>
      <c r="L20" s="68">
        <f>SUM(L18:L19)</f>
        <v>-8734464.8399999961</v>
      </c>
      <c r="M20" s="28"/>
      <c r="N20" s="68">
        <f>SUM(N18:N19)</f>
        <v>6209512.2800000226</v>
      </c>
    </row>
    <row r="21" spans="1:14" ht="22.5" customHeight="1" x14ac:dyDescent="0.85">
      <c r="A21" s="30" t="s">
        <v>207</v>
      </c>
      <c r="B21" s="26"/>
      <c r="C21" s="26"/>
      <c r="D21" s="26"/>
      <c r="E21" s="26"/>
      <c r="F21" s="27" t="s">
        <v>204</v>
      </c>
      <c r="G21" s="27"/>
      <c r="H21" s="71">
        <v>1236662.6999999997</v>
      </c>
      <c r="I21" s="29"/>
      <c r="J21" s="71">
        <v>127863.51</v>
      </c>
      <c r="K21" s="29"/>
      <c r="L21" s="71">
        <v>1243944.5999999996</v>
      </c>
      <c r="M21" s="28"/>
      <c r="N21" s="71">
        <v>158585.25</v>
      </c>
    </row>
    <row r="22" spans="1:14" ht="22.5" customHeight="1" x14ac:dyDescent="0.85">
      <c r="A22" s="30" t="s">
        <v>170</v>
      </c>
      <c r="B22" s="26"/>
      <c r="C22" s="26"/>
      <c r="D22" s="26"/>
      <c r="E22" s="26"/>
      <c r="F22" s="27"/>
      <c r="G22" s="27"/>
      <c r="H22" s="70">
        <f>SUM(H20:H21)</f>
        <v>-7368145.7900000159</v>
      </c>
      <c r="I22" s="29"/>
      <c r="J22" s="70">
        <f>SUM(J20:J21)</f>
        <v>-318614.77000004542</v>
      </c>
      <c r="K22" s="29"/>
      <c r="L22" s="70">
        <f>SUM(L20:L21)</f>
        <v>-7490520.2399999965</v>
      </c>
      <c r="M22" s="28"/>
      <c r="N22" s="70">
        <f>SUM(N20:N21)</f>
        <v>6368097.5300000226</v>
      </c>
    </row>
    <row r="23" spans="1:14" ht="22.5" customHeight="1" x14ac:dyDescent="0.85">
      <c r="A23" s="84" t="s">
        <v>169</v>
      </c>
      <c r="B23" s="26"/>
      <c r="C23" s="26"/>
      <c r="D23" s="26"/>
      <c r="E23" s="26"/>
      <c r="F23" s="27"/>
      <c r="G23" s="27"/>
      <c r="H23" s="71">
        <v>0</v>
      </c>
      <c r="J23" s="71">
        <v>0</v>
      </c>
      <c r="L23" s="71">
        <v>0</v>
      </c>
      <c r="M23" s="26"/>
      <c r="N23" s="71">
        <v>0</v>
      </c>
    </row>
    <row r="24" spans="1:14" ht="22.5" customHeight="1" thickBot="1" x14ac:dyDescent="0.9">
      <c r="A24" s="30" t="s">
        <v>171</v>
      </c>
      <c r="B24" s="26"/>
      <c r="C24" s="26"/>
      <c r="D24" s="26"/>
      <c r="E24" s="26"/>
      <c r="F24" s="27"/>
      <c r="G24" s="27"/>
      <c r="H24" s="32">
        <f>+H23+H22</f>
        <v>-7368145.7900000159</v>
      </c>
      <c r="I24" s="29"/>
      <c r="J24" s="32">
        <f>+J23+J22</f>
        <v>-318614.77000004542</v>
      </c>
      <c r="K24" s="29"/>
      <c r="L24" s="32">
        <f>+L23+L22</f>
        <v>-7490520.2399999965</v>
      </c>
      <c r="M24" s="28"/>
      <c r="N24" s="32">
        <f>+N23+N22</f>
        <v>6368097.5300000226</v>
      </c>
    </row>
    <row r="25" spans="1:14" ht="22.5" customHeight="1" thickTop="1" x14ac:dyDescent="0.9">
      <c r="A25" s="26"/>
      <c r="B25" s="26"/>
      <c r="C25" s="26"/>
      <c r="D25" s="26"/>
      <c r="E25" s="26"/>
      <c r="F25" s="25"/>
      <c r="G25" s="25"/>
      <c r="H25" s="72"/>
      <c r="I25" s="73"/>
      <c r="J25" s="72"/>
      <c r="K25" s="73"/>
      <c r="L25" s="72"/>
      <c r="M25" s="73"/>
      <c r="N25" s="72"/>
    </row>
    <row r="26" spans="1:14" ht="22.5" customHeight="1" x14ac:dyDescent="0.85">
      <c r="A26" s="23" t="s">
        <v>101</v>
      </c>
      <c r="C26" s="26"/>
      <c r="D26" s="26"/>
      <c r="E26" s="26"/>
      <c r="F26" s="26"/>
      <c r="G26" s="26"/>
      <c r="H26" s="28"/>
      <c r="I26" s="29"/>
      <c r="J26" s="28"/>
      <c r="K26" s="29"/>
      <c r="L26" s="28"/>
      <c r="M26" s="28"/>
      <c r="N26" s="28"/>
    </row>
    <row r="27" spans="1:14" ht="22.5" customHeight="1" x14ac:dyDescent="0.85">
      <c r="A27" s="30" t="s">
        <v>63</v>
      </c>
      <c r="C27" s="26"/>
      <c r="D27" s="26"/>
      <c r="E27" s="26"/>
      <c r="F27" s="26"/>
      <c r="G27" s="26"/>
      <c r="H27" s="28">
        <f>+H22-H28</f>
        <v>-7368148.7300000163</v>
      </c>
      <c r="I27" s="29"/>
      <c r="J27" s="28">
        <f>+J22-J28</f>
        <v>-318611.80000004545</v>
      </c>
      <c r="K27" s="29"/>
      <c r="L27" s="28">
        <f>+L22-L28</f>
        <v>-7490520.2399999965</v>
      </c>
      <c r="M27" s="28"/>
      <c r="N27" s="28">
        <f>+N22-N28</f>
        <v>6368097.5300000226</v>
      </c>
    </row>
    <row r="28" spans="1:14" ht="22.5" customHeight="1" x14ac:dyDescent="0.85">
      <c r="A28" s="30" t="s">
        <v>64</v>
      </c>
      <c r="C28" s="26"/>
      <c r="D28" s="26"/>
      <c r="E28" s="26"/>
      <c r="F28" s="26"/>
      <c r="G28" s="26"/>
      <c r="H28" s="67">
        <v>2.94</v>
      </c>
      <c r="I28" s="29"/>
      <c r="J28" s="67">
        <v>-2.97</v>
      </c>
      <c r="K28" s="29"/>
      <c r="L28" s="67">
        <v>0</v>
      </c>
      <c r="M28" s="28"/>
      <c r="N28" s="67">
        <v>0</v>
      </c>
    </row>
    <row r="29" spans="1:14" ht="22.5" customHeight="1" thickBot="1" x14ac:dyDescent="0.9">
      <c r="A29" s="30"/>
      <c r="B29" s="23" t="s">
        <v>81</v>
      </c>
      <c r="C29" s="26"/>
      <c r="D29" s="26"/>
      <c r="E29" s="26"/>
      <c r="F29" s="26"/>
      <c r="G29" s="26"/>
      <c r="H29" s="74">
        <f>SUM(H27:H28)</f>
        <v>-7368145.7900000159</v>
      </c>
      <c r="I29" s="29"/>
      <c r="J29" s="74">
        <f>SUM(J27:J28)</f>
        <v>-318614.77000004542</v>
      </c>
      <c r="K29" s="29"/>
      <c r="L29" s="74">
        <f>SUM(L27:L28)</f>
        <v>-7490520.2399999965</v>
      </c>
      <c r="M29" s="28"/>
      <c r="N29" s="74">
        <f>SUM(N27:N28)</f>
        <v>6368097.5300000226</v>
      </c>
    </row>
    <row r="30" spans="1:14" ht="22.5" customHeight="1" thickTop="1" x14ac:dyDescent="0.85">
      <c r="A30" s="30"/>
      <c r="C30" s="26"/>
      <c r="D30" s="26"/>
      <c r="E30" s="26"/>
      <c r="F30" s="26"/>
      <c r="G30" s="26"/>
      <c r="H30" s="28"/>
      <c r="I30" s="29"/>
      <c r="J30" s="28"/>
      <c r="K30" s="29"/>
      <c r="L30" s="28"/>
      <c r="M30" s="28"/>
      <c r="N30" s="28"/>
    </row>
    <row r="31" spans="1:14" ht="22.5" customHeight="1" x14ac:dyDescent="0.85">
      <c r="A31" s="30" t="s">
        <v>117</v>
      </c>
      <c r="B31" s="30"/>
      <c r="C31" s="26"/>
      <c r="D31" s="26"/>
      <c r="E31" s="26"/>
      <c r="F31" s="26"/>
      <c r="G31" s="26"/>
      <c r="H31" s="29"/>
      <c r="I31" s="29"/>
      <c r="J31" s="29"/>
      <c r="K31" s="29"/>
      <c r="L31" s="28"/>
      <c r="M31" s="28"/>
      <c r="N31" s="28"/>
    </row>
    <row r="32" spans="1:14" ht="22.5" customHeight="1" x14ac:dyDescent="0.85">
      <c r="A32" s="30" t="s">
        <v>149</v>
      </c>
      <c r="B32" s="30"/>
      <c r="C32" s="26"/>
      <c r="D32" s="26"/>
      <c r="E32" s="26"/>
      <c r="F32" s="31"/>
      <c r="G32" s="31"/>
      <c r="H32" s="94">
        <f>H27/H33</f>
        <v>-7.4751567197162624E-2</v>
      </c>
      <c r="I32" s="29"/>
      <c r="J32" s="94">
        <f>J27/J33</f>
        <v>-3.232390149854139E-3</v>
      </c>
      <c r="K32" s="29"/>
      <c r="L32" s="94">
        <f>L27/L33</f>
        <v>-7.5993054372297558E-2</v>
      </c>
      <c r="M32" s="29"/>
      <c r="N32" s="94">
        <f>N27/N33</f>
        <v>6.4605817265021598E-2</v>
      </c>
    </row>
    <row r="33" spans="1:15" ht="22.5" customHeight="1" x14ac:dyDescent="0.85">
      <c r="A33" s="30" t="s">
        <v>62</v>
      </c>
      <c r="B33" s="30"/>
      <c r="C33" s="26"/>
      <c r="D33" s="26"/>
      <c r="E33" s="26"/>
      <c r="F33" s="31"/>
      <c r="H33" s="75">
        <v>98568485</v>
      </c>
      <c r="I33" s="26"/>
      <c r="J33" s="75">
        <v>98568485</v>
      </c>
      <c r="K33" s="26"/>
      <c r="L33" s="75">
        <v>98568485</v>
      </c>
      <c r="M33" s="26"/>
      <c r="N33" s="75">
        <v>98568485</v>
      </c>
    </row>
    <row r="34" spans="1:15" ht="22.5" customHeight="1" x14ac:dyDescent="0.85">
      <c r="C34" s="26"/>
      <c r="D34" s="26"/>
      <c r="E34" s="26"/>
      <c r="F34" s="26"/>
      <c r="G34" s="26"/>
      <c r="H34" s="26"/>
      <c r="J34" s="26"/>
      <c r="L34" s="26"/>
      <c r="M34" s="26"/>
      <c r="N34" s="26"/>
    </row>
    <row r="35" spans="1:15" ht="22.5" customHeight="1" x14ac:dyDescent="0.85">
      <c r="A35" s="30" t="s">
        <v>164</v>
      </c>
      <c r="B35" s="26"/>
      <c r="C35" s="26"/>
      <c r="D35" s="26"/>
      <c r="E35" s="26"/>
      <c r="F35" s="26"/>
      <c r="G35" s="26"/>
      <c r="H35" s="26"/>
      <c r="I35" s="26"/>
      <c r="J35" s="26"/>
      <c r="L35" s="26"/>
      <c r="M35" s="26"/>
      <c r="N35" s="26"/>
    </row>
    <row r="36" spans="1:15" ht="22.5" customHeight="1" x14ac:dyDescent="0.85">
      <c r="A36" s="30"/>
      <c r="B36" s="26"/>
      <c r="C36" s="26"/>
      <c r="D36" s="26"/>
      <c r="E36" s="26"/>
      <c r="F36" s="26"/>
      <c r="G36" s="26"/>
      <c r="H36" s="26"/>
      <c r="I36" s="26"/>
      <c r="J36" s="26"/>
      <c r="L36" s="26"/>
      <c r="M36" s="26"/>
      <c r="N36" s="26"/>
    </row>
    <row r="37" spans="1:15" ht="22.5" customHeight="1" x14ac:dyDescent="0.85">
      <c r="A37" s="30"/>
      <c r="C37" s="26"/>
      <c r="D37" s="26"/>
      <c r="E37" s="26"/>
      <c r="F37" s="26"/>
      <c r="G37" s="26"/>
      <c r="H37" s="26"/>
      <c r="J37" s="26"/>
      <c r="L37" s="26"/>
      <c r="M37" s="26"/>
      <c r="N37" s="26"/>
    </row>
    <row r="38" spans="1:15" ht="22.5" customHeight="1" x14ac:dyDescent="0.85">
      <c r="A38" s="30"/>
      <c r="C38" s="80" t="s">
        <v>161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26"/>
      <c r="O38" s="26"/>
    </row>
    <row r="39" spans="1:15" ht="22.5" customHeight="1" x14ac:dyDescent="0.85">
      <c r="A39" s="30"/>
      <c r="C39" s="80" t="s">
        <v>162</v>
      </c>
      <c r="D39" s="35"/>
      <c r="E39" s="35"/>
      <c r="F39" s="35"/>
      <c r="G39" s="35"/>
      <c r="H39" s="35"/>
      <c r="I39" s="35"/>
      <c r="J39" s="35"/>
      <c r="K39" s="35"/>
      <c r="L39" s="26"/>
      <c r="M39" s="26"/>
      <c r="N39" s="26"/>
      <c r="O39" s="26"/>
    </row>
  </sheetData>
  <mergeCells count="7">
    <mergeCell ref="H7:J7"/>
    <mergeCell ref="L7:N7"/>
    <mergeCell ref="A1:N1"/>
    <mergeCell ref="A2:N2"/>
    <mergeCell ref="A3:N3"/>
    <mergeCell ref="A4:N4"/>
    <mergeCell ref="A5:N5"/>
  </mergeCells>
  <pageMargins left="0.67" right="0.19685039370078741" top="0.59055118110236227" bottom="0.28999999999999998" header="0.35433070866141736" footer="0.23622047244094491"/>
  <pageSetup paperSize="9" scale="90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9"/>
  <sheetViews>
    <sheetView tabSelected="1" zoomScale="92" zoomScaleNormal="92" zoomScaleSheetLayoutView="100" workbookViewId="0">
      <selection activeCell="W12" sqref="W12"/>
    </sheetView>
  </sheetViews>
  <sheetFormatPr defaultColWidth="9.15234375" defaultRowHeight="22.5" customHeight="1" x14ac:dyDescent="0.85"/>
  <cols>
    <col min="1" max="2" width="9.15234375" style="23"/>
    <col min="3" max="3" width="9.15234375" style="23" customWidth="1"/>
    <col min="4" max="4" width="7.69140625" style="23" customWidth="1"/>
    <col min="5" max="5" width="1.69140625" style="23" customWidth="1"/>
    <col min="6" max="6" width="9.15234375" style="23" customWidth="1"/>
    <col min="7" max="7" width="1.15234375" style="23" customWidth="1"/>
    <col min="8" max="8" width="14.69140625" style="23" customWidth="1"/>
    <col min="9" max="9" width="1.15234375" style="23" customWidth="1"/>
    <col min="10" max="10" width="14.69140625" style="23" customWidth="1"/>
    <col min="11" max="11" width="1.15234375" style="23" customWidth="1"/>
    <col min="12" max="12" width="14.69140625" style="23" customWidth="1"/>
    <col min="13" max="13" width="1.15234375" style="23" customWidth="1"/>
    <col min="14" max="14" width="14.69140625" style="23" customWidth="1"/>
    <col min="15" max="15" width="1.3046875" style="23" customWidth="1"/>
    <col min="16" max="18" width="15.3828125" style="23" bestFit="1" customWidth="1"/>
    <col min="19" max="19" width="11.69140625" style="23" bestFit="1" customWidth="1"/>
    <col min="20" max="20" width="13.69140625" style="23" bestFit="1" customWidth="1"/>
    <col min="21" max="16384" width="9.15234375" style="23"/>
  </cols>
  <sheetData>
    <row r="1" spans="1:23" ht="22.5" customHeight="1" x14ac:dyDescent="0.85">
      <c r="A1" s="103" t="s">
        <v>138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</row>
    <row r="2" spans="1:23" ht="22.5" customHeight="1" x14ac:dyDescent="0.85">
      <c r="A2" s="104" t="s">
        <v>49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spans="1:23" ht="22.5" customHeight="1" x14ac:dyDescent="0.9">
      <c r="A3" s="105" t="s">
        <v>35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</row>
    <row r="4" spans="1:23" ht="22.5" customHeight="1" x14ac:dyDescent="0.85">
      <c r="A4" s="104" t="s">
        <v>193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</row>
    <row r="5" spans="1:23" ht="22.5" customHeight="1" x14ac:dyDescent="0.85">
      <c r="A5" s="104" t="s">
        <v>167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</row>
    <row r="6" spans="1:23" ht="22.5" customHeight="1" x14ac:dyDescent="0.8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23" ht="22.5" customHeight="1" x14ac:dyDescent="0.9">
      <c r="A7" s="24"/>
      <c r="B7" s="24"/>
      <c r="C7" s="24"/>
      <c r="D7" s="24"/>
      <c r="E7" s="24"/>
      <c r="F7" s="24"/>
      <c r="G7" s="24"/>
      <c r="H7" s="101" t="s">
        <v>41</v>
      </c>
      <c r="I7" s="101"/>
      <c r="J7" s="101"/>
      <c r="K7" s="37"/>
      <c r="L7" s="102" t="s">
        <v>40</v>
      </c>
      <c r="M7" s="102"/>
      <c r="N7" s="102"/>
    </row>
    <row r="8" spans="1:23" ht="22.5" customHeight="1" x14ac:dyDescent="0.9">
      <c r="A8" s="26"/>
      <c r="B8" s="26"/>
      <c r="C8" s="26"/>
      <c r="D8" s="26"/>
      <c r="E8" s="26"/>
      <c r="F8" s="25" t="s">
        <v>15</v>
      </c>
      <c r="G8" s="25"/>
      <c r="H8" s="38" t="s">
        <v>168</v>
      </c>
      <c r="I8" s="42"/>
      <c r="J8" s="38" t="s">
        <v>140</v>
      </c>
      <c r="K8" s="39"/>
      <c r="L8" s="38" t="s">
        <v>168</v>
      </c>
      <c r="M8" s="42"/>
      <c r="N8" s="38" t="s">
        <v>140</v>
      </c>
    </row>
    <row r="9" spans="1:23" ht="22.5" customHeight="1" x14ac:dyDescent="0.9">
      <c r="A9" s="26"/>
      <c r="B9" s="26"/>
      <c r="C9" s="26"/>
      <c r="D9" s="26"/>
      <c r="E9" s="26"/>
      <c r="F9" s="25"/>
      <c r="G9" s="25"/>
      <c r="H9" s="65"/>
      <c r="I9" s="65"/>
      <c r="J9" s="65"/>
      <c r="K9" s="65"/>
      <c r="L9" s="65"/>
      <c r="M9" s="65"/>
      <c r="N9" s="65"/>
    </row>
    <row r="10" spans="1:23" ht="22.5" customHeight="1" x14ac:dyDescent="0.85">
      <c r="A10" s="30" t="s">
        <v>88</v>
      </c>
      <c r="B10" s="26"/>
      <c r="F10" s="27"/>
      <c r="G10" s="27"/>
      <c r="H10" s="28">
        <v>165130544.82999998</v>
      </c>
      <c r="I10" s="28"/>
      <c r="J10" s="28">
        <v>176718126.00999999</v>
      </c>
      <c r="K10" s="28"/>
      <c r="L10" s="28">
        <v>163772059.82999998</v>
      </c>
      <c r="M10" s="28"/>
      <c r="N10" s="28">
        <v>173714151.00999999</v>
      </c>
      <c r="R10" s="69"/>
      <c r="T10" s="69"/>
    </row>
    <row r="11" spans="1:23" ht="22.5" customHeight="1" x14ac:dyDescent="0.85">
      <c r="A11" s="30" t="s">
        <v>89</v>
      </c>
      <c r="B11" s="26"/>
      <c r="F11" s="27"/>
      <c r="G11" s="27"/>
      <c r="H11" s="66">
        <v>-127870113.62999995</v>
      </c>
      <c r="I11" s="66"/>
      <c r="J11" s="66">
        <v>-127790654.81000002</v>
      </c>
      <c r="K11" s="66"/>
      <c r="L11" s="67">
        <v>-127901204.03999996</v>
      </c>
      <c r="M11" s="28"/>
      <c r="N11" s="67">
        <v>-126594471.85000001</v>
      </c>
      <c r="R11" s="69"/>
      <c r="T11" s="69"/>
    </row>
    <row r="12" spans="1:23" ht="22.5" customHeight="1" x14ac:dyDescent="0.85">
      <c r="A12" s="26" t="s">
        <v>29</v>
      </c>
      <c r="H12" s="68">
        <f>SUM(H10:H11)</f>
        <v>37260431.200000033</v>
      </c>
      <c r="I12" s="29"/>
      <c r="J12" s="68">
        <f>SUM(J10:J11)</f>
        <v>48927471.199999973</v>
      </c>
      <c r="K12" s="29"/>
      <c r="L12" s="28">
        <f>SUM(L10:L11)</f>
        <v>35870855.790000021</v>
      </c>
      <c r="M12" s="28"/>
      <c r="N12" s="28">
        <f>SUM(N10:N11)</f>
        <v>47119679.159999982</v>
      </c>
      <c r="R12" s="69"/>
      <c r="S12" s="69"/>
      <c r="T12" s="69"/>
      <c r="U12" s="69"/>
      <c r="W12" s="69"/>
    </row>
    <row r="13" spans="1:23" ht="22.5" customHeight="1" x14ac:dyDescent="0.85">
      <c r="A13" s="26" t="s">
        <v>28</v>
      </c>
      <c r="H13" s="28"/>
      <c r="I13" s="29"/>
      <c r="J13" s="28"/>
      <c r="K13" s="29"/>
      <c r="L13" s="28"/>
      <c r="M13" s="28"/>
      <c r="N13" s="28"/>
      <c r="R13" s="69"/>
      <c r="S13" s="69"/>
      <c r="T13" s="69"/>
      <c r="U13" s="69"/>
      <c r="W13" s="69"/>
    </row>
    <row r="14" spans="1:23" ht="22.5" customHeight="1" x14ac:dyDescent="0.85">
      <c r="A14" s="26" t="s">
        <v>191</v>
      </c>
      <c r="F14" s="27"/>
      <c r="H14" s="28">
        <v>0</v>
      </c>
      <c r="I14" s="29"/>
      <c r="J14" s="28">
        <v>0</v>
      </c>
      <c r="K14" s="29"/>
      <c r="L14" s="28">
        <v>0</v>
      </c>
      <c r="M14" s="28"/>
      <c r="N14" s="28">
        <v>6798980</v>
      </c>
      <c r="R14" s="69"/>
      <c r="S14" s="69"/>
      <c r="T14" s="69"/>
      <c r="U14" s="69"/>
      <c r="W14" s="69"/>
    </row>
    <row r="15" spans="1:23" ht="22.5" customHeight="1" x14ac:dyDescent="0.9">
      <c r="A15" s="26" t="s">
        <v>192</v>
      </c>
      <c r="B15" s="39"/>
      <c r="H15" s="29">
        <v>431060.8</v>
      </c>
      <c r="I15" s="29"/>
      <c r="J15" s="29">
        <v>342380.45</v>
      </c>
      <c r="K15" s="29"/>
      <c r="L15" s="28">
        <v>709534.27</v>
      </c>
      <c r="M15" s="28"/>
      <c r="N15" s="28">
        <v>878374.2</v>
      </c>
    </row>
    <row r="16" spans="1:23" ht="22.5" customHeight="1" x14ac:dyDescent="0.85">
      <c r="A16" s="30" t="s">
        <v>98</v>
      </c>
      <c r="B16" s="26"/>
      <c r="H16" s="29">
        <v>-6018765.5599999996</v>
      </c>
      <c r="I16" s="29"/>
      <c r="J16" s="29">
        <v>-5082366.0200000005</v>
      </c>
      <c r="K16" s="29"/>
      <c r="L16" s="28">
        <v>-5706075.3999999994</v>
      </c>
      <c r="M16" s="28"/>
      <c r="N16" s="28">
        <v>-4806690.040000001</v>
      </c>
    </row>
    <row r="17" spans="1:14" ht="22.5" customHeight="1" x14ac:dyDescent="0.85">
      <c r="A17" s="30" t="s">
        <v>31</v>
      </c>
      <c r="B17" s="26"/>
      <c r="H17" s="66">
        <v>-38473365.190000013</v>
      </c>
      <c r="I17" s="66"/>
      <c r="J17" s="66">
        <v>-45507916.130000003</v>
      </c>
      <c r="K17" s="66"/>
      <c r="L17" s="28">
        <v>-37635357.640000008</v>
      </c>
      <c r="M17" s="28"/>
      <c r="N17" s="28">
        <v>-44547862.68</v>
      </c>
    </row>
    <row r="18" spans="1:14" ht="22.5" customHeight="1" x14ac:dyDescent="0.85">
      <c r="A18" s="30" t="s">
        <v>143</v>
      </c>
      <c r="B18" s="26"/>
      <c r="H18" s="70">
        <f>SUM(H12:H17)</f>
        <v>-6800638.7499999814</v>
      </c>
      <c r="I18" s="29"/>
      <c r="J18" s="70">
        <f>SUM(J12:J17)</f>
        <v>-1320430.5000000298</v>
      </c>
      <c r="K18" s="29"/>
      <c r="L18" s="70">
        <f>SUM(L12:L17)</f>
        <v>-6761042.9799999818</v>
      </c>
      <c r="M18" s="28"/>
      <c r="N18" s="70">
        <f>SUM(N12:N17)</f>
        <v>5442480.6399999857</v>
      </c>
    </row>
    <row r="19" spans="1:14" ht="22.5" customHeight="1" x14ac:dyDescent="0.85">
      <c r="A19" s="30" t="s">
        <v>34</v>
      </c>
      <c r="B19" s="26"/>
      <c r="F19" s="31"/>
      <c r="G19" s="31"/>
      <c r="H19" s="66">
        <v>-898762.94000000006</v>
      </c>
      <c r="I19" s="66"/>
      <c r="J19" s="66">
        <v>-1034381.19</v>
      </c>
      <c r="K19" s="66"/>
      <c r="L19" s="28">
        <v>-897525.02</v>
      </c>
      <c r="M19" s="28"/>
      <c r="N19" s="28">
        <v>-1012175.2999999999</v>
      </c>
    </row>
    <row r="20" spans="1:14" ht="22.5" customHeight="1" x14ac:dyDescent="0.85">
      <c r="A20" s="30" t="s">
        <v>147</v>
      </c>
      <c r="F20" s="26"/>
      <c r="G20" s="26"/>
      <c r="H20" s="68">
        <f>SUM(H18:H19)</f>
        <v>-7699401.6899999818</v>
      </c>
      <c r="I20" s="29"/>
      <c r="J20" s="68">
        <f>SUM(J18:J19)</f>
        <v>-2354811.6900000297</v>
      </c>
      <c r="K20" s="29"/>
      <c r="L20" s="68">
        <f>SUM(L18:L19)</f>
        <v>-7658567.9999999814</v>
      </c>
      <c r="M20" s="28"/>
      <c r="N20" s="68">
        <f>SUM(N18:N19)</f>
        <v>4430305.3399999859</v>
      </c>
    </row>
    <row r="21" spans="1:14" ht="22.5" customHeight="1" x14ac:dyDescent="0.85">
      <c r="A21" s="30" t="s">
        <v>148</v>
      </c>
      <c r="B21" s="26"/>
      <c r="C21" s="26"/>
      <c r="D21" s="26"/>
      <c r="E21" s="26"/>
      <c r="F21" s="27" t="s">
        <v>204</v>
      </c>
      <c r="G21" s="27"/>
      <c r="H21" s="71">
        <v>980931.54000000039</v>
      </c>
      <c r="I21" s="29"/>
      <c r="J21" s="71">
        <v>69597.359999999986</v>
      </c>
      <c r="K21" s="29"/>
      <c r="L21" s="71">
        <v>1002897.2800000004</v>
      </c>
      <c r="M21" s="28"/>
      <c r="N21" s="71">
        <v>-52831.43</v>
      </c>
    </row>
    <row r="22" spans="1:14" ht="22.5" customHeight="1" x14ac:dyDescent="0.85">
      <c r="A22" s="30" t="s">
        <v>170</v>
      </c>
      <c r="B22" s="26"/>
      <c r="C22" s="26"/>
      <c r="D22" s="26"/>
      <c r="E22" s="26"/>
      <c r="F22" s="27"/>
      <c r="G22" s="27"/>
      <c r="H22" s="70">
        <f>SUM(H20:H21)</f>
        <v>-6718470.1499999817</v>
      </c>
      <c r="I22" s="29"/>
      <c r="J22" s="70">
        <f>SUM(J20:J21)</f>
        <v>-2285214.3300000299</v>
      </c>
      <c r="K22" s="29"/>
      <c r="L22" s="70">
        <f>SUM(L20:L21)</f>
        <v>-6655670.7199999811</v>
      </c>
      <c r="M22" s="28"/>
      <c r="N22" s="70">
        <f>SUM(N20:N21)</f>
        <v>4377473.9099999862</v>
      </c>
    </row>
    <row r="23" spans="1:14" ht="22.5" customHeight="1" x14ac:dyDescent="0.85">
      <c r="A23" s="84" t="s">
        <v>169</v>
      </c>
      <c r="B23" s="26"/>
      <c r="C23" s="26"/>
      <c r="D23" s="26"/>
      <c r="E23" s="26"/>
      <c r="F23" s="27"/>
      <c r="G23" s="27"/>
      <c r="H23" s="71">
        <v>0</v>
      </c>
      <c r="J23" s="71">
        <v>0</v>
      </c>
      <c r="L23" s="71">
        <v>0</v>
      </c>
      <c r="M23" s="26"/>
      <c r="N23" s="71">
        <v>0</v>
      </c>
    </row>
    <row r="24" spans="1:14" ht="22.5" customHeight="1" thickBot="1" x14ac:dyDescent="0.9">
      <c r="A24" s="30" t="s">
        <v>171</v>
      </c>
      <c r="B24" s="26"/>
      <c r="C24" s="26"/>
      <c r="D24" s="26"/>
      <c r="E24" s="26"/>
      <c r="F24" s="27"/>
      <c r="G24" s="27"/>
      <c r="H24" s="32">
        <f>+H23+H22</f>
        <v>-6718470.1499999817</v>
      </c>
      <c r="I24" s="29"/>
      <c r="J24" s="32">
        <f>+J23+J22</f>
        <v>-2285214.3300000299</v>
      </c>
      <c r="K24" s="29"/>
      <c r="L24" s="32">
        <f>+L23+L22</f>
        <v>-6655670.7199999811</v>
      </c>
      <c r="M24" s="28"/>
      <c r="N24" s="32">
        <f>+N23+N22</f>
        <v>4377473.9099999862</v>
      </c>
    </row>
    <row r="25" spans="1:14" ht="22.5" customHeight="1" thickTop="1" x14ac:dyDescent="0.9">
      <c r="A25" s="26"/>
      <c r="B25" s="26"/>
      <c r="C25" s="26"/>
      <c r="D25" s="26"/>
      <c r="E25" s="26"/>
      <c r="F25" s="25"/>
      <c r="G25" s="25"/>
      <c r="H25" s="72"/>
      <c r="I25" s="73"/>
      <c r="J25" s="72"/>
      <c r="K25" s="73"/>
      <c r="L25" s="72"/>
      <c r="M25" s="73"/>
      <c r="N25" s="72"/>
    </row>
    <row r="26" spans="1:14" ht="22.5" customHeight="1" x14ac:dyDescent="0.85">
      <c r="A26" s="23" t="s">
        <v>101</v>
      </c>
      <c r="C26" s="26"/>
      <c r="D26" s="26"/>
      <c r="E26" s="26"/>
      <c r="F26" s="26"/>
      <c r="G26" s="26"/>
      <c r="H26" s="28"/>
      <c r="I26" s="29"/>
      <c r="J26" s="28"/>
      <c r="K26" s="29"/>
      <c r="L26" s="28"/>
      <c r="M26" s="28"/>
      <c r="N26" s="28"/>
    </row>
    <row r="27" spans="1:14" ht="22.5" customHeight="1" x14ac:dyDescent="0.85">
      <c r="A27" s="30" t="s">
        <v>63</v>
      </c>
      <c r="C27" s="26"/>
      <c r="D27" s="26"/>
      <c r="E27" s="26"/>
      <c r="F27" s="26"/>
      <c r="G27" s="26"/>
      <c r="H27" s="28">
        <f>+H22-H28</f>
        <v>-6718449.0399999814</v>
      </c>
      <c r="I27" s="29"/>
      <c r="J27" s="28">
        <f>+J22-J28</f>
        <v>-2285105.9800000298</v>
      </c>
      <c r="K27" s="29"/>
      <c r="L27" s="28">
        <f>+L22-L28</f>
        <v>-6655670.7199999811</v>
      </c>
      <c r="M27" s="28"/>
      <c r="N27" s="28">
        <f>+N22-N28</f>
        <v>4377473.9099999862</v>
      </c>
    </row>
    <row r="28" spans="1:14" ht="22.5" customHeight="1" x14ac:dyDescent="0.85">
      <c r="A28" s="30" t="s">
        <v>64</v>
      </c>
      <c r="C28" s="26"/>
      <c r="D28" s="26"/>
      <c r="E28" s="26"/>
      <c r="F28" s="26"/>
      <c r="G28" s="26"/>
      <c r="H28" s="67">
        <v>-21.11</v>
      </c>
      <c r="I28" s="29"/>
      <c r="J28" s="67">
        <v>-108.35</v>
      </c>
      <c r="K28" s="29"/>
      <c r="L28" s="67">
        <v>0</v>
      </c>
      <c r="M28" s="28"/>
      <c r="N28" s="67">
        <v>0</v>
      </c>
    </row>
    <row r="29" spans="1:14" ht="22.5" customHeight="1" thickBot="1" x14ac:dyDescent="0.9">
      <c r="A29" s="30"/>
      <c r="B29" s="23" t="s">
        <v>81</v>
      </c>
      <c r="C29" s="26"/>
      <c r="D29" s="26"/>
      <c r="E29" s="26"/>
      <c r="F29" s="26"/>
      <c r="G29" s="26"/>
      <c r="H29" s="74">
        <f>SUM(H27:H28)</f>
        <v>-6718470.1499999817</v>
      </c>
      <c r="I29" s="29"/>
      <c r="J29" s="74">
        <f>SUM(J27:J28)</f>
        <v>-2285214.3300000299</v>
      </c>
      <c r="K29" s="29"/>
      <c r="L29" s="74">
        <f>SUM(L27:L28)</f>
        <v>-6655670.7199999811</v>
      </c>
      <c r="M29" s="28"/>
      <c r="N29" s="74">
        <f>SUM(N27:N28)</f>
        <v>4377473.9099999862</v>
      </c>
    </row>
    <row r="30" spans="1:14" ht="22.5" customHeight="1" thickTop="1" x14ac:dyDescent="0.85">
      <c r="A30" s="30"/>
      <c r="C30" s="26"/>
      <c r="D30" s="26"/>
      <c r="E30" s="26"/>
      <c r="F30" s="26"/>
      <c r="G30" s="26"/>
      <c r="H30" s="28"/>
      <c r="I30" s="29"/>
      <c r="J30" s="28"/>
      <c r="K30" s="29"/>
      <c r="L30" s="28"/>
      <c r="M30" s="28"/>
      <c r="N30" s="28"/>
    </row>
    <row r="31" spans="1:14" ht="22.5" customHeight="1" x14ac:dyDescent="0.85">
      <c r="A31" s="30" t="s">
        <v>117</v>
      </c>
      <c r="B31" s="30"/>
      <c r="C31" s="26"/>
      <c r="D31" s="26"/>
      <c r="E31" s="26"/>
      <c r="F31" s="26"/>
      <c r="G31" s="26"/>
      <c r="H31" s="29"/>
      <c r="I31" s="29"/>
      <c r="J31" s="29"/>
      <c r="K31" s="29"/>
      <c r="L31" s="28"/>
      <c r="M31" s="28"/>
      <c r="N31" s="28"/>
    </row>
    <row r="32" spans="1:14" ht="22.5" customHeight="1" x14ac:dyDescent="0.85">
      <c r="A32" s="30" t="s">
        <v>149</v>
      </c>
      <c r="B32" s="30"/>
      <c r="C32" s="26"/>
      <c r="D32" s="26"/>
      <c r="E32" s="26"/>
      <c r="F32" s="31"/>
      <c r="G32" s="31"/>
      <c r="H32" s="94">
        <f>H27/H33</f>
        <v>-6.816021408871184E-2</v>
      </c>
      <c r="I32" s="29"/>
      <c r="J32" s="94">
        <f>J27/J33</f>
        <v>-2.3182926875664468E-2</v>
      </c>
      <c r="K32" s="29"/>
      <c r="L32" s="94">
        <f>L27/L33</f>
        <v>-6.7523313562138865E-2</v>
      </c>
      <c r="M32" s="29"/>
      <c r="N32" s="94">
        <f>N27/N33</f>
        <v>4.4410481808663145E-2</v>
      </c>
    </row>
    <row r="33" spans="1:15" ht="22.5" customHeight="1" x14ac:dyDescent="0.85">
      <c r="A33" s="30" t="s">
        <v>62</v>
      </c>
      <c r="B33" s="30"/>
      <c r="C33" s="26"/>
      <c r="D33" s="26"/>
      <c r="E33" s="26"/>
      <c r="F33" s="31"/>
      <c r="H33" s="75">
        <v>98568485</v>
      </c>
      <c r="I33" s="26"/>
      <c r="J33" s="75">
        <v>98568485</v>
      </c>
      <c r="K33" s="26"/>
      <c r="L33" s="75">
        <v>98568485</v>
      </c>
      <c r="M33" s="26"/>
      <c r="N33" s="75">
        <v>98568485</v>
      </c>
    </row>
    <row r="34" spans="1:15" ht="22.5" customHeight="1" x14ac:dyDescent="0.85">
      <c r="C34" s="26"/>
      <c r="D34" s="26"/>
      <c r="E34" s="26"/>
      <c r="F34" s="26"/>
      <c r="G34" s="26"/>
      <c r="H34" s="26"/>
      <c r="J34" s="26"/>
      <c r="L34" s="26"/>
      <c r="M34" s="26"/>
      <c r="N34" s="26"/>
    </row>
    <row r="35" spans="1:15" ht="22.5" customHeight="1" x14ac:dyDescent="0.85">
      <c r="A35" s="30" t="s">
        <v>164</v>
      </c>
      <c r="B35" s="26"/>
      <c r="C35" s="26"/>
      <c r="D35" s="26"/>
      <c r="E35" s="26"/>
      <c r="F35" s="26"/>
      <c r="G35" s="26"/>
      <c r="H35" s="26"/>
      <c r="I35" s="26"/>
      <c r="J35" s="26"/>
      <c r="L35" s="26"/>
      <c r="M35" s="26"/>
      <c r="N35" s="26"/>
    </row>
    <row r="36" spans="1:15" ht="22.5" customHeight="1" x14ac:dyDescent="0.85">
      <c r="A36" s="30"/>
      <c r="B36" s="26"/>
      <c r="C36" s="26"/>
      <c r="D36" s="26"/>
      <c r="E36" s="26"/>
      <c r="F36" s="26"/>
      <c r="G36" s="26"/>
      <c r="H36" s="26"/>
      <c r="I36" s="26"/>
      <c r="J36" s="26"/>
      <c r="L36" s="26"/>
      <c r="M36" s="26"/>
      <c r="N36" s="26"/>
    </row>
    <row r="37" spans="1:15" ht="22.5" customHeight="1" x14ac:dyDescent="0.85">
      <c r="A37" s="30"/>
      <c r="C37" s="26"/>
      <c r="D37" s="26"/>
      <c r="E37" s="26"/>
      <c r="F37" s="26"/>
      <c r="G37" s="26"/>
      <c r="H37" s="26"/>
      <c r="J37" s="26"/>
      <c r="L37" s="26"/>
      <c r="M37" s="26"/>
      <c r="N37" s="26"/>
    </row>
    <row r="38" spans="1:15" ht="22.5" customHeight="1" x14ac:dyDescent="0.85">
      <c r="A38" s="30"/>
      <c r="C38" s="80" t="s">
        <v>161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26"/>
      <c r="O38" s="26"/>
    </row>
    <row r="39" spans="1:15" ht="22.5" customHeight="1" x14ac:dyDescent="0.85">
      <c r="A39" s="30"/>
      <c r="C39" s="80" t="s">
        <v>162</v>
      </c>
      <c r="D39" s="35"/>
      <c r="E39" s="35"/>
      <c r="F39" s="35"/>
      <c r="G39" s="35"/>
      <c r="H39" s="35"/>
      <c r="I39" s="35"/>
      <c r="J39" s="35"/>
      <c r="K39" s="35"/>
      <c r="L39" s="26"/>
      <c r="M39" s="26"/>
      <c r="N39" s="26"/>
      <c r="O39" s="26"/>
    </row>
  </sheetData>
  <mergeCells count="7">
    <mergeCell ref="H7:J7"/>
    <mergeCell ref="L7:N7"/>
    <mergeCell ref="A1:N1"/>
    <mergeCell ref="A2:N2"/>
    <mergeCell ref="A3:N3"/>
    <mergeCell ref="A4:N4"/>
    <mergeCell ref="A5:N5"/>
  </mergeCells>
  <pageMargins left="0.67" right="0.19685039370078741" top="0.59055118110236227" bottom="0.28999999999999998" header="0.35433070866141736" footer="0.23622047244094491"/>
  <pageSetup paperSize="9" scale="90" firstPageNumber="5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1"/>
  <sheetViews>
    <sheetView tabSelected="1" zoomScale="92" zoomScaleNormal="92" zoomScaleSheetLayoutView="100" workbookViewId="0">
      <selection activeCell="W12" sqref="W12"/>
    </sheetView>
  </sheetViews>
  <sheetFormatPr defaultColWidth="9.15234375" defaultRowHeight="21.4" x14ac:dyDescent="0.85"/>
  <cols>
    <col min="1" max="3" width="9.15234375" style="4" customWidth="1"/>
    <col min="4" max="4" width="5.69140625" style="4" customWidth="1"/>
    <col min="5" max="5" width="9.15234375" style="4" customWidth="1"/>
    <col min="6" max="6" width="14.69140625" style="4" customWidth="1"/>
    <col min="7" max="7" width="0.84375" style="4" customWidth="1"/>
    <col min="8" max="8" width="14.69140625" style="4" customWidth="1"/>
    <col min="9" max="9" width="0.84375" style="4" customWidth="1"/>
    <col min="10" max="10" width="14.69140625" style="4" customWidth="1"/>
    <col min="11" max="11" width="0.84375" style="4" customWidth="1"/>
    <col min="12" max="12" width="14.69140625" style="4" customWidth="1"/>
    <col min="13" max="13" width="0.84375" style="4" customWidth="1"/>
    <col min="14" max="14" width="14.69140625" style="4" customWidth="1"/>
    <col min="15" max="15" width="0.69140625" style="4" customWidth="1"/>
    <col min="16" max="16" width="16" style="4" customWidth="1"/>
    <col min="17" max="17" width="0.69140625" style="4" customWidth="1"/>
    <col min="18" max="18" width="15.3828125" style="4" customWidth="1"/>
    <col min="19" max="19" width="0.84375" style="4" customWidth="1"/>
    <col min="20" max="20" width="14.69140625" style="4" customWidth="1"/>
    <col min="21" max="21" width="0.84375" style="4" customWidth="1"/>
    <col min="22" max="22" width="14.69140625" style="4" customWidth="1"/>
    <col min="23" max="23" width="1" style="4" customWidth="1"/>
    <col min="24" max="24" width="12.84375" style="4" customWidth="1"/>
    <col min="25" max="16384" width="9.15234375" style="4"/>
  </cols>
  <sheetData>
    <row r="1" spans="1:22" ht="23.45" customHeight="1" x14ac:dyDescent="0.85">
      <c r="A1" s="98" t="s">
        <v>102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</row>
    <row r="2" spans="1:22" ht="23.45" customHeight="1" x14ac:dyDescent="0.85">
      <c r="A2" s="97" t="s">
        <v>49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</row>
    <row r="3" spans="1:22" ht="23.45" customHeight="1" x14ac:dyDescent="0.9">
      <c r="A3" s="96" t="s">
        <v>132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</row>
    <row r="4" spans="1:22" ht="23.45" customHeight="1" x14ac:dyDescent="0.85">
      <c r="A4" s="97" t="s">
        <v>193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</row>
    <row r="5" spans="1:22" ht="23.45" customHeight="1" x14ac:dyDescent="0.85">
      <c r="A5" s="97" t="s">
        <v>167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</row>
    <row r="6" spans="1:22" ht="23.45" customHeight="1" x14ac:dyDescent="0.8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3.45" customHeight="1" x14ac:dyDescent="0.9">
      <c r="A7" s="1"/>
      <c r="B7" s="1"/>
      <c r="C7" s="1"/>
      <c r="D7" s="1"/>
      <c r="E7" s="25"/>
      <c r="F7" s="106" t="s">
        <v>47</v>
      </c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</row>
    <row r="8" spans="1:22" ht="23.45" customHeight="1" x14ac:dyDescent="0.9">
      <c r="A8" s="1"/>
      <c r="B8" s="1"/>
      <c r="C8" s="1"/>
      <c r="D8" s="1"/>
      <c r="E8" s="25" t="s">
        <v>15</v>
      </c>
      <c r="F8" s="108" t="s">
        <v>45</v>
      </c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T8" s="5" t="s">
        <v>82</v>
      </c>
      <c r="V8" s="6" t="s">
        <v>81</v>
      </c>
    </row>
    <row r="9" spans="1:22" ht="23.45" customHeight="1" x14ac:dyDescent="0.85">
      <c r="A9" s="1"/>
      <c r="B9" s="1"/>
      <c r="C9" s="1"/>
      <c r="D9" s="1"/>
      <c r="E9" s="9"/>
      <c r="F9" s="7"/>
      <c r="G9" s="7"/>
      <c r="H9" s="7"/>
      <c r="I9" s="7"/>
      <c r="J9" s="7"/>
      <c r="K9" s="7"/>
      <c r="L9" s="7"/>
      <c r="M9" s="7"/>
      <c r="N9" s="7"/>
      <c r="O9" s="7"/>
      <c r="P9" s="7" t="s">
        <v>120</v>
      </c>
      <c r="Q9" s="7"/>
      <c r="R9" s="9" t="s">
        <v>46</v>
      </c>
      <c r="T9" s="8" t="s">
        <v>83</v>
      </c>
      <c r="V9" s="6" t="s">
        <v>10</v>
      </c>
    </row>
    <row r="10" spans="1:22" ht="23.45" customHeight="1" x14ac:dyDescent="0.85">
      <c r="A10" s="2"/>
      <c r="B10" s="2"/>
      <c r="C10" s="2"/>
      <c r="D10" s="2"/>
      <c r="E10" s="76"/>
      <c r="F10" s="9" t="s">
        <v>74</v>
      </c>
      <c r="G10" s="1"/>
      <c r="H10" s="9" t="s">
        <v>76</v>
      </c>
      <c r="I10" s="2"/>
      <c r="J10" s="9" t="s">
        <v>78</v>
      </c>
      <c r="K10" s="2"/>
      <c r="L10" s="107" t="s">
        <v>16</v>
      </c>
      <c r="M10" s="107"/>
      <c r="N10" s="107"/>
      <c r="O10" s="9"/>
      <c r="P10" s="16" t="s">
        <v>10</v>
      </c>
      <c r="Q10" s="9"/>
      <c r="R10" s="11" t="s">
        <v>70</v>
      </c>
      <c r="T10" s="8"/>
      <c r="V10" s="6"/>
    </row>
    <row r="11" spans="1:22" ht="23.45" customHeight="1" x14ac:dyDescent="0.85">
      <c r="A11" s="2"/>
      <c r="B11" s="2"/>
      <c r="C11" s="2"/>
      <c r="D11" s="2"/>
      <c r="E11" s="76"/>
      <c r="F11" s="9" t="s">
        <v>75</v>
      </c>
      <c r="G11" s="1"/>
      <c r="H11" s="9" t="s">
        <v>77</v>
      </c>
      <c r="I11" s="2"/>
      <c r="J11" s="9" t="s">
        <v>79</v>
      </c>
      <c r="K11" s="2"/>
      <c r="L11" s="9" t="s">
        <v>30</v>
      </c>
      <c r="M11" s="10"/>
      <c r="N11" s="9" t="s">
        <v>17</v>
      </c>
      <c r="O11" s="9"/>
      <c r="P11" s="9" t="s">
        <v>126</v>
      </c>
      <c r="Q11" s="9"/>
      <c r="R11" s="11" t="s">
        <v>84</v>
      </c>
      <c r="T11" s="12"/>
      <c r="V11" s="12"/>
    </row>
    <row r="12" spans="1:22" ht="23.45" customHeight="1" x14ac:dyDescent="0.85">
      <c r="A12" s="2"/>
      <c r="B12" s="2"/>
      <c r="C12" s="2"/>
      <c r="D12" s="2"/>
      <c r="E12" s="76"/>
      <c r="F12" s="9"/>
      <c r="G12" s="1"/>
      <c r="H12" s="9"/>
      <c r="I12" s="2"/>
      <c r="J12" s="9" t="s">
        <v>80</v>
      </c>
      <c r="K12" s="2"/>
      <c r="L12" s="9"/>
      <c r="M12" s="10"/>
      <c r="N12" s="9"/>
      <c r="O12" s="9"/>
      <c r="P12" s="9" t="s">
        <v>127</v>
      </c>
      <c r="Q12" s="9"/>
      <c r="T12" s="12"/>
      <c r="V12" s="12"/>
    </row>
    <row r="13" spans="1:22" ht="23.45" customHeight="1" x14ac:dyDescent="0.85">
      <c r="A13" s="2"/>
      <c r="B13" s="2"/>
      <c r="C13" s="2"/>
      <c r="D13" s="2"/>
      <c r="E13" s="76"/>
      <c r="F13" s="13"/>
      <c r="G13" s="14"/>
      <c r="H13" s="13"/>
      <c r="I13" s="15"/>
      <c r="J13" s="16"/>
      <c r="K13" s="15"/>
      <c r="L13" s="13"/>
      <c r="M13" s="13"/>
      <c r="N13" s="13"/>
      <c r="O13" s="16"/>
      <c r="P13" s="16" t="s">
        <v>128</v>
      </c>
      <c r="Q13" s="16"/>
      <c r="R13" s="17"/>
      <c r="S13" s="18"/>
      <c r="T13" s="19"/>
      <c r="U13" s="18"/>
      <c r="V13" s="19"/>
    </row>
    <row r="14" spans="1:22" ht="9" customHeight="1" x14ac:dyDescent="0.85">
      <c r="A14" s="2"/>
      <c r="B14" s="2"/>
      <c r="C14" s="2"/>
      <c r="D14" s="2"/>
      <c r="E14" s="76"/>
      <c r="F14" s="10"/>
      <c r="G14" s="1"/>
      <c r="H14" s="10"/>
      <c r="I14" s="2"/>
      <c r="J14" s="9"/>
      <c r="K14" s="2"/>
      <c r="L14" s="10"/>
      <c r="M14" s="10"/>
      <c r="N14" s="10"/>
      <c r="O14" s="9"/>
      <c r="P14" s="10"/>
      <c r="Q14" s="9"/>
      <c r="R14" s="20"/>
      <c r="T14" s="12"/>
      <c r="V14" s="12"/>
    </row>
    <row r="15" spans="1:22" ht="23.45" customHeight="1" x14ac:dyDescent="0.85">
      <c r="A15" s="2" t="s">
        <v>173</v>
      </c>
      <c r="B15" s="3"/>
      <c r="F15" s="21">
        <v>98568485</v>
      </c>
      <c r="G15" s="21"/>
      <c r="H15" s="21">
        <v>75175543.400000006</v>
      </c>
      <c r="I15" s="21"/>
      <c r="J15" s="21">
        <v>10680188.029999999</v>
      </c>
      <c r="K15" s="21"/>
      <c r="L15" s="21">
        <v>10346848.5</v>
      </c>
      <c r="M15" s="21"/>
      <c r="N15" s="21">
        <v>85880401.659999877</v>
      </c>
      <c r="O15" s="21"/>
      <c r="P15" s="21">
        <v>201493.95000000019</v>
      </c>
      <c r="Q15" s="21"/>
      <c r="R15" s="21">
        <f>SUM(F15:P15)</f>
        <v>280852960.5399999</v>
      </c>
      <c r="S15" s="21"/>
      <c r="T15" s="21">
        <v>4573.829999999999</v>
      </c>
      <c r="U15" s="21"/>
      <c r="V15" s="21">
        <f>SUM(R15:U15)</f>
        <v>280857534.36999989</v>
      </c>
    </row>
    <row r="16" spans="1:22" ht="23.45" customHeight="1" x14ac:dyDescent="0.85">
      <c r="A16" s="2" t="s">
        <v>123</v>
      </c>
      <c r="B16" s="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spans="1:22" ht="23.45" customHeight="1" x14ac:dyDescent="0.85">
      <c r="A17" s="2" t="s">
        <v>195</v>
      </c>
      <c r="B17" s="3"/>
      <c r="E17" s="27" t="s">
        <v>144</v>
      </c>
      <c r="F17" s="21">
        <v>0</v>
      </c>
      <c r="G17" s="21"/>
      <c r="H17" s="21">
        <v>0</v>
      </c>
      <c r="I17" s="21"/>
      <c r="J17" s="21">
        <v>0</v>
      </c>
      <c r="K17" s="21"/>
      <c r="L17" s="21">
        <v>0</v>
      </c>
      <c r="M17" s="21"/>
      <c r="N17" s="21">
        <v>-3055607.68</v>
      </c>
      <c r="O17" s="21"/>
      <c r="P17" s="21">
        <v>0</v>
      </c>
      <c r="Q17" s="21"/>
      <c r="R17" s="21">
        <f>SUM(F17:P17)</f>
        <v>-3055607.68</v>
      </c>
      <c r="S17" s="21"/>
      <c r="T17" s="21">
        <v>0</v>
      </c>
      <c r="U17" s="21"/>
      <c r="V17" s="21">
        <f>SUM(R17:U17)</f>
        <v>-3055607.68</v>
      </c>
    </row>
    <row r="18" spans="1:22" ht="23.45" customHeight="1" x14ac:dyDescent="0.85">
      <c r="A18" s="2" t="s">
        <v>172</v>
      </c>
      <c r="B18" s="3"/>
      <c r="E18" s="33"/>
      <c r="F18" s="21">
        <v>0</v>
      </c>
      <c r="G18" s="21"/>
      <c r="H18" s="21">
        <v>0</v>
      </c>
      <c r="I18" s="21"/>
      <c r="J18" s="21">
        <v>0</v>
      </c>
      <c r="K18" s="21"/>
      <c r="L18" s="21">
        <v>0</v>
      </c>
      <c r="M18" s="21"/>
      <c r="N18" s="21">
        <f>+'กำไรขาดทุน(6M)'!H27</f>
        <v>-6718449.0399999814</v>
      </c>
      <c r="O18" s="21"/>
      <c r="P18" s="21">
        <v>0</v>
      </c>
      <c r="Q18" s="21"/>
      <c r="R18" s="21">
        <f>SUM(F18:P18)</f>
        <v>-6718449.0399999814</v>
      </c>
      <c r="S18" s="21"/>
      <c r="T18" s="21">
        <f>+'กำไรขาดทุน(6M)'!H28</f>
        <v>-21.11</v>
      </c>
      <c r="U18" s="21"/>
      <c r="V18" s="21">
        <f>SUM(R18:U18)</f>
        <v>-6718470.1499999817</v>
      </c>
    </row>
    <row r="19" spans="1:22" ht="23.45" customHeight="1" thickBot="1" x14ac:dyDescent="0.9">
      <c r="A19" s="2" t="s">
        <v>174</v>
      </c>
      <c r="B19" s="3"/>
      <c r="F19" s="22">
        <f>SUM(F15:F18)</f>
        <v>98568485</v>
      </c>
      <c r="G19" s="21"/>
      <c r="H19" s="22">
        <f>SUM(H15:H18)</f>
        <v>75175543.400000006</v>
      </c>
      <c r="I19" s="21"/>
      <c r="J19" s="22">
        <f>SUM(J15:J18)</f>
        <v>10680188.029999999</v>
      </c>
      <c r="K19" s="21"/>
      <c r="L19" s="22">
        <f>SUM(L15:L18)</f>
        <v>10346848.5</v>
      </c>
      <c r="M19" s="21"/>
      <c r="N19" s="22">
        <f>SUM(N15:N18)</f>
        <v>76106344.939999893</v>
      </c>
      <c r="O19" s="21"/>
      <c r="P19" s="22">
        <f>SUM(P15:P18)</f>
        <v>201493.95000000019</v>
      </c>
      <c r="Q19" s="21"/>
      <c r="R19" s="22">
        <f>SUM(R15:R18)</f>
        <v>271078903.81999993</v>
      </c>
      <c r="S19" s="21"/>
      <c r="T19" s="22">
        <f>SUM(T15:T18)</f>
        <v>4552.7199999999993</v>
      </c>
      <c r="U19" s="21"/>
      <c r="V19" s="22">
        <f>SUM(V15:V18)</f>
        <v>271083456.5399999</v>
      </c>
    </row>
    <row r="20" spans="1:22" ht="9" customHeight="1" thickTop="1" x14ac:dyDescent="0.85">
      <c r="B20" s="3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spans="1:22" ht="23.45" customHeight="1" x14ac:dyDescent="0.85">
      <c r="A21" s="2" t="s">
        <v>141</v>
      </c>
      <c r="B21" s="3"/>
      <c r="F21" s="21">
        <v>98568485</v>
      </c>
      <c r="G21" s="21"/>
      <c r="H21" s="21">
        <v>75175543.400000006</v>
      </c>
      <c r="I21" s="21"/>
      <c r="J21" s="21">
        <v>10680188.029999999</v>
      </c>
      <c r="K21" s="21"/>
      <c r="L21" s="21">
        <v>10346848.5</v>
      </c>
      <c r="M21" s="21"/>
      <c r="N21" s="21">
        <v>88066194.459999993</v>
      </c>
      <c r="O21" s="21"/>
      <c r="P21" s="21">
        <v>201493.95000000019</v>
      </c>
      <c r="Q21" s="21"/>
      <c r="R21" s="21">
        <f>SUM(F21:P21)</f>
        <v>283038753.33999997</v>
      </c>
      <c r="S21" s="21"/>
      <c r="T21" s="21">
        <v>5738.45</v>
      </c>
      <c r="U21" s="21"/>
      <c r="V21" s="21">
        <f>SUM(R21:U21)</f>
        <v>283044491.78999996</v>
      </c>
    </row>
    <row r="22" spans="1:22" ht="23.45" customHeight="1" x14ac:dyDescent="0.85">
      <c r="A22" s="2" t="s">
        <v>123</v>
      </c>
      <c r="B22" s="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spans="1:22" ht="23.45" customHeight="1" x14ac:dyDescent="0.85">
      <c r="A23" s="2" t="s">
        <v>194</v>
      </c>
      <c r="B23" s="3"/>
      <c r="E23" s="33"/>
      <c r="F23" s="21">
        <v>0</v>
      </c>
      <c r="G23" s="21"/>
      <c r="H23" s="21">
        <v>0</v>
      </c>
      <c r="I23" s="21"/>
      <c r="J23" s="21">
        <v>0</v>
      </c>
      <c r="K23" s="21"/>
      <c r="L23" s="21">
        <v>0</v>
      </c>
      <c r="M23" s="21"/>
      <c r="N23" s="21">
        <v>0</v>
      </c>
      <c r="O23" s="21"/>
      <c r="P23" s="21">
        <v>0</v>
      </c>
      <c r="Q23" s="21"/>
      <c r="R23" s="21">
        <f>SUM(F23:P23)</f>
        <v>0</v>
      </c>
      <c r="S23" s="21"/>
      <c r="T23" s="21">
        <v>-1020</v>
      </c>
      <c r="U23" s="21"/>
      <c r="V23" s="21">
        <f>SUM(R23:U23)</f>
        <v>-1020</v>
      </c>
    </row>
    <row r="24" spans="1:22" ht="23.45" customHeight="1" x14ac:dyDescent="0.85">
      <c r="A24" s="2" t="s">
        <v>172</v>
      </c>
      <c r="B24" s="3"/>
      <c r="E24" s="33"/>
      <c r="F24" s="21">
        <v>0</v>
      </c>
      <c r="G24" s="21"/>
      <c r="H24" s="21">
        <v>0</v>
      </c>
      <c r="I24" s="21"/>
      <c r="J24" s="21">
        <v>0</v>
      </c>
      <c r="K24" s="21"/>
      <c r="L24" s="21">
        <v>0</v>
      </c>
      <c r="M24" s="21"/>
      <c r="N24" s="21">
        <f>+'กำไรขาดทุน(6M)'!J27</f>
        <v>-2285105.9800000298</v>
      </c>
      <c r="O24" s="21"/>
      <c r="P24" s="21">
        <v>0</v>
      </c>
      <c r="Q24" s="21"/>
      <c r="R24" s="21">
        <f>SUM(F24:P24)</f>
        <v>-2285105.9800000298</v>
      </c>
      <c r="S24" s="21"/>
      <c r="T24" s="21">
        <f>+'กำไรขาดทุน(6M)'!J28</f>
        <v>-108.35</v>
      </c>
      <c r="U24" s="21"/>
      <c r="V24" s="21">
        <f>SUM(R24:U24)</f>
        <v>-2285214.3300000299</v>
      </c>
    </row>
    <row r="25" spans="1:22" ht="23.45" customHeight="1" thickBot="1" x14ac:dyDescent="0.9">
      <c r="A25" s="2" t="s">
        <v>142</v>
      </c>
      <c r="B25" s="3"/>
      <c r="F25" s="22">
        <f>SUM(F21:F24)</f>
        <v>98568485</v>
      </c>
      <c r="G25" s="21"/>
      <c r="H25" s="22">
        <f>SUM(H21:H24)</f>
        <v>75175543.400000006</v>
      </c>
      <c r="I25" s="21"/>
      <c r="J25" s="22">
        <f>SUM(J21:J24)</f>
        <v>10680188.029999999</v>
      </c>
      <c r="K25" s="21"/>
      <c r="L25" s="22">
        <f>SUM(L21:L24)</f>
        <v>10346848.5</v>
      </c>
      <c r="M25" s="21"/>
      <c r="N25" s="22">
        <f>SUM(N21:N24)</f>
        <v>85781088.479999959</v>
      </c>
      <c r="O25" s="21"/>
      <c r="P25" s="22">
        <f>SUM(P21:P24)</f>
        <v>201493.95000000019</v>
      </c>
      <c r="Q25" s="21"/>
      <c r="R25" s="22">
        <f>SUM(R21:R24)</f>
        <v>280753647.35999995</v>
      </c>
      <c r="S25" s="21"/>
      <c r="T25" s="22">
        <f>SUM(T21:T24)</f>
        <v>4610.0999999999995</v>
      </c>
      <c r="U25" s="21"/>
      <c r="V25" s="22">
        <f>SUM(V21:V24)</f>
        <v>280758257.45999992</v>
      </c>
    </row>
    <row r="26" spans="1:22" ht="23.45" customHeight="1" thickTop="1" x14ac:dyDescent="0.85">
      <c r="A26" s="2"/>
      <c r="B26" s="3"/>
    </row>
    <row r="27" spans="1:22" ht="23.45" customHeight="1" x14ac:dyDescent="0.85">
      <c r="A27" s="3" t="s">
        <v>164</v>
      </c>
      <c r="B27" s="2"/>
      <c r="C27" s="2"/>
      <c r="D27" s="2"/>
      <c r="E27" s="2"/>
      <c r="F27" s="2"/>
      <c r="G27" s="2"/>
      <c r="H27" s="2"/>
      <c r="I27" s="2"/>
      <c r="J27" s="2"/>
    </row>
    <row r="28" spans="1:22" ht="23.45" customHeight="1" x14ac:dyDescent="0.85">
      <c r="B28" s="3"/>
    </row>
    <row r="29" spans="1:22" ht="23.45" customHeight="1" x14ac:dyDescent="0.85"/>
    <row r="30" spans="1:22" ht="23.45" customHeight="1" x14ac:dyDescent="0.85">
      <c r="A30" s="2"/>
      <c r="B30" s="2"/>
      <c r="G30" s="58"/>
      <c r="H30" s="57" t="s">
        <v>175</v>
      </c>
      <c r="I30" s="58"/>
      <c r="J30" s="58"/>
      <c r="K30" s="58"/>
      <c r="L30" s="58"/>
      <c r="M30" s="58"/>
      <c r="N30" s="58"/>
      <c r="O30" s="58"/>
      <c r="P30" s="58"/>
      <c r="Q30" s="58"/>
      <c r="R30" s="2"/>
      <c r="S30" s="2"/>
    </row>
    <row r="31" spans="1:22" ht="23.45" customHeight="1" x14ac:dyDescent="0.85">
      <c r="A31" s="3"/>
      <c r="B31" s="3"/>
      <c r="G31" s="58"/>
      <c r="H31" s="57" t="s">
        <v>155</v>
      </c>
      <c r="I31" s="58"/>
      <c r="J31" s="58"/>
      <c r="K31" s="58"/>
      <c r="L31" s="58"/>
      <c r="M31" s="58"/>
      <c r="N31" s="2"/>
      <c r="O31" s="2"/>
      <c r="P31" s="2"/>
      <c r="Q31" s="2"/>
      <c r="R31" s="2"/>
      <c r="S31" s="2"/>
    </row>
  </sheetData>
  <mergeCells count="8">
    <mergeCell ref="A1:V1"/>
    <mergeCell ref="F7:V7"/>
    <mergeCell ref="L10:N10"/>
    <mergeCell ref="A2:V2"/>
    <mergeCell ref="A3:V3"/>
    <mergeCell ref="F8:R8"/>
    <mergeCell ref="A5:V5"/>
    <mergeCell ref="A4:V4"/>
  </mergeCells>
  <phoneticPr fontId="3" type="noConversion"/>
  <pageMargins left="0.59055118110236227" right="0.19685039370078741" top="0.53" bottom="0.16" header="0.19685039370078741" footer="0.15748031496062992"/>
  <pageSetup paperSize="9" scale="80" firstPageNumber="6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9"/>
  <sheetViews>
    <sheetView tabSelected="1" zoomScale="92" zoomScaleNormal="92" zoomScaleSheetLayoutView="100" workbookViewId="0">
      <selection activeCell="W12" sqref="W12"/>
    </sheetView>
  </sheetViews>
  <sheetFormatPr defaultColWidth="9.15234375" defaultRowHeight="21.75" customHeight="1" x14ac:dyDescent="0.85"/>
  <cols>
    <col min="1" max="5" width="9.15234375" style="4" customWidth="1"/>
    <col min="6" max="6" width="15.3046875" style="4" customWidth="1"/>
    <col min="7" max="7" width="1" style="4" customWidth="1"/>
    <col min="8" max="8" width="15.3046875" style="4" customWidth="1"/>
    <col min="9" max="9" width="1" style="4" customWidth="1"/>
    <col min="10" max="10" width="15.3046875" style="4" customWidth="1"/>
    <col min="11" max="11" width="1" style="4" customWidth="1"/>
    <col min="12" max="12" width="15.3046875" style="4" customWidth="1"/>
    <col min="13" max="13" width="1" style="4" customWidth="1"/>
    <col min="14" max="14" width="15.3046875" style="4" customWidth="1"/>
    <col min="15" max="15" width="1" style="4" customWidth="1"/>
    <col min="16" max="16" width="15.3046875" style="4" customWidth="1"/>
    <col min="17" max="17" width="3.15234375" style="4" customWidth="1"/>
    <col min="18" max="18" width="29.15234375" style="4" customWidth="1"/>
    <col min="19" max="19" width="16.3046875" style="4" customWidth="1"/>
    <col min="20" max="16384" width="9.15234375" style="4"/>
  </cols>
  <sheetData>
    <row r="1" spans="1:20" ht="24" customHeight="1" x14ac:dyDescent="0.85">
      <c r="A1" s="98" t="s">
        <v>104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85"/>
      <c r="R1" s="85"/>
      <c r="S1" s="85"/>
      <c r="T1" s="85"/>
    </row>
    <row r="2" spans="1:20" ht="24" customHeight="1" x14ac:dyDescent="0.85">
      <c r="A2" s="97" t="s">
        <v>49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20" ht="24" customHeight="1" x14ac:dyDescent="0.9">
      <c r="A3" s="96" t="s">
        <v>132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</row>
    <row r="4" spans="1:20" ht="24" customHeight="1" x14ac:dyDescent="0.85">
      <c r="A4" s="97" t="s">
        <v>193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</row>
    <row r="5" spans="1:20" ht="24" customHeight="1" x14ac:dyDescent="0.85">
      <c r="A5" s="97" t="s">
        <v>167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</row>
    <row r="6" spans="1:20" ht="24" customHeight="1" x14ac:dyDescent="0.8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0" ht="24" customHeight="1" x14ac:dyDescent="0.9">
      <c r="A7" s="1"/>
      <c r="B7" s="1"/>
      <c r="C7" s="1"/>
      <c r="D7" s="1"/>
      <c r="E7" s="25"/>
      <c r="F7" s="106" t="s">
        <v>48</v>
      </c>
      <c r="G7" s="106"/>
      <c r="H7" s="106"/>
      <c r="I7" s="106"/>
      <c r="J7" s="106"/>
      <c r="K7" s="106"/>
      <c r="L7" s="106"/>
      <c r="M7" s="106"/>
      <c r="N7" s="106"/>
      <c r="O7" s="106"/>
      <c r="P7" s="106"/>
    </row>
    <row r="8" spans="1:20" ht="24" customHeight="1" x14ac:dyDescent="0.9">
      <c r="A8" s="1"/>
      <c r="B8" s="1"/>
      <c r="C8" s="1"/>
      <c r="D8" s="1"/>
      <c r="E8" s="25" t="s">
        <v>15</v>
      </c>
      <c r="F8" s="87" t="s">
        <v>74</v>
      </c>
      <c r="G8" s="43"/>
      <c r="H8" s="87" t="s">
        <v>71</v>
      </c>
      <c r="I8" s="43"/>
      <c r="J8" s="87" t="s">
        <v>78</v>
      </c>
      <c r="K8" s="43"/>
      <c r="L8" s="109" t="s">
        <v>16</v>
      </c>
      <c r="M8" s="109"/>
      <c r="N8" s="109"/>
      <c r="O8" s="43"/>
      <c r="P8" s="7" t="s">
        <v>46</v>
      </c>
    </row>
    <row r="9" spans="1:20" ht="24" customHeight="1" x14ac:dyDescent="0.85">
      <c r="A9" s="2"/>
      <c r="B9" s="2"/>
      <c r="C9" s="2"/>
      <c r="D9" s="2"/>
      <c r="E9" s="76"/>
      <c r="F9" s="9" t="s">
        <v>75</v>
      </c>
      <c r="G9" s="1"/>
      <c r="H9" s="10"/>
      <c r="I9" s="2"/>
      <c r="J9" s="9" t="s">
        <v>79</v>
      </c>
      <c r="K9" s="2"/>
      <c r="L9" s="9" t="s">
        <v>30</v>
      </c>
      <c r="M9" s="9"/>
      <c r="N9" s="9" t="s">
        <v>17</v>
      </c>
      <c r="P9" s="1" t="s">
        <v>70</v>
      </c>
    </row>
    <row r="10" spans="1:20" ht="24" customHeight="1" x14ac:dyDescent="0.85">
      <c r="A10" s="2"/>
      <c r="B10" s="2"/>
      <c r="C10" s="2"/>
      <c r="D10" s="2"/>
      <c r="E10" s="76"/>
      <c r="F10" s="13"/>
      <c r="G10" s="14"/>
      <c r="H10" s="13"/>
      <c r="I10" s="15"/>
      <c r="J10" s="16" t="s">
        <v>80</v>
      </c>
      <c r="K10" s="15"/>
      <c r="L10" s="13"/>
      <c r="M10" s="13"/>
      <c r="N10" s="13"/>
      <c r="O10" s="18"/>
      <c r="P10" s="13"/>
    </row>
    <row r="11" spans="1:20" ht="12" customHeight="1" x14ac:dyDescent="0.85">
      <c r="A11" s="2"/>
      <c r="B11" s="2"/>
      <c r="C11" s="2"/>
      <c r="D11" s="2"/>
      <c r="E11" s="76"/>
      <c r="F11" s="10"/>
      <c r="G11" s="1"/>
      <c r="H11" s="10"/>
      <c r="I11" s="2"/>
      <c r="J11" s="9"/>
      <c r="K11" s="2"/>
      <c r="L11" s="10"/>
      <c r="M11" s="10"/>
      <c r="N11" s="10"/>
      <c r="P11" s="10"/>
    </row>
    <row r="12" spans="1:20" ht="24" customHeight="1" x14ac:dyDescent="0.85">
      <c r="A12" s="2" t="s">
        <v>173</v>
      </c>
      <c r="B12" s="2"/>
      <c r="C12" s="2"/>
      <c r="D12" s="2"/>
      <c r="E12" s="44"/>
      <c r="F12" s="36">
        <v>98568485</v>
      </c>
      <c r="G12" s="36"/>
      <c r="H12" s="36">
        <v>75175543.400000006</v>
      </c>
      <c r="I12" s="36"/>
      <c r="J12" s="36">
        <v>10680188.029999999</v>
      </c>
      <c r="K12" s="36"/>
      <c r="L12" s="36">
        <v>10346848.5</v>
      </c>
      <c r="M12" s="21"/>
      <c r="N12" s="36">
        <v>85461477.159999847</v>
      </c>
      <c r="O12" s="21"/>
      <c r="P12" s="36">
        <f>SUM(F12:O12)</f>
        <v>280232542.08999985</v>
      </c>
    </row>
    <row r="13" spans="1:20" ht="24" customHeight="1" x14ac:dyDescent="0.85">
      <c r="A13" s="2" t="s">
        <v>123</v>
      </c>
      <c r="B13" s="3"/>
      <c r="E13" s="44"/>
      <c r="F13" s="88"/>
      <c r="G13" s="21"/>
      <c r="H13" s="88"/>
      <c r="I13" s="21"/>
      <c r="J13" s="88"/>
      <c r="K13" s="21"/>
      <c r="L13" s="21"/>
      <c r="M13" s="21"/>
      <c r="N13" s="21"/>
      <c r="O13" s="21"/>
      <c r="P13" s="36"/>
    </row>
    <row r="14" spans="1:20" ht="24" customHeight="1" x14ac:dyDescent="0.85">
      <c r="A14" s="2" t="s">
        <v>195</v>
      </c>
      <c r="B14" s="2"/>
      <c r="C14" s="2"/>
      <c r="D14" s="2"/>
      <c r="E14" s="27" t="s">
        <v>144</v>
      </c>
      <c r="F14" s="88">
        <v>0</v>
      </c>
      <c r="G14" s="21"/>
      <c r="H14" s="88">
        <v>0</v>
      </c>
      <c r="I14" s="21"/>
      <c r="J14" s="88">
        <v>0</v>
      </c>
      <c r="K14" s="21"/>
      <c r="L14" s="21">
        <v>0</v>
      </c>
      <c r="M14" s="36"/>
      <c r="N14" s="36">
        <v>-3055607.68</v>
      </c>
      <c r="O14" s="21"/>
      <c r="P14" s="36">
        <f>SUM(H14:O14)</f>
        <v>-3055607.68</v>
      </c>
    </row>
    <row r="15" spans="1:20" ht="24" customHeight="1" x14ac:dyDescent="0.85">
      <c r="A15" s="2" t="s">
        <v>172</v>
      </c>
      <c r="B15" s="2"/>
      <c r="C15" s="2"/>
      <c r="D15" s="2"/>
      <c r="E15" s="33"/>
      <c r="F15" s="88">
        <v>0</v>
      </c>
      <c r="G15" s="21"/>
      <c r="H15" s="88">
        <v>0</v>
      </c>
      <c r="I15" s="21"/>
      <c r="J15" s="88">
        <v>0</v>
      </c>
      <c r="K15" s="21"/>
      <c r="L15" s="21">
        <v>0</v>
      </c>
      <c r="M15" s="36"/>
      <c r="N15" s="36">
        <f>+'กำไรขาดทุน(6M)'!L27</f>
        <v>-6655670.7199999811</v>
      </c>
      <c r="O15" s="21"/>
      <c r="P15" s="36">
        <f>SUM(H15:O15)</f>
        <v>-6655670.7199999811</v>
      </c>
    </row>
    <row r="16" spans="1:20" ht="24" customHeight="1" thickBot="1" x14ac:dyDescent="0.9">
      <c r="A16" s="2" t="s">
        <v>174</v>
      </c>
      <c r="B16" s="3"/>
      <c r="F16" s="22">
        <f>SUM(F12:F15)</f>
        <v>98568485</v>
      </c>
      <c r="G16" s="21"/>
      <c r="H16" s="22">
        <f>SUM(H12:H15)</f>
        <v>75175543.400000006</v>
      </c>
      <c r="I16" s="21"/>
      <c r="J16" s="22">
        <f>SUM(J12:J15)</f>
        <v>10680188.029999999</v>
      </c>
      <c r="K16" s="21"/>
      <c r="L16" s="22">
        <f>SUM(L12:L15)</f>
        <v>10346848.5</v>
      </c>
      <c r="M16" s="21"/>
      <c r="N16" s="22">
        <f>SUM(N12:N15)</f>
        <v>75750198.759999856</v>
      </c>
      <c r="O16" s="21"/>
      <c r="P16" s="22">
        <f>SUM(P12:P15)</f>
        <v>270521263.68999988</v>
      </c>
    </row>
    <row r="17" spans="1:16" ht="12" customHeight="1" thickTop="1" x14ac:dyDescent="0.85">
      <c r="A17" s="2"/>
      <c r="B17" s="2"/>
      <c r="C17" s="2"/>
      <c r="D17" s="2"/>
      <c r="E17" s="86"/>
      <c r="F17" s="89"/>
      <c r="G17" s="90"/>
      <c r="H17" s="91"/>
      <c r="I17" s="36"/>
      <c r="J17" s="89"/>
      <c r="K17" s="36"/>
      <c r="L17" s="91"/>
      <c r="M17" s="91"/>
      <c r="N17" s="91"/>
      <c r="O17" s="21"/>
      <c r="P17" s="92"/>
    </row>
    <row r="18" spans="1:16" ht="24" customHeight="1" x14ac:dyDescent="0.85">
      <c r="A18" s="2" t="s">
        <v>141</v>
      </c>
      <c r="B18" s="3"/>
      <c r="F18" s="21">
        <v>98568485</v>
      </c>
      <c r="G18" s="21"/>
      <c r="H18" s="21">
        <v>75175543.400000006</v>
      </c>
      <c r="I18" s="21"/>
      <c r="J18" s="21">
        <v>10680188.029999999</v>
      </c>
      <c r="K18" s="21"/>
      <c r="L18" s="21">
        <v>10346848.5</v>
      </c>
      <c r="M18" s="21"/>
      <c r="N18" s="21">
        <v>80487714.799999997</v>
      </c>
      <c r="O18" s="21"/>
      <c r="P18" s="21">
        <f>SUM(F18:O18)</f>
        <v>275258779.73000002</v>
      </c>
    </row>
    <row r="19" spans="1:16" ht="24" customHeight="1" x14ac:dyDescent="0.85">
      <c r="A19" s="2" t="s">
        <v>123</v>
      </c>
      <c r="B19" s="2"/>
      <c r="C19" s="2"/>
      <c r="D19" s="2"/>
      <c r="E19" s="2"/>
      <c r="F19" s="36"/>
      <c r="G19" s="36"/>
      <c r="H19" s="36"/>
      <c r="I19" s="36"/>
      <c r="J19" s="36"/>
      <c r="K19" s="36"/>
      <c r="L19" s="36"/>
      <c r="M19" s="36"/>
      <c r="N19" s="36"/>
      <c r="O19" s="21"/>
      <c r="P19" s="36"/>
    </row>
    <row r="20" spans="1:16" ht="24" customHeight="1" x14ac:dyDescent="0.85">
      <c r="A20" s="2" t="s">
        <v>184</v>
      </c>
      <c r="B20" s="2"/>
      <c r="C20" s="2"/>
      <c r="D20" s="2"/>
      <c r="E20" s="33"/>
      <c r="F20" s="88">
        <v>0</v>
      </c>
      <c r="G20" s="21"/>
      <c r="H20" s="88">
        <v>0</v>
      </c>
      <c r="I20" s="21"/>
      <c r="J20" s="88">
        <v>0</v>
      </c>
      <c r="K20" s="21"/>
      <c r="L20" s="21">
        <v>0</v>
      </c>
      <c r="M20" s="36"/>
      <c r="N20" s="36">
        <f>+'กำไรขาดทุน(6M)'!N27</f>
        <v>4377473.9099999862</v>
      </c>
      <c r="O20" s="21"/>
      <c r="P20" s="36">
        <f>SUM(F20:O20)</f>
        <v>4377473.9099999862</v>
      </c>
    </row>
    <row r="21" spans="1:16" ht="24" customHeight="1" thickBot="1" x14ac:dyDescent="0.9">
      <c r="A21" s="2" t="s">
        <v>142</v>
      </c>
      <c r="B21" s="3"/>
      <c r="E21" s="44"/>
      <c r="F21" s="22">
        <f>SUM(F18:F20)</f>
        <v>98568485</v>
      </c>
      <c r="G21" s="21"/>
      <c r="H21" s="22">
        <f>SUM(H18:H20)</f>
        <v>75175543.400000006</v>
      </c>
      <c r="I21" s="21"/>
      <c r="J21" s="22">
        <f>SUM(J18:J20)</f>
        <v>10680188.029999999</v>
      </c>
      <c r="K21" s="21"/>
      <c r="L21" s="22">
        <f>SUM(L18:L20)</f>
        <v>10346848.5</v>
      </c>
      <c r="M21" s="21"/>
      <c r="N21" s="22">
        <f>SUM(N18:N20)</f>
        <v>84865188.709999979</v>
      </c>
      <c r="O21" s="21"/>
      <c r="P21" s="22">
        <f>SUM(P18:P20)</f>
        <v>279636253.63999999</v>
      </c>
    </row>
    <row r="22" spans="1:16" ht="24" customHeight="1" thickTop="1" x14ac:dyDescent="0.85">
      <c r="B22" s="3"/>
    </row>
    <row r="23" spans="1:16" ht="24" customHeight="1" x14ac:dyDescent="0.85">
      <c r="A23" s="3" t="s">
        <v>164</v>
      </c>
      <c r="B23" s="2"/>
      <c r="C23" s="2"/>
      <c r="D23" s="2"/>
      <c r="E23" s="2"/>
      <c r="F23" s="2"/>
      <c r="G23" s="2"/>
      <c r="H23" s="2"/>
      <c r="I23" s="2"/>
      <c r="J23" s="2"/>
    </row>
    <row r="24" spans="1:16" ht="24" customHeight="1" x14ac:dyDescent="0.85">
      <c r="A24" s="3"/>
      <c r="B24" s="3"/>
    </row>
    <row r="25" spans="1:16" ht="24" customHeight="1" x14ac:dyDescent="0.85">
      <c r="A25" s="3"/>
      <c r="B25" s="3"/>
    </row>
    <row r="26" spans="1:16" ht="24" customHeight="1" x14ac:dyDescent="0.85">
      <c r="A26" s="2"/>
      <c r="B26" s="2"/>
      <c r="E26" s="57" t="s">
        <v>175</v>
      </c>
      <c r="F26" s="58"/>
      <c r="G26" s="58"/>
      <c r="H26" s="58"/>
      <c r="I26" s="58"/>
      <c r="J26" s="58"/>
      <c r="K26" s="58"/>
      <c r="L26" s="58"/>
      <c r="M26" s="58"/>
      <c r="N26" s="2"/>
      <c r="O26" s="2"/>
    </row>
    <row r="27" spans="1:16" ht="24" customHeight="1" x14ac:dyDescent="0.85">
      <c r="A27" s="3"/>
      <c r="B27" s="3"/>
      <c r="E27" s="57" t="s">
        <v>155</v>
      </c>
      <c r="F27" s="58"/>
      <c r="G27" s="58"/>
      <c r="H27" s="58"/>
      <c r="I27" s="58"/>
      <c r="J27" s="58"/>
      <c r="K27" s="2"/>
      <c r="L27" s="2"/>
      <c r="M27" s="2"/>
    </row>
    <row r="28" spans="1:16" ht="23.1" customHeight="1" x14ac:dyDescent="0.85"/>
    <row r="29" spans="1:16" ht="21" customHeight="1" x14ac:dyDescent="0.85"/>
  </sheetData>
  <mergeCells count="7">
    <mergeCell ref="A1:P1"/>
    <mergeCell ref="A2:P2"/>
    <mergeCell ref="A3:P3"/>
    <mergeCell ref="L8:N8"/>
    <mergeCell ref="F7:P7"/>
    <mergeCell ref="A5:P5"/>
    <mergeCell ref="A4:P4"/>
  </mergeCells>
  <printOptions horizontalCentered="1"/>
  <pageMargins left="0.39370078740157483" right="0.19685039370078741" top="0.44" bottom="0.18" header="0.15748031496062992" footer="0.15748031496062992"/>
  <pageSetup paperSize="9" scale="90" firstPageNumber="7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7"/>
  <sheetViews>
    <sheetView tabSelected="1" topLeftCell="A27" zoomScale="92" zoomScaleNormal="92" zoomScaleSheetLayoutView="100" workbookViewId="0">
      <selection activeCell="W12" sqref="W12"/>
    </sheetView>
  </sheetViews>
  <sheetFormatPr defaultColWidth="9.15234375" defaultRowHeight="23.45" customHeight="1" x14ac:dyDescent="0.85"/>
  <cols>
    <col min="1" max="1" width="4.84375" style="34" customWidth="1"/>
    <col min="2" max="5" width="9.15234375" style="34" customWidth="1"/>
    <col min="6" max="6" width="4.69140625" style="34" customWidth="1"/>
    <col min="7" max="7" width="9.15234375" style="34" customWidth="1"/>
    <col min="8" max="8" width="14.3046875" style="34" customWidth="1"/>
    <col min="9" max="9" width="1.15234375" style="34" customWidth="1"/>
    <col min="10" max="10" width="14.3046875" style="34" customWidth="1"/>
    <col min="11" max="11" width="1.15234375" style="34" customWidth="1"/>
    <col min="12" max="12" width="14.3046875" style="34" customWidth="1"/>
    <col min="13" max="13" width="1.15234375" style="34" customWidth="1"/>
    <col min="14" max="14" width="13.4609375" style="34" customWidth="1"/>
    <col min="15" max="15" width="2.15234375" style="34" customWidth="1"/>
    <col min="16" max="16384" width="9.15234375" style="34"/>
  </cols>
  <sheetData>
    <row r="1" spans="1:15" ht="22.5" customHeight="1" x14ac:dyDescent="0.85">
      <c r="A1" s="103" t="s">
        <v>103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</row>
    <row r="2" spans="1:15" ht="22.5" customHeight="1" x14ac:dyDescent="0.85">
      <c r="A2" s="104" t="s">
        <v>49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spans="1:15" ht="22.5" customHeight="1" x14ac:dyDescent="0.9">
      <c r="A3" s="105" t="s">
        <v>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</row>
    <row r="4" spans="1:15" ht="22.5" customHeight="1" x14ac:dyDescent="0.85">
      <c r="A4" s="104" t="s">
        <v>193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</row>
    <row r="5" spans="1:15" ht="22.5" customHeight="1" x14ac:dyDescent="0.85">
      <c r="A5" s="104" t="s">
        <v>167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</row>
    <row r="6" spans="1:15" ht="22.5" customHeight="1" x14ac:dyDescent="0.8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5" ht="22.5" customHeight="1" x14ac:dyDescent="0.9">
      <c r="A7" s="24"/>
      <c r="B7" s="24"/>
      <c r="C7" s="24"/>
      <c r="D7" s="24"/>
      <c r="E7" s="24"/>
      <c r="F7" s="24"/>
      <c r="G7" s="24"/>
      <c r="H7" s="101" t="s">
        <v>41</v>
      </c>
      <c r="I7" s="101"/>
      <c r="J7" s="101"/>
      <c r="K7" s="37"/>
      <c r="L7" s="102" t="s">
        <v>40</v>
      </c>
      <c r="M7" s="102"/>
      <c r="N7" s="102"/>
      <c r="O7" s="24"/>
    </row>
    <row r="8" spans="1:15" ht="22.5" customHeight="1" x14ac:dyDescent="0.9">
      <c r="A8" s="26"/>
      <c r="B8" s="26"/>
      <c r="C8" s="26"/>
      <c r="D8" s="26"/>
      <c r="E8" s="26"/>
      <c r="F8" s="26"/>
      <c r="G8" s="25"/>
      <c r="H8" s="38" t="s">
        <v>168</v>
      </c>
      <c r="I8" s="42"/>
      <c r="J8" s="38" t="s">
        <v>140</v>
      </c>
      <c r="K8" s="39"/>
      <c r="L8" s="38" t="s">
        <v>168</v>
      </c>
      <c r="M8" s="42"/>
      <c r="N8" s="38" t="s">
        <v>140</v>
      </c>
    </row>
    <row r="9" spans="1:15" ht="22.5" customHeight="1" x14ac:dyDescent="0.9">
      <c r="A9" s="40" t="s">
        <v>3</v>
      </c>
      <c r="B9" s="40"/>
      <c r="C9" s="40"/>
      <c r="D9" s="40"/>
      <c r="E9" s="40"/>
      <c r="F9" s="40"/>
    </row>
    <row r="10" spans="1:15" ht="22.5" customHeight="1" x14ac:dyDescent="0.85">
      <c r="A10" s="34" t="s">
        <v>185</v>
      </c>
      <c r="H10" s="41">
        <f>+'กำไรขาดทุน(6M)'!H22</f>
        <v>-6718470.1499999817</v>
      </c>
      <c r="I10" s="41"/>
      <c r="J10" s="41">
        <f>+'กำไรขาดทุน(6M)'!J22</f>
        <v>-2285214.3300000299</v>
      </c>
      <c r="K10" s="41"/>
      <c r="L10" s="41">
        <f>+'กำไรขาดทุน(6M)'!L22</f>
        <v>-6655670.7199999811</v>
      </c>
      <c r="M10" s="41"/>
      <c r="N10" s="41">
        <f>+'กำไรขาดทุน(6M)'!N22</f>
        <v>4377473.9099999862</v>
      </c>
    </row>
    <row r="11" spans="1:15" ht="22.5" customHeight="1" x14ac:dyDescent="0.9">
      <c r="A11" s="40" t="s">
        <v>111</v>
      </c>
      <c r="H11" s="41"/>
      <c r="I11" s="41"/>
      <c r="J11" s="41"/>
      <c r="K11" s="41"/>
      <c r="L11" s="41"/>
      <c r="M11" s="41"/>
      <c r="N11" s="41"/>
    </row>
    <row r="12" spans="1:15" ht="22.5" customHeight="1" x14ac:dyDescent="0.85">
      <c r="B12" s="34" t="s">
        <v>112</v>
      </c>
      <c r="H12" s="41">
        <v>-4665219.26</v>
      </c>
      <c r="I12" s="41"/>
      <c r="J12" s="41">
        <v>4368399.8</v>
      </c>
      <c r="K12" s="41"/>
      <c r="L12" s="41">
        <v>-4665219.26</v>
      </c>
      <c r="M12" s="41"/>
      <c r="N12" s="41">
        <v>4368399.8</v>
      </c>
    </row>
    <row r="13" spans="1:15" ht="22.5" customHeight="1" x14ac:dyDescent="0.85">
      <c r="B13" s="34" t="s">
        <v>135</v>
      </c>
      <c r="H13" s="41">
        <v>239806.42</v>
      </c>
      <c r="I13" s="41"/>
      <c r="J13" s="41">
        <v>518522.61</v>
      </c>
      <c r="K13" s="41"/>
      <c r="L13" s="41">
        <v>438574.26</v>
      </c>
      <c r="M13" s="41"/>
      <c r="N13" s="41">
        <v>-18100</v>
      </c>
    </row>
    <row r="14" spans="1:15" ht="22.5" customHeight="1" x14ac:dyDescent="0.85">
      <c r="B14" s="34" t="s">
        <v>137</v>
      </c>
      <c r="H14" s="41">
        <v>0</v>
      </c>
      <c r="I14" s="41"/>
      <c r="J14" s="41">
        <v>0</v>
      </c>
      <c r="K14" s="41"/>
      <c r="L14" s="41">
        <v>161094.51999999999</v>
      </c>
      <c r="M14" s="41"/>
      <c r="N14" s="41">
        <v>722721.82</v>
      </c>
    </row>
    <row r="15" spans="1:15" ht="22.5" customHeight="1" x14ac:dyDescent="0.85">
      <c r="B15" s="34" t="s">
        <v>4</v>
      </c>
      <c r="H15" s="41">
        <v>10284134.120000023</v>
      </c>
      <c r="I15" s="41"/>
      <c r="J15" s="41">
        <v>9985217.9100000001</v>
      </c>
      <c r="K15" s="41"/>
      <c r="L15" s="41">
        <v>10324641.960000027</v>
      </c>
      <c r="M15" s="41"/>
      <c r="N15" s="41">
        <v>9768582.2200000007</v>
      </c>
    </row>
    <row r="16" spans="1:15" ht="22.5" customHeight="1" x14ac:dyDescent="0.85">
      <c r="B16" s="34" t="s">
        <v>152</v>
      </c>
      <c r="H16" s="41">
        <v>34519.949999999997</v>
      </c>
      <c r="I16" s="41"/>
      <c r="J16" s="41">
        <v>3958.3199999999997</v>
      </c>
      <c r="K16" s="41"/>
      <c r="L16" s="41">
        <v>34519.949999999997</v>
      </c>
      <c r="M16" s="41"/>
      <c r="N16" s="41">
        <v>3958.3199999999997</v>
      </c>
    </row>
    <row r="17" spans="1:14" ht="22.5" customHeight="1" x14ac:dyDescent="0.85">
      <c r="B17" s="34" t="s">
        <v>180</v>
      </c>
      <c r="H17" s="41">
        <v>-42609.880000000005</v>
      </c>
      <c r="I17" s="41"/>
      <c r="J17" s="41">
        <v>5476.18</v>
      </c>
      <c r="K17" s="41"/>
      <c r="L17" s="41">
        <v>-42609.880000000005</v>
      </c>
      <c r="M17" s="41"/>
      <c r="N17" s="41">
        <v>5476.18</v>
      </c>
    </row>
    <row r="18" spans="1:14" ht="22.5" customHeight="1" x14ac:dyDescent="0.85">
      <c r="B18" s="34" t="s">
        <v>122</v>
      </c>
      <c r="H18" s="41">
        <v>-4319.87</v>
      </c>
      <c r="I18" s="41"/>
      <c r="J18" s="41">
        <v>-6877.05</v>
      </c>
      <c r="K18" s="41"/>
      <c r="L18" s="41">
        <v>-4319.87</v>
      </c>
      <c r="M18" s="41"/>
      <c r="N18" s="41">
        <v>-6877.05</v>
      </c>
    </row>
    <row r="19" spans="1:14" ht="22.5" customHeight="1" x14ac:dyDescent="0.85">
      <c r="B19" s="34" t="s">
        <v>115</v>
      </c>
      <c r="H19" s="41">
        <v>608223.01999999955</v>
      </c>
      <c r="I19" s="41"/>
      <c r="J19" s="41">
        <v>469365.16999999993</v>
      </c>
      <c r="K19" s="41"/>
      <c r="L19" s="41">
        <v>608223.01999999955</v>
      </c>
      <c r="M19" s="41"/>
      <c r="N19" s="41">
        <v>469365.16999999993</v>
      </c>
    </row>
    <row r="20" spans="1:14" ht="22.5" customHeight="1" x14ac:dyDescent="0.85">
      <c r="B20" s="34" t="s">
        <v>181</v>
      </c>
      <c r="H20" s="41"/>
      <c r="I20" s="41"/>
      <c r="J20" s="41"/>
      <c r="K20" s="41"/>
      <c r="L20" s="41"/>
      <c r="M20" s="41"/>
      <c r="N20" s="41"/>
    </row>
    <row r="21" spans="1:14" ht="22.5" customHeight="1" x14ac:dyDescent="0.85">
      <c r="B21" s="34" t="s">
        <v>182</v>
      </c>
      <c r="H21" s="41">
        <v>247376.28</v>
      </c>
      <c r="I21" s="41"/>
      <c r="J21" s="41">
        <v>1</v>
      </c>
      <c r="K21" s="41"/>
      <c r="L21" s="41">
        <v>247376.28</v>
      </c>
      <c r="M21" s="41"/>
      <c r="N21" s="41">
        <v>1</v>
      </c>
    </row>
    <row r="22" spans="1:14" ht="22.5" customHeight="1" x14ac:dyDescent="0.85">
      <c r="B22" s="34" t="s">
        <v>206</v>
      </c>
      <c r="H22" s="41">
        <v>284.77</v>
      </c>
      <c r="I22" s="41"/>
      <c r="J22" s="41">
        <v>0</v>
      </c>
      <c r="K22" s="41"/>
      <c r="L22" s="41">
        <v>0</v>
      </c>
      <c r="M22" s="41"/>
      <c r="N22" s="41">
        <v>0</v>
      </c>
    </row>
    <row r="23" spans="1:14" ht="22.5" customHeight="1" x14ac:dyDescent="0.85">
      <c r="B23" s="34" t="s">
        <v>86</v>
      </c>
      <c r="H23" s="77">
        <v>1349054.38</v>
      </c>
      <c r="I23" s="77"/>
      <c r="J23" s="77">
        <v>1565341.2900000026</v>
      </c>
      <c r="K23" s="77"/>
      <c r="L23" s="41">
        <v>1344648.6</v>
      </c>
      <c r="M23" s="41"/>
      <c r="N23" s="41">
        <v>1555154.6300000011</v>
      </c>
    </row>
    <row r="24" spans="1:14" ht="22.5" customHeight="1" x14ac:dyDescent="0.85">
      <c r="B24" s="34" t="s">
        <v>197</v>
      </c>
      <c r="H24" s="77">
        <v>0</v>
      </c>
      <c r="I24" s="77"/>
      <c r="J24" s="77">
        <v>0</v>
      </c>
      <c r="K24" s="77"/>
      <c r="L24" s="41">
        <v>0</v>
      </c>
      <c r="M24" s="41"/>
      <c r="N24" s="41">
        <v>-6798980</v>
      </c>
    </row>
    <row r="25" spans="1:14" ht="22.5" customHeight="1" x14ac:dyDescent="0.85">
      <c r="B25" s="34" t="s">
        <v>32</v>
      </c>
      <c r="H25" s="77">
        <v>898762.94000000006</v>
      </c>
      <c r="I25" s="77"/>
      <c r="J25" s="77">
        <v>1034381.19</v>
      </c>
      <c r="K25" s="77"/>
      <c r="L25" s="77">
        <v>897525.02</v>
      </c>
      <c r="M25" s="41"/>
      <c r="N25" s="77">
        <v>1012175.2999999999</v>
      </c>
    </row>
    <row r="26" spans="1:14" ht="22.5" customHeight="1" x14ac:dyDescent="0.85">
      <c r="B26" s="34" t="s">
        <v>136</v>
      </c>
      <c r="H26" s="41">
        <v>-980931.54</v>
      </c>
      <c r="I26" s="41"/>
      <c r="J26" s="41">
        <v>-69597.359999999986</v>
      </c>
      <c r="K26" s="41"/>
      <c r="L26" s="78">
        <v>-1002897.28</v>
      </c>
      <c r="M26" s="41"/>
      <c r="N26" s="78">
        <v>52831.43</v>
      </c>
    </row>
    <row r="27" spans="1:14" ht="22.5" customHeight="1" x14ac:dyDescent="0.9">
      <c r="A27" s="40"/>
      <c r="H27" s="79">
        <f>SUM(H10:H26)</f>
        <v>1250611.1800000411</v>
      </c>
      <c r="I27" s="41"/>
      <c r="J27" s="79">
        <f>SUM(J10:J26)</f>
        <v>15588974.729999973</v>
      </c>
      <c r="K27" s="41"/>
      <c r="L27" s="79">
        <f>SUM(L10:L26)</f>
        <v>1685886.6000000441</v>
      </c>
      <c r="M27" s="41"/>
      <c r="N27" s="79">
        <f>SUM(N10:N26)</f>
        <v>15512182.729999986</v>
      </c>
    </row>
    <row r="28" spans="1:14" ht="22.5" customHeight="1" x14ac:dyDescent="0.9">
      <c r="A28" s="40" t="s">
        <v>124</v>
      </c>
      <c r="H28" s="41"/>
      <c r="I28" s="41"/>
      <c r="J28" s="41"/>
      <c r="K28" s="41"/>
      <c r="L28" s="41"/>
      <c r="M28" s="41"/>
      <c r="N28" s="41"/>
    </row>
    <row r="29" spans="1:14" ht="22.5" customHeight="1" x14ac:dyDescent="0.9">
      <c r="B29" s="40" t="s">
        <v>130</v>
      </c>
      <c r="H29" s="41"/>
      <c r="I29" s="41"/>
      <c r="J29" s="41"/>
      <c r="K29" s="41"/>
      <c r="L29" s="41"/>
      <c r="M29" s="41"/>
      <c r="N29" s="41"/>
    </row>
    <row r="30" spans="1:14" ht="22.5" customHeight="1" x14ac:dyDescent="0.85">
      <c r="B30" s="34" t="s">
        <v>68</v>
      </c>
      <c r="H30" s="41">
        <v>30339002.040000021</v>
      </c>
      <c r="I30" s="41"/>
      <c r="J30" s="41">
        <v>29056435.23999998</v>
      </c>
      <c r="K30" s="41"/>
      <c r="L30" s="41">
        <v>30433428.620000005</v>
      </c>
      <c r="M30" s="41"/>
      <c r="N30" s="41">
        <v>29062963.189999998</v>
      </c>
    </row>
    <row r="31" spans="1:14" ht="22.5" customHeight="1" x14ac:dyDescent="0.85">
      <c r="B31" s="34" t="s">
        <v>131</v>
      </c>
      <c r="H31" s="41">
        <v>-329940.13</v>
      </c>
      <c r="I31" s="41"/>
      <c r="J31" s="41">
        <v>-8531546.6099999994</v>
      </c>
      <c r="K31" s="41"/>
      <c r="L31" s="41">
        <v>-329940.13</v>
      </c>
      <c r="M31" s="41"/>
      <c r="N31" s="41">
        <v>-8531546.6099999994</v>
      </c>
    </row>
    <row r="32" spans="1:14" ht="22.5" customHeight="1" x14ac:dyDescent="0.85">
      <c r="B32" s="34" t="s">
        <v>1</v>
      </c>
      <c r="H32" s="41">
        <v>1595771.8800000008</v>
      </c>
      <c r="I32" s="41"/>
      <c r="J32" s="41">
        <v>-3020700.0999999987</v>
      </c>
      <c r="K32" s="41"/>
      <c r="L32" s="41">
        <v>1475101.13</v>
      </c>
      <c r="M32" s="41"/>
      <c r="N32" s="41">
        <v>-2492397.5699999994</v>
      </c>
    </row>
    <row r="33" spans="1:14" ht="22.5" customHeight="1" x14ac:dyDescent="0.85">
      <c r="B33" s="34" t="s">
        <v>121</v>
      </c>
      <c r="H33" s="41">
        <v>-238831.86999999988</v>
      </c>
      <c r="I33" s="41"/>
      <c r="J33" s="41">
        <v>-526002.50000000023</v>
      </c>
      <c r="K33" s="41"/>
      <c r="L33" s="41">
        <v>-238831.86999999988</v>
      </c>
      <c r="M33" s="41"/>
      <c r="N33" s="41">
        <v>-431002.50000000023</v>
      </c>
    </row>
    <row r="34" spans="1:14" ht="22.5" customHeight="1" x14ac:dyDescent="0.9">
      <c r="A34" s="40" t="s">
        <v>125</v>
      </c>
      <c r="H34" s="41"/>
      <c r="I34" s="41"/>
      <c r="J34" s="41"/>
      <c r="K34" s="41"/>
      <c r="L34" s="41"/>
      <c r="M34" s="41"/>
      <c r="N34" s="41"/>
    </row>
    <row r="35" spans="1:14" ht="22.5" customHeight="1" x14ac:dyDescent="0.9">
      <c r="B35" s="40" t="s">
        <v>129</v>
      </c>
      <c r="H35" s="41"/>
      <c r="I35" s="41"/>
      <c r="J35" s="41"/>
      <c r="K35" s="41"/>
      <c r="L35" s="41"/>
      <c r="M35" s="41"/>
      <c r="N35" s="41"/>
    </row>
    <row r="36" spans="1:14" ht="22.5" customHeight="1" x14ac:dyDescent="0.85">
      <c r="B36" s="34" t="s">
        <v>69</v>
      </c>
      <c r="H36" s="41">
        <v>-10130157.999999993</v>
      </c>
      <c r="I36" s="41"/>
      <c r="J36" s="41">
        <v>-2406717.56</v>
      </c>
      <c r="K36" s="41"/>
      <c r="L36" s="41">
        <v>-10848934.099999994</v>
      </c>
      <c r="M36" s="41"/>
      <c r="N36" s="41">
        <v>-3865424.46</v>
      </c>
    </row>
    <row r="37" spans="1:14" ht="22.5" customHeight="1" x14ac:dyDescent="0.85">
      <c r="B37" s="34" t="s">
        <v>154</v>
      </c>
      <c r="H37" s="78">
        <v>-100000</v>
      </c>
      <c r="I37" s="41"/>
      <c r="J37" s="78">
        <v>0</v>
      </c>
      <c r="K37" s="41"/>
      <c r="L37" s="78">
        <v>0</v>
      </c>
      <c r="M37" s="41"/>
      <c r="N37" s="78">
        <v>0</v>
      </c>
    </row>
    <row r="38" spans="1:14" ht="22.5" customHeight="1" x14ac:dyDescent="0.85">
      <c r="H38" s="41"/>
      <c r="I38" s="41"/>
      <c r="J38" s="41"/>
      <c r="K38" s="41"/>
      <c r="L38" s="41"/>
      <c r="M38" s="41"/>
      <c r="N38" s="41"/>
    </row>
    <row r="39" spans="1:14" ht="22.5" customHeight="1" x14ac:dyDescent="0.85">
      <c r="A39" s="30" t="s">
        <v>164</v>
      </c>
      <c r="B39" s="26"/>
      <c r="C39" s="26"/>
      <c r="D39" s="26"/>
      <c r="E39" s="26"/>
      <c r="F39" s="26"/>
      <c r="G39" s="26"/>
      <c r="H39" s="26"/>
      <c r="I39" s="26"/>
      <c r="J39" s="26"/>
    </row>
    <row r="40" spans="1:14" ht="22.5" customHeight="1" x14ac:dyDescent="0.85">
      <c r="A40" s="30"/>
      <c r="B40" s="26"/>
      <c r="C40" s="26"/>
      <c r="D40" s="26"/>
      <c r="E40" s="26"/>
      <c r="F40" s="26"/>
      <c r="G40" s="26"/>
      <c r="H40" s="26"/>
      <c r="I40" s="26"/>
      <c r="J40" s="26"/>
    </row>
    <row r="41" spans="1:14" ht="22.5" customHeight="1" x14ac:dyDescent="0.85">
      <c r="A41" s="30"/>
    </row>
    <row r="42" spans="1:14" ht="22.5" customHeight="1" x14ac:dyDescent="0.85">
      <c r="A42" s="26"/>
      <c r="D42" s="80" t="s">
        <v>175</v>
      </c>
      <c r="E42" s="80"/>
      <c r="F42" s="35"/>
      <c r="G42" s="35"/>
      <c r="H42" s="26"/>
      <c r="I42" s="26"/>
      <c r="J42" s="26"/>
      <c r="K42" s="26"/>
      <c r="L42" s="26"/>
      <c r="M42" s="26"/>
      <c r="N42" s="26"/>
    </row>
    <row r="43" spans="1:14" ht="22.5" customHeight="1" x14ac:dyDescent="0.85">
      <c r="A43" s="30"/>
      <c r="D43" s="80" t="s">
        <v>155</v>
      </c>
      <c r="E43" s="80"/>
      <c r="F43" s="35"/>
      <c r="G43" s="35"/>
      <c r="H43" s="26"/>
      <c r="I43" s="26"/>
      <c r="J43" s="26"/>
      <c r="K43" s="26"/>
      <c r="L43" s="26"/>
      <c r="M43" s="26"/>
      <c r="N43" s="26"/>
    </row>
    <row r="44" spans="1:14" ht="22.5" customHeight="1" x14ac:dyDescent="0.85">
      <c r="A44" s="30"/>
      <c r="D44" s="80"/>
      <c r="E44" s="80"/>
      <c r="F44" s="35"/>
      <c r="G44" s="35"/>
      <c r="H44" s="26"/>
      <c r="I44" s="26"/>
      <c r="J44" s="26"/>
      <c r="K44" s="26"/>
      <c r="L44" s="26"/>
      <c r="M44" s="26"/>
      <c r="N44" s="26"/>
    </row>
    <row r="45" spans="1:14" ht="23.25" customHeight="1" x14ac:dyDescent="0.85">
      <c r="A45" s="103" t="s">
        <v>196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</row>
    <row r="46" spans="1:14" ht="23.25" customHeight="1" x14ac:dyDescent="0.85">
      <c r="A46" s="104" t="s">
        <v>49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</row>
    <row r="47" spans="1:14" ht="23.25" customHeight="1" x14ac:dyDescent="0.9">
      <c r="A47" s="105" t="s">
        <v>33</v>
      </c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</row>
    <row r="48" spans="1:14" ht="23.25" customHeight="1" x14ac:dyDescent="0.85">
      <c r="A48" s="104" t="str">
        <f>+A4</f>
        <v>สำหรับงวดหกเดือน สิ้นสุดวันที่ 30 มิถุนายน 2569</v>
      </c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</row>
    <row r="49" spans="1:14" ht="23.25" customHeight="1" x14ac:dyDescent="0.85">
      <c r="A49" s="104" t="str">
        <f>+A5</f>
        <v>(ยังไม่ได้ตรวจสอบ/สอบทานแล้ว)</v>
      </c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</row>
    <row r="50" spans="1:14" ht="23.25" customHeight="1" x14ac:dyDescent="0.85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 ht="23.25" customHeight="1" x14ac:dyDescent="0.9">
      <c r="A51" s="24"/>
      <c r="B51" s="24"/>
      <c r="C51" s="24"/>
      <c r="D51" s="24"/>
      <c r="E51" s="24"/>
      <c r="F51" s="24"/>
      <c r="G51" s="24"/>
      <c r="H51" s="101" t="s">
        <v>41</v>
      </c>
      <c r="I51" s="101"/>
      <c r="J51" s="101"/>
      <c r="K51" s="37"/>
      <c r="L51" s="102" t="s">
        <v>40</v>
      </c>
      <c r="M51" s="102"/>
      <c r="N51" s="102"/>
    </row>
    <row r="52" spans="1:14" ht="23.25" customHeight="1" x14ac:dyDescent="0.9">
      <c r="A52" s="26"/>
      <c r="B52" s="26"/>
      <c r="C52" s="26"/>
      <c r="D52" s="26"/>
      <c r="E52" s="26"/>
      <c r="F52" s="26"/>
      <c r="G52" s="25"/>
      <c r="H52" s="38" t="s">
        <v>168</v>
      </c>
      <c r="I52" s="42"/>
      <c r="J52" s="38" t="s">
        <v>140</v>
      </c>
      <c r="K52" s="39"/>
      <c r="L52" s="38" t="s">
        <v>168</v>
      </c>
      <c r="M52" s="42"/>
      <c r="N52" s="38" t="s">
        <v>140</v>
      </c>
    </row>
    <row r="53" spans="1:14" ht="23.25" customHeight="1" x14ac:dyDescent="0.9">
      <c r="A53" s="40" t="s">
        <v>113</v>
      </c>
      <c r="H53" s="41">
        <f>SUM(H27:H38)</f>
        <v>22386455.100000072</v>
      </c>
      <c r="I53" s="41"/>
      <c r="J53" s="41">
        <f>SUM(J27:J38)</f>
        <v>30160443.199999958</v>
      </c>
      <c r="K53" s="41"/>
      <c r="L53" s="41">
        <f>SUM(L27:L38)</f>
        <v>22176710.250000052</v>
      </c>
      <c r="M53" s="41"/>
      <c r="N53" s="41">
        <f>SUM(N27:N38)</f>
        <v>29254774.779999986</v>
      </c>
    </row>
    <row r="54" spans="1:14" ht="23.25" customHeight="1" x14ac:dyDescent="0.85">
      <c r="A54" s="34" t="s">
        <v>198</v>
      </c>
      <c r="H54" s="41">
        <v>0</v>
      </c>
      <c r="I54" s="41"/>
      <c r="J54" s="41">
        <v>-900000</v>
      </c>
      <c r="K54" s="41"/>
      <c r="L54" s="41">
        <v>0</v>
      </c>
      <c r="M54" s="41"/>
      <c r="N54" s="41">
        <v>-900000</v>
      </c>
    </row>
    <row r="55" spans="1:14" ht="23.25" customHeight="1" x14ac:dyDescent="0.85">
      <c r="A55" s="34" t="s">
        <v>107</v>
      </c>
      <c r="H55" s="41">
        <v>-624746.38</v>
      </c>
      <c r="I55" s="41"/>
      <c r="J55" s="41">
        <v>-711871.35</v>
      </c>
      <c r="K55" s="41"/>
      <c r="L55" s="41">
        <v>-624746.38</v>
      </c>
      <c r="M55" s="41"/>
      <c r="N55" s="41">
        <v>-691189.05999999994</v>
      </c>
    </row>
    <row r="56" spans="1:14" ht="23.25" customHeight="1" x14ac:dyDescent="0.85">
      <c r="A56" s="34" t="s">
        <v>108</v>
      </c>
      <c r="H56" s="41">
        <v>-4877276.0200000005</v>
      </c>
      <c r="I56" s="41"/>
      <c r="J56" s="41">
        <v>-2143540.11</v>
      </c>
      <c r="K56" s="41"/>
      <c r="L56" s="41">
        <v>-4820067.6100000013</v>
      </c>
      <c r="M56" s="41"/>
      <c r="N56" s="41">
        <v>-2113961.2599999998</v>
      </c>
    </row>
    <row r="57" spans="1:14" ht="23.25" customHeight="1" x14ac:dyDescent="0.9">
      <c r="A57" s="40" t="s">
        <v>54</v>
      </c>
      <c r="H57" s="81">
        <f>SUM(H39:H56)</f>
        <v>16884432.700000074</v>
      </c>
      <c r="I57" s="41"/>
      <c r="J57" s="81">
        <f>SUM(J39:J56)</f>
        <v>26405031.739999957</v>
      </c>
      <c r="K57" s="41"/>
      <c r="L57" s="81">
        <f>SUM(L39:L56)</f>
        <v>16731896.260000052</v>
      </c>
      <c r="M57" s="41"/>
      <c r="N57" s="81">
        <f>SUM(N39:N56)</f>
        <v>25549624.459999986</v>
      </c>
    </row>
    <row r="58" spans="1:14" ht="23.25" customHeight="1" x14ac:dyDescent="0.9">
      <c r="A58" s="40" t="s">
        <v>5</v>
      </c>
      <c r="B58" s="40"/>
      <c r="C58" s="40"/>
      <c r="D58" s="40"/>
      <c r="E58" s="40"/>
      <c r="F58" s="40"/>
    </row>
    <row r="59" spans="1:14" ht="23.25" customHeight="1" x14ac:dyDescent="0.85">
      <c r="A59" s="34" t="s">
        <v>199</v>
      </c>
      <c r="H59" s="41">
        <v>0</v>
      </c>
      <c r="I59" s="41"/>
      <c r="J59" s="41">
        <v>3364.49</v>
      </c>
      <c r="K59" s="41"/>
      <c r="L59" s="41">
        <v>0</v>
      </c>
      <c r="M59" s="41"/>
      <c r="N59" s="41">
        <v>3364.49</v>
      </c>
    </row>
    <row r="60" spans="1:14" ht="23.25" customHeight="1" x14ac:dyDescent="0.85">
      <c r="A60" s="34" t="s">
        <v>109</v>
      </c>
      <c r="H60" s="41">
        <v>-4109230.05</v>
      </c>
      <c r="I60" s="41"/>
      <c r="J60" s="41">
        <v>-10768747.07</v>
      </c>
      <c r="K60" s="41"/>
      <c r="L60" s="41">
        <v>-4509714.5199999996</v>
      </c>
      <c r="M60" s="41"/>
      <c r="N60" s="41">
        <v>-10778296.319999993</v>
      </c>
    </row>
    <row r="61" spans="1:14" ht="23.25" customHeight="1" x14ac:dyDescent="0.85">
      <c r="A61" s="34" t="s">
        <v>150</v>
      </c>
      <c r="H61" s="41">
        <v>47663.55</v>
      </c>
      <c r="I61" s="41"/>
      <c r="J61" s="41">
        <v>1401.87</v>
      </c>
      <c r="K61" s="41"/>
      <c r="L61" s="41">
        <v>47663.55</v>
      </c>
      <c r="M61" s="41"/>
      <c r="N61" s="41">
        <v>1401.87</v>
      </c>
    </row>
    <row r="62" spans="1:14" ht="23.25" customHeight="1" x14ac:dyDescent="0.85">
      <c r="A62" s="34" t="s">
        <v>110</v>
      </c>
      <c r="H62" s="41">
        <v>0</v>
      </c>
      <c r="I62" s="41"/>
      <c r="J62" s="41">
        <v>-1693890</v>
      </c>
      <c r="K62" s="41"/>
      <c r="L62" s="41">
        <v>0</v>
      </c>
      <c r="M62" s="41"/>
      <c r="N62" s="41">
        <v>-1693890</v>
      </c>
    </row>
    <row r="63" spans="1:14" ht="23.25" customHeight="1" x14ac:dyDescent="0.9">
      <c r="A63" s="40" t="s">
        <v>53</v>
      </c>
      <c r="B63" s="40"/>
      <c r="C63" s="40"/>
      <c r="D63" s="40"/>
      <c r="E63" s="40"/>
      <c r="F63" s="40"/>
      <c r="G63" s="40"/>
      <c r="H63" s="81">
        <f>SUM(H59:H62)</f>
        <v>-4061566.5</v>
      </c>
      <c r="I63" s="41"/>
      <c r="J63" s="81">
        <f>SUM(J59:J62)</f>
        <v>-12457870.710000001</v>
      </c>
      <c r="K63" s="41"/>
      <c r="L63" s="81">
        <f>SUM(L59:L62)</f>
        <v>-4462050.97</v>
      </c>
      <c r="M63" s="41"/>
      <c r="N63" s="81">
        <f>SUM(N59:N62)</f>
        <v>-12467419.959999993</v>
      </c>
    </row>
    <row r="64" spans="1:14" ht="23.25" customHeight="1" x14ac:dyDescent="0.9">
      <c r="A64" s="40" t="s">
        <v>6</v>
      </c>
      <c r="B64" s="40"/>
      <c r="C64" s="40"/>
      <c r="D64" s="40"/>
      <c r="E64" s="40"/>
      <c r="F64" s="40"/>
      <c r="G64" s="40"/>
      <c r="H64" s="41"/>
      <c r="I64" s="41"/>
      <c r="J64" s="41"/>
      <c r="K64" s="41"/>
      <c r="L64" s="41"/>
      <c r="M64" s="41"/>
      <c r="N64" s="41"/>
    </row>
    <row r="65" spans="1:14" ht="23.25" customHeight="1" x14ac:dyDescent="0.85">
      <c r="A65" s="34" t="s">
        <v>114</v>
      </c>
      <c r="H65" s="41">
        <v>-3267111.620000001</v>
      </c>
      <c r="I65" s="41"/>
      <c r="J65" s="41">
        <v>-3066718.6500000022</v>
      </c>
      <c r="K65" s="41"/>
      <c r="L65" s="41">
        <v>-3267111.620000001</v>
      </c>
      <c r="M65" s="41"/>
      <c r="N65" s="41">
        <v>-3007600.9400000013</v>
      </c>
    </row>
    <row r="66" spans="1:14" ht="23.25" customHeight="1" x14ac:dyDescent="0.85">
      <c r="A66" s="34" t="s">
        <v>205</v>
      </c>
      <c r="H66" s="41">
        <v>-3043086.71</v>
      </c>
      <c r="I66" s="41"/>
      <c r="J66" s="41">
        <v>0</v>
      </c>
      <c r="K66" s="41"/>
      <c r="L66" s="41">
        <v>-3043086.71</v>
      </c>
      <c r="M66" s="41"/>
      <c r="N66" s="41">
        <v>0</v>
      </c>
    </row>
    <row r="67" spans="1:14" ht="23.25" customHeight="1" x14ac:dyDescent="0.9">
      <c r="A67" s="40" t="s">
        <v>52</v>
      </c>
      <c r="B67" s="40"/>
      <c r="C67" s="40"/>
      <c r="D67" s="40"/>
      <c r="E67" s="40"/>
      <c r="F67" s="40"/>
      <c r="G67" s="40"/>
      <c r="H67" s="81">
        <f>SUM(H65:H66)</f>
        <v>-6310198.330000001</v>
      </c>
      <c r="I67" s="41"/>
      <c r="J67" s="81">
        <f>SUM(J65:J66)</f>
        <v>-3066718.6500000022</v>
      </c>
      <c r="K67" s="41"/>
      <c r="L67" s="81">
        <f>SUM(L65:L66)</f>
        <v>-6310198.330000001</v>
      </c>
      <c r="M67" s="41"/>
      <c r="N67" s="81">
        <f>SUM(N65:N66)</f>
        <v>-3007600.9400000013</v>
      </c>
    </row>
    <row r="68" spans="1:14" ht="23.25" customHeight="1" x14ac:dyDescent="0.9">
      <c r="A68" s="40" t="s">
        <v>39</v>
      </c>
      <c r="B68" s="40"/>
      <c r="C68" s="40"/>
      <c r="D68" s="40"/>
      <c r="E68" s="40"/>
      <c r="F68" s="40"/>
      <c r="G68" s="40"/>
      <c r="H68" s="41">
        <f>+H57+H63+H67</f>
        <v>6512667.8700000728</v>
      </c>
      <c r="I68" s="41"/>
      <c r="J68" s="41">
        <f>+J57+J63+J67</f>
        <v>10880442.379999954</v>
      </c>
      <c r="K68" s="41"/>
      <c r="L68" s="41">
        <f>+L57+L63+L67</f>
        <v>5959646.9600000503</v>
      </c>
      <c r="M68" s="41"/>
      <c r="N68" s="41">
        <f>+N57+N63+N67</f>
        <v>10074603.559999991</v>
      </c>
    </row>
    <row r="69" spans="1:14" ht="23.25" customHeight="1" x14ac:dyDescent="0.9">
      <c r="A69" s="34" t="s">
        <v>186</v>
      </c>
      <c r="B69" s="40"/>
      <c r="C69" s="40"/>
      <c r="D69" s="40"/>
      <c r="E69" s="40"/>
      <c r="F69" s="40"/>
      <c r="G69" s="40"/>
      <c r="H69" s="41">
        <f>+งบดุล!J12</f>
        <v>59209591.660000004</v>
      </c>
      <c r="I69" s="41"/>
      <c r="J69" s="41">
        <v>54144560.810000002</v>
      </c>
      <c r="K69" s="41"/>
      <c r="L69" s="41">
        <f>+งบดุล!N12</f>
        <v>46202433.460000008</v>
      </c>
      <c r="M69" s="41"/>
      <c r="N69" s="41">
        <v>29203800.339999996</v>
      </c>
    </row>
    <row r="70" spans="1:14" ht="23.25" customHeight="1" thickBot="1" x14ac:dyDescent="0.95">
      <c r="A70" s="40" t="s">
        <v>187</v>
      </c>
      <c r="B70" s="40"/>
      <c r="C70" s="40"/>
      <c r="D70" s="40"/>
      <c r="E70" s="40"/>
      <c r="F70" s="40"/>
      <c r="G70" s="27"/>
      <c r="H70" s="82">
        <f>SUM(H68:H69)</f>
        <v>65722259.530000076</v>
      </c>
      <c r="I70" s="41"/>
      <c r="J70" s="82">
        <f>SUM(J68:J69)</f>
        <v>65025003.189999953</v>
      </c>
      <c r="K70" s="41"/>
      <c r="L70" s="82">
        <f>SUM(L68:L69)</f>
        <v>52162080.420000061</v>
      </c>
      <c r="M70" s="41"/>
      <c r="N70" s="82">
        <f>SUM(N68:N69)</f>
        <v>39278403.899999991</v>
      </c>
    </row>
    <row r="71" spans="1:14" ht="10.5" customHeight="1" thickTop="1" x14ac:dyDescent="0.9">
      <c r="A71" s="40"/>
      <c r="B71" s="40"/>
      <c r="C71" s="40"/>
      <c r="D71" s="40"/>
      <c r="E71" s="40"/>
      <c r="F71" s="40"/>
      <c r="G71" s="40"/>
    </row>
    <row r="72" spans="1:14" ht="23.25" customHeight="1" x14ac:dyDescent="0.9">
      <c r="A72" s="40" t="s">
        <v>145</v>
      </c>
      <c r="D72" s="40"/>
      <c r="E72" s="40"/>
      <c r="F72" s="40"/>
      <c r="G72" s="40"/>
    </row>
    <row r="73" spans="1:14" ht="23.25" customHeight="1" x14ac:dyDescent="0.9">
      <c r="A73" s="34" t="s">
        <v>183</v>
      </c>
      <c r="D73" s="40"/>
      <c r="E73" s="40"/>
      <c r="F73" s="40"/>
      <c r="G73" s="40"/>
    </row>
    <row r="74" spans="1:14" ht="23.25" customHeight="1" x14ac:dyDescent="0.9">
      <c r="B74" s="93" t="s">
        <v>146</v>
      </c>
      <c r="D74" s="40"/>
      <c r="E74" s="40"/>
      <c r="F74" s="40"/>
      <c r="G74" s="40"/>
      <c r="H74" s="41">
        <v>733.8</v>
      </c>
      <c r="I74" s="41"/>
      <c r="J74" s="41">
        <v>1</v>
      </c>
      <c r="K74" s="41"/>
      <c r="L74" s="41">
        <v>733.8</v>
      </c>
      <c r="M74" s="41"/>
      <c r="N74" s="41">
        <v>1</v>
      </c>
    </row>
    <row r="75" spans="1:14" ht="23.25" customHeight="1" x14ac:dyDescent="0.9">
      <c r="B75" s="93" t="s">
        <v>200</v>
      </c>
      <c r="D75" s="40"/>
      <c r="E75" s="40"/>
      <c r="F75" s="40"/>
      <c r="G75" s="40"/>
      <c r="H75" s="41">
        <v>1209893.77</v>
      </c>
      <c r="I75" s="41"/>
      <c r="J75" s="41">
        <v>692792.84</v>
      </c>
      <c r="K75" s="41"/>
      <c r="L75" s="41">
        <v>1209893.77</v>
      </c>
      <c r="M75" s="41"/>
      <c r="N75" s="41">
        <v>692792.84</v>
      </c>
    </row>
    <row r="76" spans="1:14" ht="23.25" customHeight="1" x14ac:dyDescent="0.9">
      <c r="B76" s="93" t="s">
        <v>201</v>
      </c>
      <c r="D76" s="40"/>
      <c r="E76" s="40"/>
      <c r="F76" s="40"/>
      <c r="G76" s="40"/>
      <c r="H76" s="41">
        <v>0</v>
      </c>
      <c r="I76" s="41"/>
      <c r="J76" s="41">
        <v>3649694.2</v>
      </c>
      <c r="K76" s="41"/>
      <c r="L76" s="41">
        <v>0</v>
      </c>
      <c r="M76" s="41"/>
      <c r="N76" s="41">
        <v>3649694.2</v>
      </c>
    </row>
    <row r="77" spans="1:14" ht="23.25" customHeight="1" x14ac:dyDescent="0.9">
      <c r="B77" s="93" t="s">
        <v>202</v>
      </c>
      <c r="D77" s="40"/>
      <c r="E77" s="40"/>
      <c r="F77" s="40"/>
      <c r="G77" s="40"/>
      <c r="H77" s="41">
        <v>0</v>
      </c>
      <c r="I77" s="41"/>
      <c r="J77" s="41">
        <v>95000</v>
      </c>
      <c r="K77" s="41"/>
      <c r="L77" s="41">
        <v>0</v>
      </c>
      <c r="M77" s="41"/>
      <c r="N77" s="41">
        <v>95000</v>
      </c>
    </row>
    <row r="78" spans="1:14" ht="23.25" customHeight="1" x14ac:dyDescent="0.9">
      <c r="B78" s="93" t="s">
        <v>151</v>
      </c>
      <c r="D78" s="40"/>
      <c r="E78" s="40"/>
      <c r="F78" s="40"/>
      <c r="G78" s="40"/>
      <c r="H78" s="41">
        <v>-317455.09000000003</v>
      </c>
      <c r="I78" s="41"/>
      <c r="J78" s="41">
        <v>2945913.97</v>
      </c>
      <c r="K78" s="41"/>
      <c r="L78" s="41">
        <v>-743315.09</v>
      </c>
      <c r="M78" s="41"/>
      <c r="N78" s="41">
        <v>2914464.72</v>
      </c>
    </row>
    <row r="79" spans="1:14" ht="23.25" customHeight="1" x14ac:dyDescent="0.9">
      <c r="B79" s="93" t="s">
        <v>203</v>
      </c>
      <c r="D79" s="40"/>
      <c r="E79" s="40"/>
      <c r="F79" s="40"/>
      <c r="G79" s="40"/>
      <c r="H79" s="41">
        <v>0</v>
      </c>
      <c r="I79" s="41"/>
      <c r="J79" s="41">
        <v>753600</v>
      </c>
      <c r="K79" s="41"/>
      <c r="L79" s="41">
        <v>0</v>
      </c>
      <c r="M79" s="41"/>
      <c r="N79" s="41">
        <v>753600</v>
      </c>
    </row>
    <row r="80" spans="1:14" ht="23.25" customHeight="1" x14ac:dyDescent="0.85">
      <c r="B80" s="34" t="s">
        <v>208</v>
      </c>
      <c r="H80" s="34">
        <v>12520.97</v>
      </c>
      <c r="J80" s="34">
        <v>0</v>
      </c>
      <c r="L80" s="34">
        <v>12520.97</v>
      </c>
      <c r="N80" s="34">
        <v>0</v>
      </c>
    </row>
    <row r="81" spans="1:14" ht="23.25" customHeight="1" x14ac:dyDescent="0.85"/>
    <row r="82" spans="1:14" ht="23.25" customHeight="1" x14ac:dyDescent="0.85">
      <c r="A82" s="30" t="s">
        <v>164</v>
      </c>
      <c r="B82" s="26"/>
      <c r="C82" s="26"/>
      <c r="D82" s="26"/>
      <c r="E82" s="26"/>
      <c r="F82" s="26"/>
      <c r="G82" s="26"/>
      <c r="H82" s="26"/>
      <c r="I82" s="26"/>
      <c r="J82" s="26"/>
    </row>
    <row r="83" spans="1:14" ht="23.25" customHeight="1" x14ac:dyDescent="0.85">
      <c r="A83" s="30"/>
      <c r="B83" s="26"/>
      <c r="C83" s="26"/>
      <c r="D83" s="26"/>
      <c r="E83" s="26"/>
      <c r="F83" s="26"/>
      <c r="G83" s="26"/>
      <c r="H83" s="26"/>
      <c r="I83" s="26"/>
      <c r="J83" s="26"/>
    </row>
    <row r="84" spans="1:14" ht="23.25" customHeight="1" x14ac:dyDescent="0.85">
      <c r="A84" s="30"/>
    </row>
    <row r="85" spans="1:14" ht="23.25" customHeight="1" x14ac:dyDescent="0.85">
      <c r="A85" s="26"/>
      <c r="D85" s="80" t="s">
        <v>175</v>
      </c>
      <c r="E85" s="35"/>
      <c r="F85" s="35"/>
      <c r="G85" s="35"/>
      <c r="H85" s="26"/>
      <c r="I85" s="26"/>
      <c r="J85" s="26"/>
      <c r="K85" s="26"/>
      <c r="M85" s="26"/>
      <c r="N85" s="26"/>
    </row>
    <row r="86" spans="1:14" ht="23.25" customHeight="1" x14ac:dyDescent="0.85">
      <c r="A86" s="30"/>
      <c r="D86" s="80" t="s">
        <v>155</v>
      </c>
      <c r="E86" s="80"/>
      <c r="F86" s="35"/>
      <c r="G86" s="35"/>
      <c r="H86" s="26"/>
      <c r="I86" s="26"/>
      <c r="J86" s="26"/>
      <c r="K86" s="26"/>
      <c r="L86" s="26"/>
      <c r="M86" s="26"/>
      <c r="N86" s="26"/>
    </row>
    <row r="87" spans="1:14" ht="23.25" customHeight="1" x14ac:dyDescent="0.85"/>
  </sheetData>
  <mergeCells count="14">
    <mergeCell ref="A1:N1"/>
    <mergeCell ref="A2:N2"/>
    <mergeCell ref="A3:N3"/>
    <mergeCell ref="H7:J7"/>
    <mergeCell ref="L7:N7"/>
    <mergeCell ref="A5:N5"/>
    <mergeCell ref="A4:N4"/>
    <mergeCell ref="A45:N45"/>
    <mergeCell ref="A46:N46"/>
    <mergeCell ref="A47:N47"/>
    <mergeCell ref="H51:J51"/>
    <mergeCell ref="L51:N51"/>
    <mergeCell ref="A49:N49"/>
    <mergeCell ref="A48:N48"/>
  </mergeCells>
  <pageMargins left="0.70866141732283472" right="0.44" top="0.28000000000000003" bottom="0.19685039370078741" header="0.23622047244094491" footer="0.19685039370078741"/>
  <pageSetup paperSize="9" scale="84" firstPageNumber="8" orientation="portrait" useFirstPageNumber="1" r:id="rId1"/>
  <headerFooter alignWithMargins="0"/>
  <rowBreaks count="1" manualBreakCount="1">
    <brk id="43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04D83DBD461D4598F86B660FA5DE7F" ma:contentTypeVersion="7" ma:contentTypeDescription="Create a new document." ma:contentTypeScope="" ma:versionID="9ac291917653293024e98bf64e011134">
  <xsd:schema xmlns:xsd="http://www.w3.org/2001/XMLSchema" xmlns:xs="http://www.w3.org/2001/XMLSchema" xmlns:p="http://schemas.microsoft.com/office/2006/metadata/properties" xmlns:ns2="4cd98c71-490e-4487-be06-19da06d7f119" targetNamespace="http://schemas.microsoft.com/office/2006/metadata/properties" ma:root="true" ma:fieldsID="7f53fe0dbcecf24c78a6b64713a376a6" ns2:_="">
    <xsd:import namespace="4cd98c71-490e-4487-be06-19da06d7f11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_ReviewerSign_x002d_off" minOccurs="0"/>
                <xsd:element ref="ns2:EP_Reviewer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d98c71-490e-4487-be06-19da06d7f11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_ReviewerSign_x002d_off" ma:index="13" nillable="true" ma:displayName="M_Reviewer Sign-off" ma:format="Dropdown" ma:internalName="M_ReviewerSign_x002d_off">
      <xsd:simpleType>
        <xsd:restriction base="dms:Text">
          <xsd:maxLength value="255"/>
        </xsd:restriction>
      </xsd:simpleType>
    </xsd:element>
    <xsd:element name="EP_ReviewerSign_x002d_off" ma:index="14" nillable="true" ma:displayName="EP_Reviewer Sign-off" ma:format="Dropdown" ma:internalName="EP_ReviewerSign_x002d_off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4cd98c71-490e-4487-be06-19da06d7f119" xsi:nil="true"/>
    <Reviewer_x0020_Sign_x002d_off xmlns="4cd98c71-490e-4487-be06-19da06d7f119" xsi:nil="true"/>
    <EP_ReviewerSign_x002d_off xmlns="4cd98c71-490e-4487-be06-19da06d7f119" xsi:nil="true"/>
    <M_ReviewerSign_x002d_off xmlns="4cd98c71-490e-4487-be06-19da06d7f1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602721-7EB1-4FE6-8926-3C775C0A81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d98c71-490e-4487-be06-19da06d7f1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155639-4425-446E-8624-62B1D0D0C46C}">
  <ds:schemaRefs>
    <ds:schemaRef ds:uri="http://purl.org/dc/elements/1.1/"/>
    <ds:schemaRef ds:uri="4cd98c71-490e-4487-be06-19da06d7f119"/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259C70F-A060-48D8-BCBB-849B239232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งบดุล</vt:lpstr>
      <vt:lpstr>กำไรขาดทุน(3M)</vt:lpstr>
      <vt:lpstr>กำไรขาดทุน(6M)</vt:lpstr>
      <vt:lpstr>งบเปลี่ยนแปลงรวม</vt:lpstr>
      <vt:lpstr>งบเปลี่ยนแปลง</vt:lpstr>
      <vt:lpstr>cash flows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QLT 33</cp:lastModifiedBy>
  <cp:lastPrinted>2026-08-12T04:39:14Z</cp:lastPrinted>
  <dcterms:created xsi:type="dcterms:W3CDTF">1998-10-22T15:15:08Z</dcterms:created>
  <dcterms:modified xsi:type="dcterms:W3CDTF">2026-08-12T04:39:19Z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0x0101000B04D83DBD461D4598F86B660FA5DE7F</vt:lpwstr>
  </property>
  <property fmtid="{D5CDD505-2E9C-101B-9397-08002B2CF9AE}" pid="3" name="MediaServiceImageTags">
    <vt:lpwstr/>
  </property>
</Properties>
</file>