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347D7A84-2B63-4C9C-BC36-B384C16DA341}" xr6:coauthVersionLast="47" xr6:coauthVersionMax="47" xr10:uidLastSave="{00000000-0000-0000-0000-000000000000}"/>
  <bookViews>
    <workbookView xWindow="-120" yWindow="-120" windowWidth="29040" windowHeight="15720" tabRatio="892" activeTab="5" xr2:uid="{00000000-000D-0000-FFFF-FFFF00000000}"/>
  </bookViews>
  <sheets>
    <sheet name="งบดุล" sheetId="15" r:id="rId1"/>
    <sheet name="กำไรขาดทุน (3M)" sheetId="31" r:id="rId2"/>
    <sheet name="กำไรขาดทุน(6M)" sheetId="30" r:id="rId3"/>
    <sheet name="งบเปลี่ยนแปลงรวม" sheetId="25" r:id="rId4"/>
    <sheet name="งบเปลี่ยนแปลง" sheetId="26" r:id="rId5"/>
    <sheet name="cash flows" sheetId="2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27" l="1"/>
  <c r="K62" i="27"/>
  <c r="I62" i="27"/>
  <c r="G58" i="27"/>
  <c r="G62" i="27"/>
  <c r="P13" i="26" l="1"/>
  <c r="Q22" i="25" l="1"/>
  <c r="U22" i="25" s="1"/>
  <c r="Q16" i="25" l="1"/>
  <c r="U16" i="25" s="1"/>
  <c r="N12" i="31"/>
  <c r="N18" i="31" s="1"/>
  <c r="N20" i="31" s="1"/>
  <c r="N22" i="31" s="1"/>
  <c r="L12" i="31"/>
  <c r="L18" i="31" s="1"/>
  <c r="L20" i="31" s="1"/>
  <c r="L22" i="31" s="1"/>
  <c r="J12" i="31"/>
  <c r="J18" i="31" s="1"/>
  <c r="J20" i="31" s="1"/>
  <c r="J22" i="31" s="1"/>
  <c r="H12" i="31"/>
  <c r="H18" i="31" s="1"/>
  <c r="H20" i="31" s="1"/>
  <c r="H22" i="31" s="1"/>
  <c r="J27" i="31" l="1"/>
  <c r="J24" i="31"/>
  <c r="L27" i="31"/>
  <c r="L24" i="31"/>
  <c r="N27" i="31"/>
  <c r="N24" i="31"/>
  <c r="H24" i="31"/>
  <c r="H27" i="31"/>
  <c r="H32" i="31" l="1"/>
  <c r="H29" i="31"/>
  <c r="N32" i="31"/>
  <c r="N29" i="31"/>
  <c r="L29" i="31"/>
  <c r="L32" i="31"/>
  <c r="J29" i="31"/>
  <c r="J32" i="31"/>
  <c r="A43" i="27" l="1"/>
  <c r="M58" i="27" l="1"/>
  <c r="K58" i="27"/>
  <c r="I58" i="27"/>
  <c r="A42" i="27"/>
  <c r="L20" i="26"/>
  <c r="J20" i="26"/>
  <c r="H20" i="26"/>
  <c r="F20" i="26"/>
  <c r="L15" i="26"/>
  <c r="J15" i="26"/>
  <c r="H15" i="26"/>
  <c r="F15" i="26"/>
  <c r="O24" i="25"/>
  <c r="K24" i="25"/>
  <c r="I24" i="25"/>
  <c r="G24" i="25"/>
  <c r="E24" i="25"/>
  <c r="O18" i="25"/>
  <c r="K18" i="25"/>
  <c r="I18" i="25"/>
  <c r="G18" i="25"/>
  <c r="E18" i="25"/>
  <c r="M52" i="15" l="1"/>
  <c r="K52" i="15"/>
  <c r="I52" i="15"/>
  <c r="G52" i="15"/>
  <c r="S23" i="25" l="1"/>
  <c r="S24" i="25" s="1"/>
  <c r="S17" i="25" l="1"/>
  <c r="S18" i="25" s="1"/>
  <c r="N12" i="30" l="1"/>
  <c r="N18" i="30" s="1"/>
  <c r="N20" i="30" s="1"/>
  <c r="N22" i="30" s="1"/>
  <c r="L12" i="30"/>
  <c r="L18" i="30" s="1"/>
  <c r="L20" i="30" s="1"/>
  <c r="L22" i="30" s="1"/>
  <c r="J12" i="30"/>
  <c r="J18" i="30" s="1"/>
  <c r="J20" i="30" s="1"/>
  <c r="J22" i="30" s="1"/>
  <c r="J27" i="30" s="1"/>
  <c r="H12" i="30"/>
  <c r="I10" i="27" l="1"/>
  <c r="I26" i="27" s="1"/>
  <c r="J24" i="30"/>
  <c r="M10" i="27"/>
  <c r="M26" i="27" s="1"/>
  <c r="N24" i="30"/>
  <c r="K10" i="27"/>
  <c r="K26" i="27" s="1"/>
  <c r="L24" i="30"/>
  <c r="H18" i="30"/>
  <c r="H20" i="30" s="1"/>
  <c r="H22" i="30" s="1"/>
  <c r="M23" i="25"/>
  <c r="M24" i="25" s="1"/>
  <c r="L27" i="30"/>
  <c r="N14" i="26" s="1"/>
  <c r="N15" i="26" s="1"/>
  <c r="N27" i="30"/>
  <c r="N19" i="26" s="1"/>
  <c r="N20" i="26" s="1"/>
  <c r="H24" i="30" l="1"/>
  <c r="H27" i="30"/>
  <c r="M17" i="25" s="1"/>
  <c r="M18" i="25" s="1"/>
  <c r="G10" i="27"/>
  <c r="G26" i="27" s="1"/>
  <c r="N32" i="30"/>
  <c r="N29" i="30"/>
  <c r="L29" i="30"/>
  <c r="L32" i="30"/>
  <c r="J29" i="30"/>
  <c r="J32" i="30"/>
  <c r="H29" i="30" l="1"/>
  <c r="H32" i="30"/>
  <c r="A74" i="15"/>
  <c r="A39" i="15"/>
  <c r="I94" i="15" l="1"/>
  <c r="Q14" i="25" l="1"/>
  <c r="Q20" i="25"/>
  <c r="U20" i="25" s="1"/>
  <c r="U14" i="25" l="1"/>
  <c r="G94" i="15"/>
  <c r="G88" i="15" l="1"/>
  <c r="G26" i="15"/>
  <c r="M26" i="15" l="1"/>
  <c r="M58" i="15" l="1"/>
  <c r="K58" i="15"/>
  <c r="I58" i="15"/>
  <c r="G58" i="15"/>
  <c r="K64" i="27"/>
  <c r="G64" i="27"/>
  <c r="P17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K26" i="15"/>
  <c r="I26" i="15"/>
  <c r="K16" i="15"/>
  <c r="G16" i="15"/>
  <c r="I16" i="15"/>
  <c r="M16" i="15"/>
  <c r="L97" i="15"/>
  <c r="J97" i="15"/>
  <c r="P11" i="26"/>
  <c r="M95" i="15" l="1"/>
  <c r="M97" i="15" s="1"/>
  <c r="I95" i="15"/>
  <c r="I97" i="15" s="1"/>
  <c r="M59" i="15"/>
  <c r="I59" i="15"/>
  <c r="I27" i="15"/>
  <c r="M27" i="15"/>
  <c r="K27" i="15"/>
  <c r="G59" i="15"/>
  <c r="K59" i="15"/>
  <c r="G27" i="15"/>
  <c r="M98" i="15" l="1"/>
  <c r="I98" i="15"/>
  <c r="K47" i="27"/>
  <c r="K51" i="27" s="1"/>
  <c r="K63" i="27" s="1"/>
  <c r="K65" i="27" s="1"/>
  <c r="I47" i="27"/>
  <c r="I51" i="27" s="1"/>
  <c r="M47" i="27"/>
  <c r="M51" i="27" s="1"/>
  <c r="M63" i="27" s="1"/>
  <c r="M65" i="27" s="1"/>
  <c r="G47" i="27"/>
  <c r="G51" i="27" s="1"/>
  <c r="K93" i="15" l="1"/>
  <c r="Q23" i="25"/>
  <c r="Q24" i="25" s="1"/>
  <c r="Q17" i="25"/>
  <c r="G63" i="27"/>
  <c r="G65" i="27" s="1"/>
  <c r="U17" i="25" l="1"/>
  <c r="U18" i="25" s="1"/>
  <c r="Q18" i="25"/>
  <c r="P14" i="26"/>
  <c r="P15" i="26" s="1"/>
  <c r="P19" i="26"/>
  <c r="P20" i="26" s="1"/>
  <c r="K95" i="15"/>
  <c r="K97" i="15" s="1"/>
  <c r="K98" i="15" s="1"/>
  <c r="U23" i="25"/>
  <c r="U24" i="25" s="1"/>
  <c r="G93" i="15" l="1"/>
  <c r="G95" i="15" l="1"/>
  <c r="G97" i="15" s="1"/>
  <c r="G98" i="15" s="1"/>
  <c r="I63" i="27" l="1"/>
  <c r="I65" i="27" s="1"/>
</calcChain>
</file>

<file path=xl/sharedStrings.xml><?xml version="1.0" encoding="utf-8"?>
<sst xmlns="http://schemas.openxmlformats.org/spreadsheetml/2006/main" count="337" uniqueCount="203">
  <si>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</si>
  <si>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</si>
  <si>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</si>
  <si>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</si>
  <si>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</si>
  <si>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</si>
  <si>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</si>
  <si>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</si>
  <si>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</si>
  <si>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</si>
  <si>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</si>
  <si>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</si>
  <si>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</si>
  <si>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</si>
  <si>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</si>
  <si>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</si>
  <si>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</si>
  <si>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</si>
  <si>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</si>
  <si>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</si>
  <si>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</si>
  <si>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</si>
  <si>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</si>
  <si>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</si>
  <si>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</si>
  <si>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</si>
  <si>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</si>
  <si>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</si>
  <si>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</si>
  <si>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</si>
  <si>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</si>
  <si>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</si>
  <si>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</si>
  <si>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</si>
  <si>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</si>
  <si>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</si>
  <si>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</si>
  <si>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</si>
  <si>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</si>
  <si>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</si>
  <si>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</si>
  <si>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</si>
  <si>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</si>
  <si>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</si>
  <si>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</si>
  <si>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</si>
  <si>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</si>
  <si>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</si>
  <si>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</si>
  <si>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</si>
  <si>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</si>
  <si>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</si>
  <si>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</si>
  <si>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</si>
  <si>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</si>
  <si>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</si>
  <si>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</si>
  <si>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</si>
  <si>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</si>
  <si>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</si>
  <si>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</si>
  <si>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</si>
  <si>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</si>
  <si>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</si>
  <si>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</si>
  <si>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</si>
  <si>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</si>
  <si>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</si>
  <si>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</si>
  <si>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</si>
  <si>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</si>
  <si>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</si>
  <si>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</si>
  <si>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</si>
  <si>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</si>
  <si>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</si>
  <si>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</si>
  <si>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</si>
  <si>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</si>
  <si>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</si>
  <si>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</si>
  <si>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</si>
  <si>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</si>
  <si>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</si>
  <si>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</si>
  <si>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</si>
  <si>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</si>
  <si>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</si>
  <si>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</si>
  <si>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</si>
  <si>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</si>
  <si>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</si>
  <si>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</si>
  <si>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</si>
  <si>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</si>
  <si>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</si>
  <si>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</si>
  <si>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</si>
  <si>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</si>
  <si>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</si>
  <si>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</si>
  <si>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</si>
  <si>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</si>
  <si>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</si>
  <si>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</si>
  <si>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</si>
  <si>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</si>
  <si>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</si>
  <si>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>- 7 -</t>
  </si>
  <si>
    <t>- 8 -</t>
  </si>
  <si>
    <t>- 9 -</t>
  </si>
  <si>
    <t xml:space="preserve">     Corporate income tax payable</t>
  </si>
  <si>
    <t xml:space="preserve">     Others non-current liabilities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</si>
  <si>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</si>
  <si>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</si>
  <si>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</si>
  <si>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</si>
  <si>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</si>
  <si>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</si>
  <si>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</si>
  <si>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</si>
  <si>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</si>
  <si>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</si>
  <si>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Other components of equity</t>
  </si>
  <si>
    <t>5</t>
  </si>
  <si>
    <t>6</t>
  </si>
  <si>
    <t>12</t>
  </si>
  <si>
    <t>Impairment loss on properties foreclosed (reversed)</t>
  </si>
  <si>
    <t>Changes in shareholders' equity :</t>
  </si>
  <si>
    <t>Contract assets</t>
  </si>
  <si>
    <t>Loss on devaluation of inventories (reversed)</t>
  </si>
  <si>
    <t>Sales and rendering of services income</t>
  </si>
  <si>
    <t>Cost of sale and rendering of services</t>
  </si>
  <si>
    <t>Impairment loss of investment in subsidiaries</t>
  </si>
  <si>
    <t>2025</t>
  </si>
  <si>
    <t>13</t>
  </si>
  <si>
    <t>14</t>
  </si>
  <si>
    <t>15</t>
  </si>
  <si>
    <t xml:space="preserve">Profit (loss) from operating activities </t>
  </si>
  <si>
    <t>16</t>
  </si>
  <si>
    <t>- 6 -</t>
  </si>
  <si>
    <t>Beginning balance of the year 2025</t>
  </si>
  <si>
    <t>Ending balance of the year 2025</t>
  </si>
  <si>
    <t>Transfer equipment to be properties foreclosed</t>
  </si>
  <si>
    <t>Payables from acquire of equipment</t>
  </si>
  <si>
    <t>Addition disclosure of statements of cash flows</t>
  </si>
  <si>
    <t>Earnings (loss) per share</t>
  </si>
  <si>
    <t xml:space="preserve">Other non-current assets </t>
  </si>
  <si>
    <t>Profit (loss) before income tax expense</t>
  </si>
  <si>
    <t>Tax income (expense)</t>
  </si>
  <si>
    <t xml:space="preserve">        Basic earnings (loss) per share</t>
  </si>
  <si>
    <t>Loss on sale of other intangible assets other than goodwill</t>
  </si>
  <si>
    <t>Tax expense (income)</t>
  </si>
  <si>
    <t>Significant non-cash transactions are as follows:</t>
  </si>
  <si>
    <t xml:space="preserve">Loss on sale of equipment/ terminate of equipment </t>
  </si>
  <si>
    <t xml:space="preserve">     Current provisions for employee </t>
  </si>
  <si>
    <t>Others non-current liabilities</t>
  </si>
  <si>
    <t xml:space="preserve">      Payments for equipment acquisition </t>
  </si>
  <si>
    <t xml:space="preserve">      Proceeds from sales of properties foreclosed</t>
  </si>
  <si>
    <t xml:space="preserve">      Payments for other intangible assets acquisition </t>
  </si>
  <si>
    <t>- 2 -</t>
  </si>
  <si>
    <t>(Unaudited</t>
  </si>
  <si>
    <t>(Audited)</t>
  </si>
  <si>
    <t>/Reviewed only)</t>
  </si>
  <si>
    <t>December 31, 2025</t>
  </si>
  <si>
    <t>The accompanying  notes to  interim condensed financial information form an integral part of this financial information.</t>
  </si>
  <si>
    <t>- 3 -</t>
  </si>
  <si>
    <t>- 4 -</t>
  </si>
  <si>
    <t>- 5 -</t>
  </si>
  <si>
    <t>(UNAUDITED/REVIEWED ONLY)</t>
  </si>
  <si>
    <t>2026</t>
  </si>
  <si>
    <t>Other comprehensive income (expense) for the period</t>
  </si>
  <si>
    <t>Profit (loss) for the period</t>
  </si>
  <si>
    <t>Beginning balance of the year 2026</t>
  </si>
  <si>
    <t>Ending balance of the year 2026</t>
  </si>
  <si>
    <t xml:space="preserve">          Loss for the period</t>
  </si>
  <si>
    <t xml:space="preserve">          Profit for the period</t>
  </si>
  <si>
    <t xml:space="preserve">     Profit (loss) for the period</t>
  </si>
  <si>
    <t>(Gain) loss on sale of properties foreclosed</t>
  </si>
  <si>
    <t>Cash and cash equivalents as at the beginning of the period</t>
  </si>
  <si>
    <t>Cash and cash equivalents as at the end of the period</t>
  </si>
  <si>
    <t>AS AT JUNE 30, 2026</t>
  </si>
  <si>
    <t>June 30, 2026</t>
  </si>
  <si>
    <t>FOR THE THREE-MONTH PERIODS ENDED JUNE 30, 2026</t>
  </si>
  <si>
    <t xml:space="preserve">     Dividend income</t>
  </si>
  <si>
    <t xml:space="preserve">     Others</t>
  </si>
  <si>
    <t>17</t>
  </si>
  <si>
    <t>Tax income</t>
  </si>
  <si>
    <t>FOR THE SIX-MONTH PERIODS ENDED JUNE 30, 2026</t>
  </si>
  <si>
    <t xml:space="preserve">          Dividend paid</t>
  </si>
  <si>
    <t xml:space="preserve">          Interim dividend paid</t>
  </si>
  <si>
    <t>Amortized other assets</t>
  </si>
  <si>
    <t>Dividend income</t>
  </si>
  <si>
    <t>- 10 -</t>
  </si>
  <si>
    <t xml:space="preserve">     Employee benefit paid </t>
  </si>
  <si>
    <t xml:space="preserve">      Proceeds from sales of equipment </t>
  </si>
  <si>
    <t xml:space="preserve">        Dividend paid</t>
  </si>
  <si>
    <t>Transfer right-of-use assets to be equipment</t>
  </si>
  <si>
    <t>Right-of-use assets under lease liabilities</t>
  </si>
  <si>
    <t>Deposit for acquisition of other intangible assets other than goodwill</t>
  </si>
  <si>
    <t>Payables from acquire of other intangible assets other than goodwill</t>
  </si>
  <si>
    <t>Total comprehensive income (expense) for the period</t>
  </si>
  <si>
    <t>Accrued dividend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</si>
</sst>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  <numFmt numFmtId="168" formatCode="#,##0.000\ ;[Black]\(#,##0.00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3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76">
    <xf numFmtId="0" fontId="0" fillId="0" borderId="0" xfId="0"/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165" fontId="5" fillId="0" borderId="0" xfId="5" quotePrefix="1" applyNumberFormat="1" applyFont="1" applyAlignment="1">
      <alignment horizontal="right"/>
    </xf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3" xfId="0" applyNumberFormat="1" applyFont="1" applyBorder="1"/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39" fontId="16" fillId="0" borderId="0" xfId="5" applyFont="1" applyAlignment="1">
      <alignment horizontal="left"/>
    </xf>
    <xf numFmtId="164" fontId="5" fillId="0" borderId="0" xfId="3" applyNumberFormat="1" applyFont="1"/>
    <xf numFmtId="164" fontId="5" fillId="0" borderId="0" xfId="5" applyNumberFormat="1" applyFont="1"/>
    <xf numFmtId="165" fontId="17" fillId="0" borderId="0" xfId="5" applyNumberFormat="1" applyFont="1" applyAlignment="1">
      <alignment horizontal="left"/>
    </xf>
    <xf numFmtId="164" fontId="5" fillId="0" borderId="2" xfId="3" applyNumberFormat="1" applyFont="1" applyBorder="1"/>
    <xf numFmtId="164" fontId="5" fillId="0" borderId="2" xfId="5" applyNumberFormat="1" applyFont="1" applyBorder="1"/>
    <xf numFmtId="165" fontId="18" fillId="0" borderId="0" xfId="5" applyNumberFormat="1" applyFont="1"/>
    <xf numFmtId="165" fontId="7" fillId="0" borderId="0" xfId="4" applyNumberFormat="1" applyFont="1"/>
    <xf numFmtId="165" fontId="6" fillId="0" borderId="0" xfId="5" applyNumberFormat="1" applyFont="1" applyAlignment="1">
      <alignment horizontal="center" vertical="center"/>
    </xf>
    <xf numFmtId="165" fontId="8" fillId="0" borderId="0" xfId="4" applyNumberFormat="1" applyFont="1"/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5" fontId="16" fillId="0" borderId="0" xfId="5" applyNumberFormat="1" applyFont="1" applyAlignment="1">
      <alignment horizontal="left"/>
    </xf>
    <xf numFmtId="39" fontId="23" fillId="0" borderId="0" xfId="5" applyFont="1"/>
    <xf numFmtId="165" fontId="23" fillId="0" borderId="0" xfId="5" applyNumberFormat="1" applyFont="1"/>
    <xf numFmtId="165" fontId="23" fillId="0" borderId="0" xfId="3" applyNumberFormat="1" applyFont="1"/>
    <xf numFmtId="166" fontId="7" fillId="0" borderId="4" xfId="4" applyNumberFormat="1" applyFont="1" applyBorder="1"/>
    <xf numFmtId="165" fontId="20" fillId="0" borderId="0" xfId="4" applyNumberFormat="1" applyFont="1"/>
    <xf numFmtId="165" fontId="19" fillId="0" borderId="0" xfId="4" applyNumberFormat="1" applyFont="1"/>
    <xf numFmtId="166" fontId="7" fillId="0" borderId="3" xfId="4" applyNumberFormat="1" applyFont="1" applyBorder="1"/>
    <xf numFmtId="165" fontId="7" fillId="0" borderId="6" xfId="4" applyNumberFormat="1" applyFont="1" applyBorder="1"/>
    <xf numFmtId="165" fontId="5" fillId="0" borderId="0" xfId="4" applyNumberFormat="1" applyFont="1"/>
    <xf numFmtId="0" fontId="21" fillId="0" borderId="0" xfId="0" applyFont="1" applyAlignment="1">
      <alignment vertical="center"/>
    </xf>
    <xf numFmtId="165" fontId="22" fillId="0" borderId="0" xfId="4" applyNumberFormat="1" applyFont="1"/>
    <xf numFmtId="164" fontId="20" fillId="0" borderId="0" xfId="4" applyNumberFormat="1" applyFont="1"/>
    <xf numFmtId="165" fontId="7" fillId="0" borderId="0" xfId="5" applyNumberFormat="1" applyFont="1" applyAlignment="1">
      <alignment horizontal="right"/>
    </xf>
    <xf numFmtId="165" fontId="20" fillId="0" borderId="0" xfId="5" quotePrefix="1" applyNumberFormat="1" applyFont="1" applyAlignment="1">
      <alignment horizontal="center"/>
    </xf>
    <xf numFmtId="165" fontId="20" fillId="0" borderId="0" xfId="3" applyNumberFormat="1" applyFont="1"/>
    <xf numFmtId="165" fontId="20" fillId="0" borderId="0" xfId="5" applyNumberFormat="1" applyFont="1"/>
    <xf numFmtId="164" fontId="20" fillId="0" borderId="2" xfId="5" applyNumberFormat="1" applyFont="1" applyBorder="1"/>
    <xf numFmtId="164" fontId="20" fillId="0" borderId="0" xfId="3" applyNumberFormat="1" applyFont="1"/>
    <xf numFmtId="164" fontId="20" fillId="0" borderId="2" xfId="3" applyNumberFormat="1" applyFont="1" applyBorder="1"/>
    <xf numFmtId="164" fontId="7" fillId="0" borderId="0" xfId="4" applyNumberFormat="1" applyFont="1"/>
    <xf numFmtId="168" fontId="5" fillId="0" borderId="0" xfId="3" applyNumberFormat="1" applyFont="1"/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9" fillId="0" borderId="2" xfId="5" applyFont="1" applyBorder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11" fillId="0" borderId="0" xfId="5" applyNumberFormat="1" applyFont="1" applyBorder="1" applyAlignment="1">
      <alignment horizontal="center" vertical="center"/>
    </xf>
    <xf numFmtId="165" fontId="11" fillId="0" borderId="0" xfId="3" applyNumberFormat="1" applyFont="1" applyBorder="1"/>
    <xf numFmtId="165" fontId="11" fillId="0" borderId="0" xfId="5" applyNumberFormat="1" applyFont="1" applyBorder="1"/>
    <xf numFmtId="165" fontId="11" fillId="0" borderId="4" xfId="5" applyNumberFormat="1" applyFont="1" applyBorder="1" applyAlignment="1">
      <alignment horizontal="center"/>
    </xf>
    <xf numFmtId="165" fontId="20" fillId="0" borderId="0" xfId="4" applyNumberFormat="1" applyFont="1" applyFill="1"/>
    <xf numFmtId="165" fontId="22" fillId="0" borderId="0" xfId="4" applyNumberFormat="1" applyFont="1" applyFill="1"/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103"/>
  <sheetViews>
    <sheetView topLeftCell="A49" zoomScaleNormal="100" zoomScaleSheetLayoutView="100" workbookViewId="0">
      <selection activeCell="G66" sqref="G66"/>
    </sheetView>
  </sheetViews>
  <sheetFormatPr defaultColWidth="9.140625" defaultRowHeight="24.95" customHeight="1" x14ac:dyDescent="0.45"/>
  <cols>
    <col min="1" max="2" width="9.140625" style="36" customWidth="1"/>
    <col min="3" max="3" width="9.140625" style="36"/>
    <col min="4" max="4" width="9.85546875" style="36" customWidth="1"/>
    <col min="5" max="5" width="7.7109375" style="36" customWidth="1"/>
    <col min="6" max="6" width="1.140625" style="36" customWidth="1"/>
    <col min="7" max="7" width="14.7109375" style="36" customWidth="1"/>
    <col min="8" max="8" width="1.140625" style="35" customWidth="1"/>
    <col min="9" max="9" width="14.7109375" style="35" customWidth="1"/>
    <col min="10" max="10" width="1.140625" style="35" customWidth="1"/>
    <col min="11" max="11" width="14.7109375" style="35" customWidth="1"/>
    <col min="12" max="12" width="1.140625" style="35" customWidth="1"/>
    <col min="13" max="13" width="14.7109375" style="35" customWidth="1"/>
    <col min="14" max="14" width="0.85546875" style="35" customWidth="1"/>
    <col min="15" max="16384" width="9.140625" style="36"/>
  </cols>
  <sheetData>
    <row r="1" spans="1:247" ht="25.5" customHeight="1" x14ac:dyDescent="0.45">
      <c r="A1" s="154" t="s">
        <v>160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247" s="39" customFormat="1" ht="25.5" customHeight="1" x14ac:dyDescent="0.45">
      <c r="A2" s="155" t="s">
        <v>46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38"/>
    </row>
    <row r="3" spans="1:247" s="39" customFormat="1" ht="25.5" customHeight="1" x14ac:dyDescent="0.45">
      <c r="A3" s="156" t="s">
        <v>39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38"/>
    </row>
    <row r="4" spans="1:247" s="39" customFormat="1" ht="25.5" customHeight="1" x14ac:dyDescent="0.45">
      <c r="A4" s="155" t="s">
        <v>181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38"/>
    </row>
    <row r="5" spans="1:247" s="43" customFormat="1" ht="25.5" customHeight="1" x14ac:dyDescent="0.45">
      <c r="A5" s="41"/>
      <c r="B5" s="41"/>
      <c r="C5" s="41"/>
      <c r="D5" s="41"/>
      <c r="E5" s="41"/>
      <c r="F5" s="41"/>
      <c r="G5" s="41"/>
      <c r="H5" s="41"/>
      <c r="I5" s="16"/>
      <c r="J5" s="42"/>
      <c r="K5" s="42"/>
      <c r="L5" s="42"/>
      <c r="M5" s="42"/>
      <c r="N5" s="35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</row>
    <row r="6" spans="1:247" s="44" customFormat="1" ht="25.5" customHeight="1" x14ac:dyDescent="0.45">
      <c r="F6" s="40"/>
      <c r="G6" s="157" t="s">
        <v>49</v>
      </c>
      <c r="H6" s="157"/>
      <c r="I6" s="157"/>
      <c r="J6" s="16"/>
      <c r="K6" s="158" t="s">
        <v>42</v>
      </c>
      <c r="L6" s="158"/>
      <c r="M6" s="158"/>
      <c r="N6" s="45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</row>
    <row r="7" spans="1:247" s="39" customFormat="1" ht="25.5" customHeight="1" x14ac:dyDescent="0.45">
      <c r="E7" s="40" t="s">
        <v>8</v>
      </c>
      <c r="F7" s="46"/>
      <c r="G7" s="47" t="s">
        <v>182</v>
      </c>
      <c r="H7" s="48"/>
      <c r="I7" s="47" t="s">
        <v>164</v>
      </c>
      <c r="J7" s="49"/>
      <c r="K7" s="47" t="s">
        <v>182</v>
      </c>
      <c r="L7" s="48"/>
      <c r="M7" s="47" t="s">
        <v>164</v>
      </c>
      <c r="N7" s="35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</row>
    <row r="8" spans="1:247" s="39" customFormat="1" ht="25.5" customHeight="1" x14ac:dyDescent="0.45">
      <c r="E8" s="40"/>
      <c r="F8" s="46"/>
      <c r="G8" s="50" t="s">
        <v>161</v>
      </c>
      <c r="H8" s="51"/>
      <c r="I8" s="40" t="s">
        <v>162</v>
      </c>
      <c r="J8" s="49"/>
      <c r="K8" s="50" t="s">
        <v>161</v>
      </c>
      <c r="L8" s="51"/>
      <c r="M8" s="40" t="s">
        <v>162</v>
      </c>
      <c r="N8" s="35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</row>
    <row r="9" spans="1:247" s="39" customFormat="1" ht="25.5" customHeight="1" x14ac:dyDescent="0.45">
      <c r="E9" s="40"/>
      <c r="F9" s="46"/>
      <c r="G9" s="40" t="s">
        <v>163</v>
      </c>
      <c r="H9" s="2"/>
      <c r="J9" s="49"/>
      <c r="K9" s="40" t="s">
        <v>163</v>
      </c>
      <c r="L9" s="2"/>
      <c r="N9" s="35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</row>
    <row r="10" spans="1:247" s="39" customFormat="1" ht="25.5" customHeight="1" x14ac:dyDescent="0.45">
      <c r="A10" s="156" t="s">
        <v>9</v>
      </c>
      <c r="B10" s="156"/>
      <c r="C10" s="156"/>
      <c r="D10" s="156"/>
      <c r="E10" s="40"/>
      <c r="F10" s="46"/>
      <c r="G10" s="50"/>
      <c r="H10" s="51"/>
      <c r="I10" s="50"/>
      <c r="J10" s="49"/>
      <c r="K10" s="50"/>
      <c r="L10" s="51"/>
      <c r="M10" s="50"/>
      <c r="N10" s="35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</row>
    <row r="11" spans="1:247" s="39" customFormat="1" ht="25.5" customHeight="1" x14ac:dyDescent="0.45">
      <c r="A11" s="52" t="s">
        <v>10</v>
      </c>
      <c r="B11" s="53"/>
      <c r="C11" s="53"/>
      <c r="D11" s="44"/>
      <c r="E11" s="40"/>
      <c r="F11" s="40"/>
      <c r="H11" s="2"/>
      <c r="I11" s="40"/>
      <c r="J11" s="2"/>
      <c r="L11" s="2"/>
      <c r="M11" s="38"/>
      <c r="N11" s="3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</row>
    <row r="12" spans="1:247" s="39" customFormat="1" ht="25.5" customHeight="1" x14ac:dyDescent="0.45">
      <c r="A12" s="54" t="s">
        <v>93</v>
      </c>
      <c r="C12" s="55"/>
      <c r="E12" s="14" t="s">
        <v>124</v>
      </c>
      <c r="F12" s="56"/>
      <c r="G12" s="145">
        <v>65722259.530000001</v>
      </c>
      <c r="H12" s="22"/>
      <c r="I12" s="57">
        <v>59209591.660000004</v>
      </c>
      <c r="J12" s="22"/>
      <c r="K12" s="56">
        <v>52162080.420000002</v>
      </c>
      <c r="L12" s="22"/>
      <c r="M12" s="22">
        <v>46202433.460000008</v>
      </c>
      <c r="N12" s="38"/>
    </row>
    <row r="13" spans="1:247" s="39" customFormat="1" ht="25.5" customHeight="1" x14ac:dyDescent="0.45">
      <c r="A13" s="54" t="s">
        <v>94</v>
      </c>
      <c r="C13" s="55"/>
      <c r="E13" s="14" t="s">
        <v>125</v>
      </c>
      <c r="F13" s="56"/>
      <c r="G13" s="145">
        <v>55015444.109999999</v>
      </c>
      <c r="H13" s="22"/>
      <c r="I13" s="57">
        <v>81093702.330000013</v>
      </c>
      <c r="J13" s="22"/>
      <c r="K13" s="56">
        <v>54938005.560000002</v>
      </c>
      <c r="L13" s="22"/>
      <c r="M13" s="22">
        <v>81110690.359999999</v>
      </c>
      <c r="N13" s="38"/>
    </row>
    <row r="14" spans="1:247" s="39" customFormat="1" ht="25.5" customHeight="1" x14ac:dyDescent="0.45">
      <c r="A14" s="54" t="s">
        <v>107</v>
      </c>
      <c r="C14" s="55"/>
      <c r="E14" s="14" t="s">
        <v>80</v>
      </c>
      <c r="F14" s="58"/>
      <c r="G14" s="145">
        <v>36524210.660000004</v>
      </c>
      <c r="H14" s="22"/>
      <c r="I14" s="57">
        <v>35789795.089999996</v>
      </c>
      <c r="J14" s="22"/>
      <c r="K14" s="56">
        <v>36524210.660000004</v>
      </c>
      <c r="L14" s="22"/>
      <c r="M14" s="22">
        <v>35789795.089999996</v>
      </c>
      <c r="N14" s="38"/>
    </row>
    <row r="15" spans="1:247" s="39" customFormat="1" ht="25.5" customHeight="1" x14ac:dyDescent="0.45">
      <c r="A15" s="54" t="s">
        <v>95</v>
      </c>
      <c r="C15" s="55"/>
      <c r="E15" s="14" t="s">
        <v>81</v>
      </c>
      <c r="F15" s="58"/>
      <c r="G15" s="145">
        <v>5266187.9999999991</v>
      </c>
      <c r="H15" s="22"/>
      <c r="I15" s="57">
        <v>7101766.2999999998</v>
      </c>
      <c r="J15" s="22"/>
      <c r="K15" s="56">
        <v>4541119.6400000006</v>
      </c>
      <c r="L15" s="22"/>
      <c r="M15" s="22">
        <v>6454795.0300000003</v>
      </c>
      <c r="N15" s="38"/>
    </row>
    <row r="16" spans="1:247" s="39" customFormat="1" ht="25.5" customHeight="1" x14ac:dyDescent="0.45">
      <c r="A16" s="52"/>
      <c r="B16" s="52" t="s">
        <v>32</v>
      </c>
      <c r="C16" s="54"/>
      <c r="D16" s="55"/>
      <c r="E16" s="2"/>
      <c r="F16" s="2"/>
      <c r="G16" s="59">
        <f>SUM(G12:G15)</f>
        <v>162528102.30000001</v>
      </c>
      <c r="H16" s="60"/>
      <c r="I16" s="59">
        <f>SUM(I12:I15)</f>
        <v>183194855.38000003</v>
      </c>
      <c r="J16" s="60"/>
      <c r="K16" s="59">
        <f>SUM(K12:K15)</f>
        <v>148165416.28000003</v>
      </c>
      <c r="L16" s="60"/>
      <c r="M16" s="59">
        <f>SUM(M12:M15)</f>
        <v>169557713.94</v>
      </c>
      <c r="N16" s="38"/>
    </row>
    <row r="17" spans="1:14" s="39" customFormat="1" ht="25.5" customHeight="1" x14ac:dyDescent="0.45">
      <c r="A17" s="52" t="s">
        <v>11</v>
      </c>
      <c r="B17" s="44"/>
      <c r="C17" s="54"/>
      <c r="D17" s="55"/>
      <c r="E17" s="38"/>
      <c r="F17" s="38"/>
      <c r="G17" s="61"/>
      <c r="H17" s="60"/>
      <c r="I17" s="61"/>
      <c r="J17" s="60"/>
      <c r="K17" s="60"/>
      <c r="L17" s="60"/>
      <c r="M17" s="60"/>
      <c r="N17" s="38"/>
    </row>
    <row r="18" spans="1:14" s="39" customFormat="1" ht="25.5" customHeight="1" x14ac:dyDescent="0.45">
      <c r="A18" s="54" t="s">
        <v>96</v>
      </c>
      <c r="B18" s="54"/>
      <c r="C18" s="55"/>
      <c r="E18" s="58" t="s">
        <v>82</v>
      </c>
      <c r="F18" s="58"/>
      <c r="G18" s="56">
        <v>0</v>
      </c>
      <c r="H18" s="22"/>
      <c r="I18" s="57">
        <v>0</v>
      </c>
      <c r="J18" s="22"/>
      <c r="K18" s="22">
        <v>18431887.349999998</v>
      </c>
      <c r="L18" s="22"/>
      <c r="M18" s="22">
        <v>18592981.869999997</v>
      </c>
      <c r="N18" s="38"/>
    </row>
    <row r="19" spans="1:14" s="39" customFormat="1" ht="25.5" customHeight="1" x14ac:dyDescent="0.45">
      <c r="A19" s="54" t="s">
        <v>97</v>
      </c>
      <c r="C19" s="55"/>
      <c r="E19" s="58" t="s">
        <v>83</v>
      </c>
      <c r="F19" s="58"/>
      <c r="G19" s="145">
        <v>125827006.15999991</v>
      </c>
      <c r="H19" s="22"/>
      <c r="I19" s="57">
        <v>128227036.25000006</v>
      </c>
      <c r="J19" s="22"/>
      <c r="K19" s="22">
        <v>126288506.95999995</v>
      </c>
      <c r="L19" s="22"/>
      <c r="M19" s="22">
        <v>128754420.42000002</v>
      </c>
      <c r="N19" s="38"/>
    </row>
    <row r="20" spans="1:14" s="39" customFormat="1" ht="25.5" customHeight="1" x14ac:dyDescent="0.45">
      <c r="A20" s="5" t="s">
        <v>103</v>
      </c>
      <c r="C20" s="55"/>
      <c r="E20" s="58" t="s">
        <v>84</v>
      </c>
      <c r="F20" s="58"/>
      <c r="G20" s="145">
        <v>17988264.02</v>
      </c>
      <c r="H20" s="22"/>
      <c r="I20" s="57">
        <v>22115846.84</v>
      </c>
      <c r="J20" s="22"/>
      <c r="K20" s="22">
        <v>17988264.02</v>
      </c>
      <c r="L20" s="22"/>
      <c r="M20" s="22">
        <v>22115846.84</v>
      </c>
      <c r="N20" s="38"/>
    </row>
    <row r="21" spans="1:14" s="39" customFormat="1" ht="25.5" customHeight="1" x14ac:dyDescent="0.45">
      <c r="A21" s="54" t="s">
        <v>98</v>
      </c>
      <c r="C21" s="55"/>
      <c r="E21" s="58"/>
      <c r="F21" s="58"/>
      <c r="G21" s="145">
        <v>4844339.37</v>
      </c>
      <c r="H21" s="22"/>
      <c r="I21" s="57">
        <v>4844339.37</v>
      </c>
      <c r="J21" s="22"/>
      <c r="K21" s="22">
        <v>0</v>
      </c>
      <c r="L21" s="22"/>
      <c r="M21" s="22">
        <v>0</v>
      </c>
      <c r="N21" s="38"/>
    </row>
    <row r="22" spans="1:14" s="39" customFormat="1" ht="25.5" customHeight="1" x14ac:dyDescent="0.45">
      <c r="A22" s="54" t="s">
        <v>99</v>
      </c>
      <c r="C22" s="55"/>
      <c r="E22" s="58" t="s">
        <v>126</v>
      </c>
      <c r="F22" s="58"/>
      <c r="G22" s="145">
        <v>9926000.3399999999</v>
      </c>
      <c r="H22" s="22"/>
      <c r="I22" s="57">
        <v>10781599.640000001</v>
      </c>
      <c r="J22" s="22"/>
      <c r="K22" s="22">
        <v>9926000.3399999999</v>
      </c>
      <c r="L22" s="22"/>
      <c r="M22" s="22">
        <v>10781599.640000001</v>
      </c>
      <c r="N22" s="38"/>
    </row>
    <row r="23" spans="1:14" s="39" customFormat="1" ht="25.5" customHeight="1" x14ac:dyDescent="0.45">
      <c r="A23" s="54" t="s">
        <v>100</v>
      </c>
      <c r="C23" s="55"/>
      <c r="E23" s="58"/>
      <c r="F23" s="58"/>
      <c r="G23" s="145">
        <v>9062272.6099999994</v>
      </c>
      <c r="H23" s="22"/>
      <c r="I23" s="57">
        <v>8081341.0700000003</v>
      </c>
      <c r="J23" s="22"/>
      <c r="K23" s="22">
        <v>9278799.4600000009</v>
      </c>
      <c r="L23" s="22"/>
      <c r="M23" s="22">
        <v>8275902.1800000006</v>
      </c>
      <c r="N23" s="38"/>
    </row>
    <row r="24" spans="1:14" s="39" customFormat="1" ht="25.5" customHeight="1" x14ac:dyDescent="0.45">
      <c r="A24" s="54" t="s">
        <v>101</v>
      </c>
      <c r="C24" s="55"/>
      <c r="E24" s="58"/>
      <c r="F24" s="58"/>
      <c r="G24" s="145">
        <v>13429047.699999999</v>
      </c>
      <c r="H24" s="22"/>
      <c r="I24" s="57">
        <v>8602418.8699999992</v>
      </c>
      <c r="J24" s="22"/>
      <c r="K24" s="22">
        <v>13422201.710000001</v>
      </c>
      <c r="L24" s="22"/>
      <c r="M24" s="22">
        <v>8602134.0999999996</v>
      </c>
      <c r="N24" s="38"/>
    </row>
    <row r="25" spans="1:14" s="39" customFormat="1" ht="25.5" customHeight="1" x14ac:dyDescent="0.45">
      <c r="A25" s="54" t="s">
        <v>102</v>
      </c>
      <c r="B25" s="54"/>
      <c r="C25" s="55"/>
      <c r="E25" s="58"/>
      <c r="F25" s="58"/>
      <c r="G25" s="145">
        <v>2211709.37</v>
      </c>
      <c r="H25" s="22"/>
      <c r="I25" s="57">
        <v>1972877.5</v>
      </c>
      <c r="J25" s="22"/>
      <c r="K25" s="22">
        <v>1812109.3699999999</v>
      </c>
      <c r="L25" s="22"/>
      <c r="M25" s="22">
        <v>1573277.5</v>
      </c>
      <c r="N25" s="38"/>
    </row>
    <row r="26" spans="1:14" s="39" customFormat="1" ht="25.5" customHeight="1" x14ac:dyDescent="0.45">
      <c r="A26" s="54"/>
      <c r="B26" s="52" t="s">
        <v>31</v>
      </c>
      <c r="C26" s="55"/>
      <c r="E26" s="55"/>
      <c r="F26" s="55"/>
      <c r="G26" s="59">
        <f>SUM(G18:G25)</f>
        <v>183288639.56999993</v>
      </c>
      <c r="H26" s="60"/>
      <c r="I26" s="59">
        <f>SUM(I18:I25)</f>
        <v>184625459.54000008</v>
      </c>
      <c r="J26" s="60"/>
      <c r="K26" s="59">
        <f>SUM(K18:K25)</f>
        <v>197147769.20999998</v>
      </c>
      <c r="L26" s="60"/>
      <c r="M26" s="59">
        <f>SUM(M18:M25)</f>
        <v>198696162.55000004</v>
      </c>
      <c r="N26" s="38"/>
    </row>
    <row r="27" spans="1:14" s="39" customFormat="1" ht="25.5" customHeight="1" thickBot="1" x14ac:dyDescent="0.5">
      <c r="A27" s="52" t="s">
        <v>12</v>
      </c>
      <c r="B27" s="55"/>
      <c r="C27" s="55"/>
      <c r="E27" s="55"/>
      <c r="F27" s="55"/>
      <c r="G27" s="62">
        <f>+G16+G26</f>
        <v>345816741.86999995</v>
      </c>
      <c r="H27" s="60"/>
      <c r="I27" s="62">
        <f>+I16+I26</f>
        <v>367820314.92000008</v>
      </c>
      <c r="J27" s="60"/>
      <c r="K27" s="62">
        <f>+K16+K26</f>
        <v>345313185.49000001</v>
      </c>
      <c r="L27" s="60"/>
      <c r="M27" s="62">
        <f>+M16+M26</f>
        <v>368253876.49000001</v>
      </c>
      <c r="N27" s="38"/>
    </row>
    <row r="28" spans="1:14" s="39" customFormat="1" ht="25.5" customHeight="1" thickTop="1" x14ac:dyDescent="0.45">
      <c r="A28" s="52"/>
      <c r="B28" s="55"/>
      <c r="C28" s="55"/>
      <c r="E28" s="55"/>
      <c r="F28" s="55"/>
      <c r="G28" s="55"/>
      <c r="H28" s="2"/>
      <c r="I28" s="55"/>
      <c r="J28" s="2"/>
      <c r="K28" s="2"/>
      <c r="L28" s="2"/>
      <c r="M28" s="2"/>
      <c r="N28" s="38"/>
    </row>
    <row r="29" spans="1:14" s="39" customFormat="1" ht="25.5" customHeight="1" x14ac:dyDescent="0.45">
      <c r="A29" s="52"/>
      <c r="B29" s="55"/>
      <c r="C29" s="55"/>
      <c r="E29" s="55"/>
      <c r="F29" s="55"/>
      <c r="G29" s="55"/>
      <c r="H29" s="2"/>
      <c r="I29" s="2"/>
      <c r="J29" s="2"/>
      <c r="K29" s="2"/>
      <c r="L29" s="2"/>
      <c r="M29" s="2"/>
      <c r="N29" s="38"/>
    </row>
    <row r="30" spans="1:14" s="39" customFormat="1" ht="25.5" customHeight="1" x14ac:dyDescent="0.45">
      <c r="A30" s="52"/>
      <c r="B30" s="55"/>
      <c r="C30" s="55"/>
      <c r="E30" s="55"/>
      <c r="F30" s="55"/>
      <c r="G30" s="55"/>
      <c r="H30" s="2"/>
      <c r="I30" s="2"/>
      <c r="J30" s="2"/>
      <c r="K30" s="2"/>
      <c r="L30" s="2"/>
      <c r="M30" s="2"/>
      <c r="N30" s="38"/>
    </row>
    <row r="31" spans="1:14" s="39" customFormat="1" ht="25.5" customHeight="1" x14ac:dyDescent="0.45">
      <c r="B31" s="55"/>
      <c r="C31" s="55"/>
      <c r="D31" s="55"/>
      <c r="E31" s="55"/>
      <c r="F31" s="55"/>
      <c r="G31" s="55"/>
      <c r="H31" s="2"/>
      <c r="I31" s="2"/>
      <c r="J31" s="2"/>
      <c r="K31" s="2"/>
      <c r="L31" s="2"/>
      <c r="M31" s="2"/>
      <c r="N31" s="38"/>
    </row>
    <row r="32" spans="1:14" s="39" customFormat="1" ht="25.5" customHeight="1" x14ac:dyDescent="0.45">
      <c r="A32" s="118" t="s">
        <v>165</v>
      </c>
      <c r="B32" s="55"/>
      <c r="C32" s="55"/>
      <c r="D32" s="55"/>
      <c r="E32" s="55"/>
      <c r="F32" s="55"/>
      <c r="G32" s="55"/>
      <c r="H32" s="2"/>
      <c r="I32" s="2"/>
      <c r="J32" s="2"/>
      <c r="K32" s="2"/>
      <c r="L32" s="2"/>
      <c r="M32" s="2"/>
      <c r="N32" s="38"/>
    </row>
    <row r="33" spans="1:247" s="39" customFormat="1" ht="25.5" customHeight="1" x14ac:dyDescent="0.45">
      <c r="B33" s="55"/>
      <c r="C33" s="55"/>
      <c r="D33" s="55"/>
      <c r="E33" s="55"/>
      <c r="F33" s="55"/>
      <c r="G33" s="55"/>
      <c r="H33" s="2"/>
      <c r="I33" s="2"/>
      <c r="J33" s="2"/>
      <c r="K33" s="2"/>
      <c r="L33" s="2"/>
      <c r="M33" s="2"/>
      <c r="N33" s="38"/>
    </row>
    <row r="34" spans="1:247" s="39" customFormat="1" ht="25.5" customHeight="1" x14ac:dyDescent="0.45">
      <c r="B34" s="55"/>
      <c r="C34" s="55"/>
      <c r="D34" s="55"/>
      <c r="E34" s="55"/>
      <c r="F34" s="55"/>
      <c r="G34" s="55"/>
      <c r="H34" s="2"/>
      <c r="I34" s="2"/>
      <c r="J34" s="2"/>
      <c r="K34" s="2"/>
      <c r="L34" s="2"/>
      <c r="M34" s="2"/>
      <c r="N34" s="38"/>
    </row>
    <row r="35" spans="1:247" s="39" customFormat="1" ht="25.5" customHeight="1" x14ac:dyDescent="0.45">
      <c r="B35" s="55"/>
      <c r="C35" s="55"/>
      <c r="D35" s="55"/>
      <c r="E35" s="55"/>
      <c r="F35" s="55"/>
      <c r="G35" s="55"/>
      <c r="H35" s="2"/>
      <c r="I35" s="2"/>
      <c r="J35" s="2"/>
      <c r="K35" s="2"/>
      <c r="L35" s="2"/>
      <c r="M35" s="2"/>
      <c r="N35" s="38"/>
    </row>
    <row r="36" spans="1:247" s="39" customFormat="1" ht="25.5" customHeight="1" x14ac:dyDescent="0.45">
      <c r="A36" s="154" t="s">
        <v>166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38"/>
    </row>
    <row r="37" spans="1:247" s="39" customFormat="1" ht="25.5" customHeight="1" x14ac:dyDescent="0.45">
      <c r="A37" s="155" t="s">
        <v>46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38"/>
    </row>
    <row r="38" spans="1:247" ht="25.5" customHeight="1" x14ac:dyDescent="0.45">
      <c r="A38" s="156" t="s">
        <v>56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38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</row>
    <row r="39" spans="1:247" s="39" customFormat="1" ht="25.5" customHeight="1" x14ac:dyDescent="0.45">
      <c r="A39" s="155" t="str">
        <f>+A4</f>
        <v>AS AT JUNE 30, 2026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38"/>
    </row>
    <row r="40" spans="1:247" ht="25.5" customHeight="1" x14ac:dyDescent="0.45">
      <c r="A40" s="41"/>
      <c r="B40" s="41"/>
      <c r="C40" s="41"/>
      <c r="D40" s="41"/>
      <c r="E40" s="41"/>
      <c r="F40" s="41"/>
      <c r="G40" s="41"/>
      <c r="H40" s="41"/>
      <c r="I40" s="16"/>
      <c r="J40" s="42"/>
      <c r="K40" s="42"/>
      <c r="L40" s="42"/>
      <c r="M40" s="42"/>
    </row>
    <row r="41" spans="1:247" s="39" customFormat="1" ht="25.5" customHeight="1" x14ac:dyDescent="0.45">
      <c r="A41" s="44"/>
      <c r="B41" s="44"/>
      <c r="C41" s="44"/>
      <c r="D41" s="44"/>
      <c r="E41" s="44"/>
      <c r="F41" s="40"/>
      <c r="G41" s="157" t="s">
        <v>49</v>
      </c>
      <c r="H41" s="157"/>
      <c r="I41" s="157"/>
      <c r="J41" s="16"/>
      <c r="K41" s="158" t="s">
        <v>42</v>
      </c>
      <c r="L41" s="158"/>
      <c r="M41" s="158"/>
      <c r="N41" s="35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</row>
    <row r="42" spans="1:247" s="39" customFormat="1" ht="25.5" customHeight="1" x14ac:dyDescent="0.45">
      <c r="E42" s="40" t="s">
        <v>8</v>
      </c>
      <c r="F42" s="46"/>
      <c r="G42" s="47" t="s">
        <v>182</v>
      </c>
      <c r="H42" s="48"/>
      <c r="I42" s="47" t="s">
        <v>164</v>
      </c>
      <c r="J42" s="49"/>
      <c r="K42" s="47" t="s">
        <v>182</v>
      </c>
      <c r="L42" s="48"/>
      <c r="M42" s="47" t="s">
        <v>164</v>
      </c>
      <c r="N42" s="35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</row>
    <row r="43" spans="1:247" s="39" customFormat="1" ht="25.5" customHeight="1" x14ac:dyDescent="0.45">
      <c r="E43" s="40"/>
      <c r="F43" s="46"/>
      <c r="G43" s="50" t="s">
        <v>161</v>
      </c>
      <c r="H43" s="51"/>
      <c r="I43" s="40" t="s">
        <v>162</v>
      </c>
      <c r="J43" s="49"/>
      <c r="K43" s="50" t="s">
        <v>161</v>
      </c>
      <c r="L43" s="51"/>
      <c r="M43" s="40" t="s">
        <v>162</v>
      </c>
      <c r="N43" s="35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</row>
    <row r="44" spans="1:247" s="39" customFormat="1" ht="25.5" customHeight="1" x14ac:dyDescent="0.45">
      <c r="E44" s="40"/>
      <c r="F44" s="46"/>
      <c r="G44" s="40" t="s">
        <v>163</v>
      </c>
      <c r="H44" s="2"/>
      <c r="J44" s="49"/>
      <c r="K44" s="40" t="s">
        <v>163</v>
      </c>
      <c r="L44" s="2"/>
      <c r="N44" s="35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</row>
    <row r="45" spans="1:247" s="39" customFormat="1" ht="25.5" customHeight="1" x14ac:dyDescent="0.45">
      <c r="A45" s="156" t="s">
        <v>13</v>
      </c>
      <c r="B45" s="156"/>
      <c r="C45" s="156"/>
      <c r="D45" s="156"/>
      <c r="E45" s="40"/>
      <c r="F45" s="46"/>
      <c r="G45" s="50"/>
      <c r="H45" s="51"/>
      <c r="I45" s="50"/>
      <c r="J45" s="49"/>
      <c r="K45" s="50"/>
      <c r="L45" s="51"/>
      <c r="M45" s="50"/>
      <c r="N45" s="35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</row>
    <row r="46" spans="1:247" s="39" customFormat="1" ht="25.5" customHeight="1" x14ac:dyDescent="0.45">
      <c r="A46" s="52" t="s">
        <v>14</v>
      </c>
      <c r="B46" s="55"/>
      <c r="C46" s="55"/>
      <c r="N46" s="38"/>
    </row>
    <row r="47" spans="1:247" s="39" customFormat="1" ht="25.5" customHeight="1" x14ac:dyDescent="0.45">
      <c r="A47" s="54" t="s">
        <v>60</v>
      </c>
      <c r="C47" s="55"/>
      <c r="E47" s="58" t="s">
        <v>135</v>
      </c>
      <c r="F47" s="63"/>
      <c r="G47" s="57">
        <v>20152835.93</v>
      </c>
      <c r="H47" s="64"/>
      <c r="I47" s="12">
        <v>30587928.049999993</v>
      </c>
      <c r="J47" s="64"/>
      <c r="K47" s="22">
        <v>20318455.34</v>
      </c>
      <c r="L47" s="22"/>
      <c r="M47" s="22">
        <v>31898183.559999995</v>
      </c>
      <c r="N47" s="38"/>
    </row>
    <row r="48" spans="1:247" s="39" customFormat="1" ht="25.5" customHeight="1" x14ac:dyDescent="0.45">
      <c r="A48" s="54" t="s">
        <v>104</v>
      </c>
      <c r="C48" s="55"/>
      <c r="E48" s="58" t="s">
        <v>136</v>
      </c>
      <c r="F48" s="34"/>
      <c r="G48" s="57">
        <v>5957601.4100000001</v>
      </c>
      <c r="H48" s="64"/>
      <c r="I48" s="57">
        <v>6353132.0199999996</v>
      </c>
      <c r="J48" s="64"/>
      <c r="K48" s="22">
        <v>5957601.4100000001</v>
      </c>
      <c r="L48" s="22"/>
      <c r="M48" s="22">
        <v>6353132.0199999996</v>
      </c>
      <c r="N48" s="38"/>
    </row>
    <row r="49" spans="1:14" s="39" customFormat="1" ht="25.5" customHeight="1" x14ac:dyDescent="0.45">
      <c r="A49" s="5" t="s">
        <v>111</v>
      </c>
      <c r="B49" s="6"/>
      <c r="C49" s="55"/>
      <c r="E49" s="34"/>
      <c r="F49" s="34"/>
      <c r="G49" s="57">
        <v>0</v>
      </c>
      <c r="H49" s="64"/>
      <c r="I49" s="57">
        <v>50362.42</v>
      </c>
      <c r="J49" s="64"/>
      <c r="K49" s="57">
        <v>0</v>
      </c>
      <c r="L49" s="22"/>
      <c r="M49" s="57">
        <v>0</v>
      </c>
      <c r="N49" s="38"/>
    </row>
    <row r="50" spans="1:14" s="39" customFormat="1" ht="25.5" customHeight="1" x14ac:dyDescent="0.45">
      <c r="A50" s="55" t="s">
        <v>155</v>
      </c>
      <c r="C50" s="54"/>
      <c r="D50" s="63"/>
      <c r="E50" s="14"/>
      <c r="F50" s="34"/>
      <c r="G50" s="57"/>
      <c r="H50" s="64"/>
      <c r="I50" s="57"/>
      <c r="J50" s="64"/>
      <c r="K50" s="22"/>
      <c r="L50" s="22"/>
      <c r="M50" s="22"/>
      <c r="N50" s="38"/>
    </row>
    <row r="51" spans="1:14" s="39" customFormat="1" ht="25.5" customHeight="1" x14ac:dyDescent="0.45">
      <c r="A51" s="55" t="s">
        <v>65</v>
      </c>
      <c r="C51" s="54"/>
      <c r="D51" s="63"/>
      <c r="E51" s="58" t="s">
        <v>137</v>
      </c>
      <c r="F51" s="34"/>
      <c r="G51" s="57">
        <v>8751784.9600000009</v>
      </c>
      <c r="H51" s="64"/>
      <c r="I51" s="57">
        <v>8363741.5800000001</v>
      </c>
      <c r="J51" s="64"/>
      <c r="K51" s="22">
        <v>8751784.9600000009</v>
      </c>
      <c r="L51" s="22"/>
      <c r="M51" s="22">
        <v>8363741.5800000001</v>
      </c>
      <c r="N51" s="38"/>
    </row>
    <row r="52" spans="1:14" s="39" customFormat="1" ht="25.5" customHeight="1" x14ac:dyDescent="0.45">
      <c r="A52" s="53"/>
      <c r="B52" s="52" t="s">
        <v>15</v>
      </c>
      <c r="D52" s="55"/>
      <c r="E52" s="37"/>
      <c r="F52" s="37"/>
      <c r="G52" s="65">
        <f>SUM(G47:G51)</f>
        <v>34862222.299999997</v>
      </c>
      <c r="H52" s="64"/>
      <c r="I52" s="65">
        <f>SUM(I47:I51)</f>
        <v>45355164.069999993</v>
      </c>
      <c r="J52" s="64"/>
      <c r="K52" s="65">
        <f>SUM(K47:K51)</f>
        <v>35027841.710000001</v>
      </c>
      <c r="L52" s="22"/>
      <c r="M52" s="65">
        <f>SUM(M47:M51)</f>
        <v>46615057.159999996</v>
      </c>
      <c r="N52" s="38"/>
    </row>
    <row r="53" spans="1:14" s="39" customFormat="1" ht="25.5" customHeight="1" x14ac:dyDescent="0.45">
      <c r="A53" s="52" t="s">
        <v>16</v>
      </c>
      <c r="B53" s="44"/>
      <c r="C53" s="54"/>
      <c r="D53" s="55"/>
      <c r="E53" s="66"/>
      <c r="F53" s="66"/>
      <c r="G53" s="67"/>
      <c r="H53" s="68"/>
      <c r="I53" s="67"/>
      <c r="J53" s="61"/>
      <c r="K53" s="61"/>
      <c r="L53" s="61"/>
      <c r="M53" s="61"/>
      <c r="N53" s="38"/>
    </row>
    <row r="54" spans="1:14" s="39" customFormat="1" ht="25.5" customHeight="1" x14ac:dyDescent="0.45">
      <c r="A54" s="55" t="s">
        <v>88</v>
      </c>
      <c r="C54" s="54"/>
      <c r="D54" s="63"/>
      <c r="E54" s="58" t="s">
        <v>136</v>
      </c>
      <c r="F54" s="34"/>
      <c r="G54" s="22">
        <v>10393748.079999998</v>
      </c>
      <c r="H54" s="64"/>
      <c r="I54" s="22">
        <v>13265329.09</v>
      </c>
      <c r="J54" s="64"/>
      <c r="K54" s="22">
        <v>10393748.079999998</v>
      </c>
      <c r="L54" s="22"/>
      <c r="M54" s="22">
        <v>13265329.09</v>
      </c>
      <c r="N54" s="38"/>
    </row>
    <row r="55" spans="1:14" s="39" customFormat="1" ht="25.5" customHeight="1" x14ac:dyDescent="0.45">
      <c r="A55" s="55" t="s">
        <v>64</v>
      </c>
      <c r="C55" s="54"/>
      <c r="D55" s="63"/>
      <c r="E55" s="58"/>
      <c r="F55" s="34"/>
      <c r="G55" s="57"/>
      <c r="H55" s="64"/>
      <c r="I55" s="57"/>
      <c r="J55" s="64"/>
      <c r="K55" s="22"/>
      <c r="L55" s="22"/>
      <c r="M55" s="22"/>
      <c r="N55" s="38"/>
    </row>
    <row r="56" spans="1:14" s="39" customFormat="1" ht="25.5" customHeight="1" x14ac:dyDescent="0.45">
      <c r="A56" s="55" t="s">
        <v>65</v>
      </c>
      <c r="C56" s="54"/>
      <c r="D56" s="63"/>
      <c r="E56" s="58" t="s">
        <v>137</v>
      </c>
      <c r="F56" s="34"/>
      <c r="G56" s="57">
        <v>29477314.949999999</v>
      </c>
      <c r="H56" s="64"/>
      <c r="I56" s="57">
        <v>28242287.390000004</v>
      </c>
      <c r="J56" s="64"/>
      <c r="K56" s="22">
        <v>29370332.009999998</v>
      </c>
      <c r="L56" s="22"/>
      <c r="M56" s="22">
        <v>28140948.150000006</v>
      </c>
      <c r="N56" s="38"/>
    </row>
    <row r="57" spans="1:14" s="39" customFormat="1" ht="25.5" customHeight="1" x14ac:dyDescent="0.45">
      <c r="A57" s="55" t="s">
        <v>112</v>
      </c>
      <c r="C57" s="54"/>
      <c r="D57" s="63"/>
      <c r="E57" s="34"/>
      <c r="F57" s="34"/>
      <c r="G57" s="22">
        <v>0</v>
      </c>
      <c r="H57" s="64"/>
      <c r="I57" s="22">
        <v>100000</v>
      </c>
      <c r="J57" s="64"/>
      <c r="K57" s="22">
        <v>0</v>
      </c>
      <c r="L57" s="22"/>
      <c r="M57" s="22">
        <v>0</v>
      </c>
      <c r="N57" s="38"/>
    </row>
    <row r="58" spans="1:14" s="39" customFormat="1" ht="25.5" customHeight="1" x14ac:dyDescent="0.45">
      <c r="A58" s="53"/>
      <c r="B58" s="52" t="s">
        <v>17</v>
      </c>
      <c r="E58" s="54"/>
      <c r="F58" s="54"/>
      <c r="G58" s="59">
        <f>SUM(G54:G57)</f>
        <v>39871063.030000001</v>
      </c>
      <c r="H58" s="68"/>
      <c r="I58" s="59">
        <f>SUM(I54:I57)</f>
        <v>41607616.480000004</v>
      </c>
      <c r="J58" s="69"/>
      <c r="K58" s="59">
        <f>SUM(K54:K57)</f>
        <v>39764080.089999996</v>
      </c>
      <c r="L58" s="60"/>
      <c r="M58" s="59">
        <f>SUM(M54:M57)</f>
        <v>41406277.24000001</v>
      </c>
      <c r="N58" s="38"/>
    </row>
    <row r="59" spans="1:14" s="39" customFormat="1" ht="25.5" customHeight="1" x14ac:dyDescent="0.45">
      <c r="A59" s="53"/>
      <c r="B59" s="52" t="s">
        <v>18</v>
      </c>
      <c r="D59" s="55"/>
      <c r="E59" s="54"/>
      <c r="F59" s="54"/>
      <c r="G59" s="70">
        <f>+G52+G58</f>
        <v>74733285.329999998</v>
      </c>
      <c r="H59" s="69"/>
      <c r="I59" s="70">
        <f>+I52+I58</f>
        <v>86962780.549999997</v>
      </c>
      <c r="J59" s="69"/>
      <c r="K59" s="70">
        <f>+K52+K58</f>
        <v>74791921.799999997</v>
      </c>
      <c r="L59" s="60"/>
      <c r="M59" s="70">
        <f>+M52+M58</f>
        <v>88021334.400000006</v>
      </c>
      <c r="N59" s="38"/>
    </row>
    <row r="60" spans="1:14" s="39" customFormat="1" ht="25.5" customHeight="1" x14ac:dyDescent="0.45">
      <c r="A60" s="53"/>
      <c r="B60" s="52"/>
      <c r="D60" s="55"/>
      <c r="E60" s="54"/>
      <c r="F60" s="54"/>
      <c r="G60" s="11"/>
      <c r="H60" s="3"/>
      <c r="I60" s="11"/>
      <c r="J60" s="71"/>
      <c r="K60" s="11"/>
      <c r="L60" s="11"/>
      <c r="M60" s="11"/>
      <c r="N60" s="38"/>
    </row>
    <row r="61" spans="1:14" s="39" customFormat="1" ht="25.5" customHeight="1" x14ac:dyDescent="0.45">
      <c r="A61" s="53"/>
      <c r="B61" s="52"/>
      <c r="D61" s="55"/>
      <c r="E61" s="54"/>
      <c r="F61" s="54"/>
      <c r="G61" s="11"/>
      <c r="H61" s="3"/>
      <c r="I61" s="11"/>
      <c r="J61" s="71"/>
      <c r="K61" s="11"/>
      <c r="L61" s="11"/>
      <c r="M61" s="11"/>
      <c r="N61" s="38"/>
    </row>
    <row r="62" spans="1:14" s="39" customFormat="1" ht="25.5" customHeight="1" x14ac:dyDescent="0.45">
      <c r="A62" s="53"/>
      <c r="B62" s="52"/>
      <c r="D62" s="55"/>
      <c r="E62" s="54"/>
      <c r="F62" s="54"/>
      <c r="G62" s="11"/>
      <c r="H62" s="3"/>
      <c r="I62" s="11"/>
      <c r="J62" s="71"/>
      <c r="K62" s="11"/>
      <c r="L62" s="11"/>
      <c r="M62" s="11"/>
      <c r="N62" s="38"/>
    </row>
    <row r="63" spans="1:14" s="39" customFormat="1" ht="25.5" customHeight="1" x14ac:dyDescent="0.45">
      <c r="B63" s="52"/>
      <c r="D63" s="55"/>
      <c r="E63" s="54"/>
      <c r="F63" s="54"/>
      <c r="G63" s="11"/>
      <c r="H63" s="3"/>
      <c r="I63" s="11"/>
      <c r="J63" s="71"/>
      <c r="K63" s="11"/>
      <c r="L63" s="11"/>
      <c r="M63" s="11"/>
      <c r="N63" s="38"/>
    </row>
    <row r="64" spans="1:14" s="39" customFormat="1" ht="25.5" customHeight="1" x14ac:dyDescent="0.45">
      <c r="B64" s="52"/>
      <c r="D64" s="55"/>
      <c r="E64" s="54"/>
      <c r="F64" s="54"/>
      <c r="G64" s="11"/>
      <c r="H64" s="3"/>
      <c r="I64" s="11"/>
      <c r="J64" s="71"/>
      <c r="K64" s="11"/>
      <c r="L64" s="11"/>
      <c r="M64" s="11"/>
      <c r="N64" s="38"/>
    </row>
    <row r="65" spans="1:247" s="39" customFormat="1" ht="25.5" customHeight="1" x14ac:dyDescent="0.45">
      <c r="B65" s="55"/>
      <c r="C65" s="55"/>
      <c r="D65" s="55"/>
      <c r="E65" s="55"/>
      <c r="F65" s="55"/>
      <c r="G65" s="55"/>
      <c r="H65" s="2"/>
      <c r="I65" s="2"/>
      <c r="J65" s="2"/>
      <c r="K65" s="2"/>
      <c r="L65" s="2"/>
      <c r="M65" s="2"/>
      <c r="N65" s="38"/>
    </row>
    <row r="66" spans="1:247" s="39" customFormat="1" ht="25.5" customHeight="1" x14ac:dyDescent="0.45">
      <c r="B66" s="55"/>
      <c r="C66" s="55"/>
      <c r="D66" s="55"/>
      <c r="E66" s="55"/>
      <c r="F66" s="55"/>
      <c r="G66" s="55"/>
      <c r="H66" s="2"/>
      <c r="I66" s="2"/>
      <c r="J66" s="2"/>
      <c r="K66" s="2"/>
      <c r="L66" s="2"/>
      <c r="M66" s="2"/>
      <c r="N66" s="38"/>
    </row>
    <row r="67" spans="1:247" s="39" customFormat="1" ht="25.5" customHeight="1" x14ac:dyDescent="0.45">
      <c r="A67" s="118" t="s">
        <v>165</v>
      </c>
      <c r="B67" s="55"/>
      <c r="C67" s="55"/>
      <c r="D67" s="55"/>
      <c r="E67" s="55"/>
      <c r="F67" s="55"/>
      <c r="G67" s="55"/>
      <c r="H67" s="2"/>
      <c r="I67" s="2"/>
      <c r="J67" s="2"/>
      <c r="K67" s="2"/>
      <c r="L67" s="2"/>
      <c r="M67" s="2"/>
      <c r="N67" s="38"/>
    </row>
    <row r="68" spans="1:247" s="39" customFormat="1" ht="26.1" customHeight="1" x14ac:dyDescent="0.45">
      <c r="A68" s="55"/>
      <c r="B68" s="55"/>
      <c r="C68" s="55"/>
      <c r="D68" s="55"/>
      <c r="E68" s="55"/>
      <c r="F68" s="55"/>
      <c r="G68" s="55"/>
      <c r="H68" s="2"/>
      <c r="I68" s="2"/>
      <c r="J68" s="2"/>
      <c r="K68" s="2"/>
      <c r="L68" s="2"/>
      <c r="M68" s="2"/>
      <c r="N68" s="38"/>
    </row>
    <row r="69" spans="1:247" s="39" customFormat="1" ht="26.1" customHeight="1" x14ac:dyDescent="0.45">
      <c r="A69" s="55"/>
      <c r="B69" s="55"/>
      <c r="C69" s="55"/>
      <c r="D69" s="55"/>
      <c r="E69" s="55"/>
      <c r="F69" s="55"/>
      <c r="G69" s="55"/>
      <c r="H69" s="2"/>
      <c r="I69" s="2"/>
      <c r="J69" s="2"/>
      <c r="K69" s="2"/>
      <c r="L69" s="2"/>
      <c r="M69" s="2"/>
      <c r="N69" s="38"/>
    </row>
    <row r="70" spans="1:247" s="39" customFormat="1" ht="26.1" customHeight="1" x14ac:dyDescent="0.45">
      <c r="A70" s="55"/>
      <c r="B70" s="55"/>
      <c r="C70" s="55"/>
      <c r="D70" s="55"/>
      <c r="E70" s="55"/>
      <c r="F70" s="55"/>
      <c r="G70" s="55"/>
      <c r="H70" s="2"/>
      <c r="I70" s="2"/>
      <c r="J70" s="2"/>
      <c r="K70" s="2"/>
      <c r="L70" s="2"/>
      <c r="M70" s="2"/>
      <c r="N70" s="38"/>
    </row>
    <row r="71" spans="1:247" s="39" customFormat="1" ht="25.5" customHeight="1" x14ac:dyDescent="0.45">
      <c r="A71" s="154" t="s">
        <v>167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38"/>
    </row>
    <row r="72" spans="1:247" s="39" customFormat="1" ht="25.5" customHeight="1" x14ac:dyDescent="0.45">
      <c r="A72" s="155" t="s">
        <v>46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38"/>
    </row>
    <row r="73" spans="1:247" ht="25.5" customHeight="1" x14ac:dyDescent="0.45">
      <c r="A73" s="156" t="s">
        <v>56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38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</row>
    <row r="74" spans="1:247" s="39" customFormat="1" ht="25.5" customHeight="1" x14ac:dyDescent="0.45">
      <c r="A74" s="155" t="str">
        <f>+A4</f>
        <v>AS AT JUNE 30, 2026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38"/>
    </row>
    <row r="75" spans="1:247" ht="25.5" customHeight="1" x14ac:dyDescent="0.45">
      <c r="A75" s="41"/>
      <c r="B75" s="41"/>
      <c r="C75" s="41"/>
      <c r="D75" s="41"/>
      <c r="E75" s="41"/>
      <c r="F75" s="41"/>
      <c r="G75" s="41"/>
      <c r="H75" s="41"/>
      <c r="I75" s="16"/>
      <c r="J75" s="42"/>
      <c r="K75" s="42"/>
      <c r="L75" s="42"/>
      <c r="M75" s="42"/>
    </row>
    <row r="76" spans="1:247" s="39" customFormat="1" ht="25.5" customHeight="1" x14ac:dyDescent="0.45">
      <c r="A76" s="44"/>
      <c r="B76" s="44"/>
      <c r="C76" s="44"/>
      <c r="D76" s="44"/>
      <c r="E76" s="44"/>
      <c r="F76" s="40"/>
      <c r="G76" s="157" t="s">
        <v>49</v>
      </c>
      <c r="H76" s="157"/>
      <c r="I76" s="157"/>
      <c r="J76" s="16"/>
      <c r="K76" s="158" t="s">
        <v>42</v>
      </c>
      <c r="L76" s="158"/>
      <c r="M76" s="158"/>
      <c r="N76" s="35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</row>
    <row r="77" spans="1:247" s="39" customFormat="1" ht="25.5" customHeight="1" x14ac:dyDescent="0.45">
      <c r="E77" s="40" t="s">
        <v>8</v>
      </c>
      <c r="F77" s="46"/>
      <c r="G77" s="47" t="s">
        <v>182</v>
      </c>
      <c r="H77" s="48"/>
      <c r="I77" s="47" t="s">
        <v>164</v>
      </c>
      <c r="J77" s="49"/>
      <c r="K77" s="47" t="s">
        <v>182</v>
      </c>
      <c r="L77" s="48"/>
      <c r="M77" s="47" t="s">
        <v>164</v>
      </c>
      <c r="N77" s="35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</row>
    <row r="78" spans="1:247" s="39" customFormat="1" ht="25.5" customHeight="1" x14ac:dyDescent="0.45">
      <c r="E78" s="40"/>
      <c r="F78" s="46"/>
      <c r="G78" s="50" t="s">
        <v>161</v>
      </c>
      <c r="H78" s="51"/>
      <c r="I78" s="40" t="s">
        <v>162</v>
      </c>
      <c r="J78" s="49"/>
      <c r="K78" s="50" t="s">
        <v>161</v>
      </c>
      <c r="L78" s="51"/>
      <c r="M78" s="40" t="s">
        <v>162</v>
      </c>
      <c r="N78" s="35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</row>
    <row r="79" spans="1:247" s="39" customFormat="1" ht="25.5" customHeight="1" x14ac:dyDescent="0.45">
      <c r="E79" s="40"/>
      <c r="F79" s="46"/>
      <c r="G79" s="40" t="s">
        <v>163</v>
      </c>
      <c r="H79" s="2"/>
      <c r="J79" s="49"/>
      <c r="K79" s="40" t="s">
        <v>163</v>
      </c>
      <c r="L79" s="2"/>
      <c r="N79" s="35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</row>
    <row r="80" spans="1:247" s="39" customFormat="1" ht="25.5" customHeight="1" x14ac:dyDescent="0.45">
      <c r="A80" s="156" t="s">
        <v>13</v>
      </c>
      <c r="B80" s="156"/>
      <c r="C80" s="156"/>
      <c r="D80" s="156"/>
      <c r="E80" s="40"/>
      <c r="F80" s="46"/>
      <c r="G80" s="50"/>
      <c r="H80" s="51"/>
      <c r="I80" s="50"/>
      <c r="J80" s="49"/>
      <c r="K80" s="50"/>
      <c r="L80" s="51"/>
      <c r="M80" s="50"/>
      <c r="N80" s="35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</row>
    <row r="81" spans="1:14" s="39" customFormat="1" ht="25.5" customHeight="1" x14ac:dyDescent="0.45">
      <c r="A81" s="52" t="s">
        <v>19</v>
      </c>
      <c r="B81" s="53"/>
      <c r="C81" s="55"/>
      <c r="E81" s="54"/>
      <c r="F81" s="54"/>
      <c r="G81" s="54"/>
      <c r="H81" s="72"/>
      <c r="I81" s="54"/>
      <c r="J81" s="73"/>
      <c r="K81" s="11"/>
      <c r="L81" s="11"/>
      <c r="M81" s="11"/>
      <c r="N81" s="38"/>
    </row>
    <row r="82" spans="1:14" s="39" customFormat="1" ht="25.5" customHeight="1" x14ac:dyDescent="0.45">
      <c r="A82" s="54" t="s">
        <v>20</v>
      </c>
      <c r="B82" s="55"/>
      <c r="C82" s="55"/>
      <c r="E82" s="14"/>
      <c r="F82" s="54"/>
      <c r="G82" s="54"/>
      <c r="H82" s="74"/>
      <c r="I82" s="10"/>
      <c r="J82" s="10"/>
      <c r="K82" s="10"/>
      <c r="L82" s="10"/>
      <c r="M82" s="10"/>
      <c r="N82" s="38"/>
    </row>
    <row r="83" spans="1:14" s="39" customFormat="1" ht="25.5" customHeight="1" x14ac:dyDescent="0.45">
      <c r="A83" s="54" t="s">
        <v>53</v>
      </c>
      <c r="B83" s="55"/>
      <c r="C83" s="55"/>
      <c r="E83" s="66"/>
      <c r="F83" s="54"/>
      <c r="G83" s="54"/>
      <c r="H83" s="74"/>
      <c r="I83" s="10"/>
      <c r="J83" s="10"/>
      <c r="K83" s="10"/>
      <c r="L83" s="10"/>
      <c r="M83" s="10"/>
      <c r="N83" s="38"/>
    </row>
    <row r="84" spans="1:14" s="39" customFormat="1" ht="25.5" customHeight="1" x14ac:dyDescent="0.45">
      <c r="A84" s="54"/>
      <c r="B84" s="54" t="s">
        <v>86</v>
      </c>
      <c r="C84" s="55"/>
      <c r="E84" s="54"/>
      <c r="F84" s="54"/>
      <c r="G84" s="54"/>
      <c r="H84" s="74"/>
      <c r="I84" s="10"/>
      <c r="J84" s="10"/>
      <c r="K84" s="10"/>
      <c r="L84" s="10"/>
      <c r="M84" s="10"/>
      <c r="N84" s="38"/>
    </row>
    <row r="85" spans="1:14" s="39" customFormat="1" ht="25.5" customHeight="1" thickBot="1" x14ac:dyDescent="0.5">
      <c r="A85" s="54"/>
      <c r="B85" s="39" t="s">
        <v>51</v>
      </c>
      <c r="C85" s="55"/>
      <c r="F85" s="63"/>
      <c r="G85" s="75">
        <v>98568485</v>
      </c>
      <c r="H85" s="64"/>
      <c r="I85" s="75">
        <v>98568485</v>
      </c>
      <c r="J85" s="64"/>
      <c r="K85" s="75">
        <v>98568485</v>
      </c>
      <c r="L85" s="22"/>
      <c r="M85" s="75">
        <v>98568485</v>
      </c>
      <c r="N85" s="38"/>
    </row>
    <row r="86" spans="1:14" s="39" customFormat="1" ht="25.5" customHeight="1" thickTop="1" x14ac:dyDescent="0.45">
      <c r="A86" s="54" t="s">
        <v>52</v>
      </c>
      <c r="B86" s="55"/>
      <c r="C86" s="55"/>
      <c r="E86" s="34"/>
      <c r="F86" s="37"/>
      <c r="G86" s="76"/>
      <c r="H86" s="69"/>
      <c r="I86" s="61"/>
      <c r="J86" s="61"/>
      <c r="K86" s="61"/>
      <c r="L86" s="61"/>
      <c r="M86" s="61"/>
      <c r="N86" s="38"/>
    </row>
    <row r="87" spans="1:14" s="39" customFormat="1" ht="25.5" customHeight="1" x14ac:dyDescent="0.45">
      <c r="A87" s="54"/>
      <c r="B87" s="54" t="s">
        <v>89</v>
      </c>
      <c r="C87" s="55"/>
      <c r="E87" s="34"/>
      <c r="F87" s="34"/>
      <c r="G87" s="77"/>
      <c r="H87" s="69"/>
      <c r="I87" s="60"/>
      <c r="J87" s="69"/>
      <c r="K87" s="60"/>
      <c r="L87" s="60"/>
      <c r="M87" s="60"/>
      <c r="N87" s="38"/>
    </row>
    <row r="88" spans="1:14" s="39" customFormat="1" ht="25.5" customHeight="1" x14ac:dyDescent="0.45">
      <c r="A88" s="54"/>
      <c r="B88" s="39" t="s">
        <v>51</v>
      </c>
      <c r="C88" s="55"/>
      <c r="E88" s="34"/>
      <c r="F88" s="34"/>
      <c r="G88" s="77">
        <f>งบเปลี่ยนแปลงรวม!E18</f>
        <v>98568485</v>
      </c>
      <c r="H88" s="69"/>
      <c r="I88" s="77">
        <f>งบเปลี่ยนแปลงรวม!E14</f>
        <v>98568485</v>
      </c>
      <c r="J88" s="69"/>
      <c r="K88" s="60">
        <f>งบเปลี่ยนแปลง!F15</f>
        <v>98568485</v>
      </c>
      <c r="L88" s="22"/>
      <c r="M88" s="60">
        <f>งบเปลี่ยนแปลง!F11</f>
        <v>98568485</v>
      </c>
      <c r="N88" s="38"/>
    </row>
    <row r="89" spans="1:14" s="39" customFormat="1" ht="25.5" customHeight="1" x14ac:dyDescent="0.45">
      <c r="A89" s="55" t="s">
        <v>85</v>
      </c>
      <c r="B89" s="54"/>
      <c r="C89" s="55"/>
      <c r="E89" s="34"/>
      <c r="F89" s="34"/>
      <c r="G89" s="22">
        <f>งบเปลี่ยนแปลงรวม!G18</f>
        <v>75175543.400000006</v>
      </c>
      <c r="H89" s="78"/>
      <c r="I89" s="22">
        <f>งบเปลี่ยนแปลงรวม!G14</f>
        <v>75175543.400000006</v>
      </c>
      <c r="J89" s="78"/>
      <c r="K89" s="22">
        <f>งบเปลี่ยนแปลง!H15</f>
        <v>75175543.400000006</v>
      </c>
      <c r="L89" s="22"/>
      <c r="M89" s="22">
        <f>งบเปลี่ยนแปลง!H11</f>
        <v>75175543.400000006</v>
      </c>
      <c r="N89" s="38"/>
    </row>
    <row r="90" spans="1:14" s="39" customFormat="1" ht="25.5" customHeight="1" x14ac:dyDescent="0.45">
      <c r="A90" s="55" t="s">
        <v>55</v>
      </c>
      <c r="B90" s="54"/>
      <c r="C90" s="55"/>
      <c r="E90" s="14"/>
      <c r="F90" s="34"/>
      <c r="G90" s="22">
        <f>งบเปลี่ยนแปลงรวม!I18</f>
        <v>10680188.029999999</v>
      </c>
      <c r="H90" s="78"/>
      <c r="I90" s="22">
        <f>งบเปลี่ยนแปลงรวม!I14</f>
        <v>10680188.029999999</v>
      </c>
      <c r="J90" s="78"/>
      <c r="K90" s="22">
        <f>งบเปลี่ยนแปลง!J15</f>
        <v>10680188.029999999</v>
      </c>
      <c r="L90" s="22"/>
      <c r="M90" s="22">
        <f>งบเปลี่ยนแปลง!J11</f>
        <v>10680188.029999999</v>
      </c>
      <c r="N90" s="38"/>
    </row>
    <row r="91" spans="1:14" s="39" customFormat="1" ht="25.5" customHeight="1" x14ac:dyDescent="0.45">
      <c r="A91" s="54" t="s">
        <v>25</v>
      </c>
      <c r="B91" s="54"/>
      <c r="C91" s="55"/>
      <c r="E91" s="34"/>
      <c r="F91" s="37"/>
      <c r="G91" s="76"/>
      <c r="H91" s="69"/>
      <c r="I91" s="60"/>
      <c r="J91" s="69"/>
      <c r="K91" s="60"/>
      <c r="L91" s="60"/>
      <c r="M91" s="60"/>
      <c r="N91" s="38"/>
    </row>
    <row r="92" spans="1:14" s="39" customFormat="1" ht="25.5" customHeight="1" x14ac:dyDescent="0.45">
      <c r="A92" s="54" t="s">
        <v>23</v>
      </c>
      <c r="B92" s="55"/>
      <c r="C92" s="55"/>
      <c r="E92" s="14"/>
      <c r="F92" s="34"/>
      <c r="G92" s="77">
        <f>งบเปลี่ยนแปลงรวม!K18</f>
        <v>10346848.5</v>
      </c>
      <c r="H92" s="68"/>
      <c r="I92" s="61">
        <f>งบเปลี่ยนแปลงรวม!K14</f>
        <v>10346848.5</v>
      </c>
      <c r="J92" s="61"/>
      <c r="K92" s="61">
        <f>งบเปลี่ยนแปลง!L15</f>
        <v>10346848.5</v>
      </c>
      <c r="L92" s="61"/>
      <c r="M92" s="61">
        <f>งบเปลี่ยนแปลง!L11</f>
        <v>10346848.5</v>
      </c>
      <c r="N92" s="38"/>
    </row>
    <row r="93" spans="1:14" s="39" customFormat="1" ht="25.5" customHeight="1" x14ac:dyDescent="0.45">
      <c r="A93" s="54" t="s">
        <v>24</v>
      </c>
      <c r="B93" s="55"/>
      <c r="C93" s="55"/>
      <c r="E93" s="14"/>
      <c r="F93" s="34"/>
      <c r="G93" s="77">
        <f>งบเปลี่ยนแปลงรวม!M18</f>
        <v>76106344.940000013</v>
      </c>
      <c r="H93" s="69"/>
      <c r="I93" s="61">
        <f>งบเปลี่ยนแปลงรวม!M14</f>
        <v>85880401.659999996</v>
      </c>
      <c r="J93" s="69"/>
      <c r="K93" s="60">
        <f>งบเปลี่ยนแปลง!N15</f>
        <v>75750198.760000005</v>
      </c>
      <c r="L93" s="60"/>
      <c r="M93" s="60">
        <f>งบเปลี่ยนแปลง!N11</f>
        <v>85461477.159999996</v>
      </c>
      <c r="N93" s="38"/>
    </row>
    <row r="94" spans="1:14" s="39" customFormat="1" ht="25.5" customHeight="1" x14ac:dyDescent="0.45">
      <c r="A94" s="54" t="s">
        <v>123</v>
      </c>
      <c r="B94" s="55"/>
      <c r="C94" s="55"/>
      <c r="E94" s="14"/>
      <c r="F94" s="34"/>
      <c r="G94" s="77">
        <f>+งบเปลี่ยนแปลงรวม!O18</f>
        <v>201493.95000000019</v>
      </c>
      <c r="H94" s="69"/>
      <c r="I94" s="61">
        <f>+งบเปลี่ยนแปลงรวม!O14</f>
        <v>201493.95000000019</v>
      </c>
      <c r="J94" s="69"/>
      <c r="K94" s="60">
        <v>0</v>
      </c>
      <c r="L94" s="69"/>
      <c r="M94" s="60">
        <v>0</v>
      </c>
      <c r="N94" s="38"/>
    </row>
    <row r="95" spans="1:14" s="39" customFormat="1" ht="25.5" customHeight="1" x14ac:dyDescent="0.45">
      <c r="A95" s="54"/>
      <c r="B95" s="52" t="s">
        <v>47</v>
      </c>
      <c r="C95" s="55"/>
      <c r="E95" s="34"/>
      <c r="F95" s="34"/>
      <c r="G95" s="79">
        <f>SUM(G88:G94)</f>
        <v>271078903.81999999</v>
      </c>
      <c r="H95" s="60"/>
      <c r="I95" s="79">
        <f t="shared" ref="I95:M95" si="0">SUM(I88:I94)</f>
        <v>280852960.54000002</v>
      </c>
      <c r="J95" s="60"/>
      <c r="K95" s="79">
        <f t="shared" si="0"/>
        <v>270521263.69</v>
      </c>
      <c r="L95" s="60"/>
      <c r="M95" s="79">
        <f t="shared" si="0"/>
        <v>280232542.09000003</v>
      </c>
      <c r="N95" s="38"/>
    </row>
    <row r="96" spans="1:14" s="39" customFormat="1" ht="25.5" customHeight="1" x14ac:dyDescent="0.45">
      <c r="A96" s="54" t="s">
        <v>43</v>
      </c>
      <c r="B96" s="55"/>
      <c r="C96" s="55"/>
      <c r="E96" s="34"/>
      <c r="F96" s="34"/>
      <c r="G96" s="22">
        <f>งบเปลี่ยนแปลงรวม!S18</f>
        <v>4552.7199999999993</v>
      </c>
      <c r="H96" s="69"/>
      <c r="I96" s="70">
        <f>งบเปลี่ยนแปลงรวม!S14</f>
        <v>4573.829999999999</v>
      </c>
      <c r="J96" s="69"/>
      <c r="K96" s="60">
        <v>0</v>
      </c>
      <c r="L96" s="60"/>
      <c r="M96" s="60">
        <v>0</v>
      </c>
      <c r="N96" s="38"/>
    </row>
    <row r="97" spans="1:14" s="39" customFormat="1" ht="25.5" customHeight="1" x14ac:dyDescent="0.45">
      <c r="A97" s="44"/>
      <c r="B97" s="52" t="s">
        <v>21</v>
      </c>
      <c r="E97" s="37"/>
      <c r="F97" s="37"/>
      <c r="G97" s="59">
        <f>SUM(G95:G96)</f>
        <v>271083456.54000002</v>
      </c>
      <c r="H97" s="80"/>
      <c r="I97" s="70">
        <f>SUM(I95:I96)</f>
        <v>280857534.37</v>
      </c>
      <c r="J97" s="80">
        <f>SUM(J95:J96)</f>
        <v>0</v>
      </c>
      <c r="K97" s="59">
        <f>SUM(K95:K96)</f>
        <v>270521263.69</v>
      </c>
      <c r="L97" s="60">
        <f>SUM(L95:L96)</f>
        <v>0</v>
      </c>
      <c r="M97" s="59">
        <f>SUM(M95:M96)</f>
        <v>280232542.09000003</v>
      </c>
      <c r="N97" s="38"/>
    </row>
    <row r="98" spans="1:14" s="39" customFormat="1" ht="25.5" customHeight="1" thickBot="1" x14ac:dyDescent="0.5">
      <c r="A98" s="52" t="s">
        <v>22</v>
      </c>
      <c r="B98" s="53"/>
      <c r="C98" s="55"/>
      <c r="D98" s="55"/>
      <c r="E98" s="37"/>
      <c r="F98" s="37"/>
      <c r="G98" s="81">
        <f>G59+G97</f>
        <v>345816741.87</v>
      </c>
      <c r="H98" s="69"/>
      <c r="I98" s="81">
        <f>I59+I97</f>
        <v>367820314.92000002</v>
      </c>
      <c r="J98" s="69"/>
      <c r="K98" s="81">
        <f>K59+K97</f>
        <v>345313185.49000001</v>
      </c>
      <c r="L98" s="60"/>
      <c r="M98" s="81">
        <f>M59+M97</f>
        <v>368253876.49000001</v>
      </c>
      <c r="N98" s="38"/>
    </row>
    <row r="99" spans="1:14" s="39" customFormat="1" ht="25.5" customHeight="1" thickTop="1" x14ac:dyDescent="0.45">
      <c r="A99" s="54"/>
      <c r="B99" s="55"/>
      <c r="C99" s="55"/>
      <c r="D99" s="55"/>
      <c r="E99" s="55"/>
      <c r="F99" s="55"/>
      <c r="G99" s="55"/>
      <c r="H99" s="82"/>
      <c r="I99" s="55"/>
      <c r="J99" s="82"/>
      <c r="K99" s="55"/>
      <c r="L99" s="2"/>
      <c r="M99" s="55"/>
      <c r="N99" s="38"/>
    </row>
    <row r="100" spans="1:14" s="39" customFormat="1" ht="25.5" customHeight="1" x14ac:dyDescent="0.45">
      <c r="A100" s="54"/>
      <c r="B100" s="55"/>
      <c r="C100" s="55"/>
      <c r="D100" s="55"/>
      <c r="E100" s="55"/>
      <c r="F100" s="55"/>
      <c r="G100" s="55"/>
      <c r="H100" s="82"/>
      <c r="I100" s="55"/>
      <c r="J100" s="82"/>
      <c r="K100" s="55"/>
      <c r="L100" s="2"/>
      <c r="M100" s="55"/>
      <c r="N100" s="38"/>
    </row>
    <row r="101" spans="1:14" s="39" customFormat="1" ht="25.5" customHeight="1" x14ac:dyDescent="0.45">
      <c r="A101" s="54"/>
      <c r="B101" s="55"/>
      <c r="C101" s="55"/>
      <c r="D101" s="55"/>
      <c r="E101" s="55"/>
      <c r="F101" s="55"/>
      <c r="G101" s="55"/>
      <c r="H101" s="82"/>
      <c r="I101" s="55"/>
      <c r="J101" s="82"/>
      <c r="K101" s="55"/>
      <c r="L101" s="2"/>
      <c r="M101" s="55"/>
      <c r="N101" s="38"/>
    </row>
    <row r="102" spans="1:14" s="39" customFormat="1" ht="25.5" customHeight="1" x14ac:dyDescent="0.45">
      <c r="A102" s="118" t="s">
        <v>165</v>
      </c>
      <c r="B102" s="55"/>
      <c r="C102" s="55"/>
      <c r="D102" s="55"/>
      <c r="E102" s="55"/>
      <c r="F102" s="55"/>
      <c r="G102" s="55"/>
      <c r="H102" s="2"/>
      <c r="I102" s="2"/>
      <c r="J102" s="2"/>
      <c r="K102" s="2"/>
      <c r="L102" s="2"/>
      <c r="M102" s="55"/>
      <c r="N102" s="38"/>
    </row>
    <row r="103" spans="1:14" s="39" customFormat="1" ht="26.1" customHeight="1" x14ac:dyDescent="0.45">
      <c r="B103" s="55"/>
      <c r="C103" s="55"/>
      <c r="E103" s="55"/>
      <c r="F103" s="55"/>
      <c r="G103" s="83"/>
      <c r="H103" s="84"/>
      <c r="I103" s="83"/>
      <c r="J103" s="84"/>
      <c r="K103" s="83"/>
      <c r="L103" s="85"/>
      <c r="M103" s="83"/>
      <c r="N103" s="38"/>
    </row>
  </sheetData>
  <mergeCells count="21">
    <mergeCell ref="A74:M74"/>
    <mergeCell ref="G76:I76"/>
    <mergeCell ref="K76:M76"/>
    <mergeCell ref="A80:D80"/>
    <mergeCell ref="A45:D45"/>
    <mergeCell ref="A71:M71"/>
    <mergeCell ref="A38:M38"/>
    <mergeCell ref="A72:M72"/>
    <mergeCell ref="A73:M73"/>
    <mergeCell ref="A37:M37"/>
    <mergeCell ref="G6:I6"/>
    <mergeCell ref="K6:M6"/>
    <mergeCell ref="A39:M39"/>
    <mergeCell ref="A10:D10"/>
    <mergeCell ref="G41:I41"/>
    <mergeCell ref="K41:M41"/>
    <mergeCell ref="A1:M1"/>
    <mergeCell ref="A2:M2"/>
    <mergeCell ref="A3:M3"/>
    <mergeCell ref="A4:M4"/>
    <mergeCell ref="A36:M36"/>
  </mergeCells>
  <phoneticPr fontId="3" type="noConversion"/>
  <pageMargins left="0.78740157480314965" right="0.39370078740157483" top="0.6692913385826772" bottom="0.39370078740157483" header="0.27559055118110237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DB8D0-B358-405D-BD4C-75FF2475FD41}">
  <dimension ref="A1:N36"/>
  <sheetViews>
    <sheetView topLeftCell="A20" zoomScaleNormal="100" zoomScaleSheetLayoutView="100" workbookViewId="0">
      <selection activeCell="A24" sqref="A24:F24"/>
    </sheetView>
  </sheetViews>
  <sheetFormatPr defaultColWidth="9.140625" defaultRowHeight="24" customHeight="1" x14ac:dyDescent="0.45"/>
  <cols>
    <col min="1" max="2" width="9.140625" style="6"/>
    <col min="3" max="3" width="9.140625" style="6" customWidth="1"/>
    <col min="4" max="4" width="7" style="6" customWidth="1"/>
    <col min="5" max="5" width="4.7109375" style="6" customWidth="1"/>
    <col min="6" max="6" width="5.85546875" style="6" customWidth="1"/>
    <col min="7" max="7" width="1.140625" style="6" customWidth="1"/>
    <col min="8" max="8" width="14.7109375" style="6" customWidth="1"/>
    <col min="9" max="9" width="1.140625" style="6" customWidth="1"/>
    <col min="10" max="10" width="14.7109375" style="6" customWidth="1"/>
    <col min="11" max="11" width="1.140625" style="6" customWidth="1"/>
    <col min="12" max="12" width="14.7109375" style="6" customWidth="1"/>
    <col min="13" max="13" width="1.140625" style="6" customWidth="1"/>
    <col min="14" max="14" width="14.7109375" style="6" customWidth="1"/>
    <col min="15" max="15" width="0.85546875" style="6" customWidth="1"/>
    <col min="16" max="16384" width="9.140625" style="6"/>
  </cols>
  <sheetData>
    <row r="1" spans="1:14" ht="24" customHeight="1" x14ac:dyDescent="0.45">
      <c r="A1" s="159" t="s">
        <v>168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24" customHeight="1" x14ac:dyDescent="0.45">
      <c r="A2" s="160" t="s">
        <v>46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24" customHeight="1" x14ac:dyDescent="0.45">
      <c r="A3" s="161" t="s">
        <v>40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24" customHeight="1" x14ac:dyDescent="0.45">
      <c r="A4" s="160" t="s">
        <v>183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24" customHeight="1" x14ac:dyDescent="0.45">
      <c r="A5" s="160" t="s">
        <v>169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4" ht="24" customHeight="1" x14ac:dyDescent="0.4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4" customHeight="1" x14ac:dyDescent="0.45">
      <c r="A7" s="8"/>
      <c r="B7" s="8"/>
      <c r="C7" s="8"/>
      <c r="D7" s="8"/>
      <c r="E7" s="8"/>
      <c r="F7" s="8"/>
      <c r="G7" s="8"/>
      <c r="H7" s="16"/>
      <c r="I7" s="16" t="s">
        <v>49</v>
      </c>
      <c r="J7" s="16"/>
      <c r="K7" s="16"/>
      <c r="L7" s="158" t="s">
        <v>42</v>
      </c>
      <c r="M7" s="158"/>
      <c r="N7" s="158"/>
    </row>
    <row r="8" spans="1:14" ht="24" customHeight="1" x14ac:dyDescent="0.45">
      <c r="A8" s="7"/>
      <c r="B8" s="7"/>
      <c r="C8" s="7"/>
      <c r="D8" s="7"/>
      <c r="E8" s="7"/>
      <c r="F8" s="15" t="s">
        <v>8</v>
      </c>
      <c r="G8" s="15"/>
      <c r="H8" s="17" t="s">
        <v>170</v>
      </c>
      <c r="I8" s="18"/>
      <c r="J8" s="17" t="s">
        <v>134</v>
      </c>
      <c r="K8" s="19"/>
      <c r="L8" s="17" t="s">
        <v>170</v>
      </c>
      <c r="M8" s="18"/>
      <c r="N8" s="17" t="s">
        <v>134</v>
      </c>
    </row>
    <row r="9" spans="1:14" ht="24" customHeight="1" x14ac:dyDescent="0.45">
      <c r="A9" s="7"/>
      <c r="B9" s="7"/>
      <c r="C9" s="7"/>
      <c r="D9" s="7"/>
      <c r="E9" s="7"/>
      <c r="F9" s="15"/>
      <c r="G9" s="15"/>
      <c r="H9" s="20"/>
      <c r="I9" s="21"/>
      <c r="J9" s="20"/>
      <c r="K9" s="19"/>
      <c r="L9" s="20"/>
      <c r="M9" s="21"/>
      <c r="N9" s="20"/>
    </row>
    <row r="10" spans="1:14" ht="24" customHeight="1" x14ac:dyDescent="0.45">
      <c r="A10" s="5" t="s">
        <v>131</v>
      </c>
      <c r="B10" s="7"/>
      <c r="F10" s="14"/>
      <c r="G10" s="14"/>
      <c r="H10" s="22">
        <v>71177549.729999989</v>
      </c>
      <c r="I10" s="22"/>
      <c r="J10" s="22">
        <v>88296947.86999999</v>
      </c>
      <c r="K10" s="22"/>
      <c r="L10" s="22">
        <v>70444614.730000004</v>
      </c>
      <c r="M10" s="22"/>
      <c r="N10" s="22">
        <v>87219847.87000002</v>
      </c>
    </row>
    <row r="11" spans="1:14" ht="24" customHeight="1" x14ac:dyDescent="0.45">
      <c r="A11" s="5" t="s">
        <v>132</v>
      </c>
      <c r="B11" s="7"/>
      <c r="F11" s="14"/>
      <c r="G11" s="14"/>
      <c r="H11" s="23">
        <v>-59026936.659999996</v>
      </c>
      <c r="I11" s="23"/>
      <c r="J11" s="23">
        <v>-65424425.020000033</v>
      </c>
      <c r="K11" s="23"/>
      <c r="L11" s="24">
        <v>-59120462.980000004</v>
      </c>
      <c r="M11" s="22"/>
      <c r="N11" s="24">
        <v>-65176608.399999999</v>
      </c>
    </row>
    <row r="12" spans="1:14" ht="24" customHeight="1" x14ac:dyDescent="0.45">
      <c r="A12" s="7" t="s">
        <v>1</v>
      </c>
      <c r="H12" s="25">
        <f>SUM(H10:H11)</f>
        <v>12150613.069999993</v>
      </c>
      <c r="I12" s="23"/>
      <c r="J12" s="25">
        <f>SUM(J10:J11)</f>
        <v>22872522.849999957</v>
      </c>
      <c r="K12" s="23"/>
      <c r="L12" s="22">
        <f>SUM(L10:L11)</f>
        <v>11324151.75</v>
      </c>
      <c r="M12" s="22"/>
      <c r="N12" s="22">
        <f>SUM(N10:N11)</f>
        <v>22043239.470000021</v>
      </c>
    </row>
    <row r="13" spans="1:14" ht="24" customHeight="1" x14ac:dyDescent="0.45">
      <c r="A13" s="7" t="s">
        <v>26</v>
      </c>
      <c r="H13" s="22"/>
      <c r="I13" s="23"/>
      <c r="J13" s="22"/>
      <c r="K13" s="23"/>
      <c r="L13" s="22"/>
      <c r="M13" s="22"/>
      <c r="N13" s="22"/>
    </row>
    <row r="14" spans="1:14" ht="24" customHeight="1" x14ac:dyDescent="0.45">
      <c r="A14" s="7" t="s">
        <v>184</v>
      </c>
      <c r="H14" s="22">
        <v>0</v>
      </c>
      <c r="I14" s="23"/>
      <c r="J14" s="22">
        <v>0</v>
      </c>
      <c r="K14" s="23"/>
      <c r="L14" s="22">
        <v>0</v>
      </c>
      <c r="M14" s="22"/>
      <c r="N14" s="22">
        <v>6798980</v>
      </c>
    </row>
    <row r="15" spans="1:14" ht="24" customHeight="1" x14ac:dyDescent="0.45">
      <c r="A15" s="5" t="s">
        <v>185</v>
      </c>
      <c r="B15" s="13"/>
      <c r="H15" s="119">
        <v>186866.00999999995</v>
      </c>
      <c r="I15" s="119"/>
      <c r="J15" s="119">
        <v>265293.55000000005</v>
      </c>
      <c r="K15" s="119"/>
      <c r="L15" s="120">
        <v>320895.96000000002</v>
      </c>
      <c r="M15" s="120"/>
      <c r="N15" s="120">
        <v>390551.83999999997</v>
      </c>
    </row>
    <row r="16" spans="1:14" ht="24" customHeight="1" x14ac:dyDescent="0.45">
      <c r="A16" s="7" t="s">
        <v>87</v>
      </c>
      <c r="B16" s="13"/>
      <c r="H16" s="119">
        <v>-3068021.7499999991</v>
      </c>
      <c r="I16" s="119"/>
      <c r="J16" s="119">
        <v>-2307762.290000001</v>
      </c>
      <c r="K16" s="119"/>
      <c r="L16" s="120">
        <v>-2892101.1399999997</v>
      </c>
      <c r="M16" s="120"/>
      <c r="N16" s="120">
        <v>-2200311.21</v>
      </c>
    </row>
    <row r="17" spans="1:14" ht="24" customHeight="1" x14ac:dyDescent="0.45">
      <c r="A17" s="5" t="s">
        <v>34</v>
      </c>
      <c r="B17" s="7"/>
      <c r="H17" s="10">
        <v>-17434429.010000009</v>
      </c>
      <c r="I17" s="10"/>
      <c r="J17" s="10">
        <v>-20758469.41</v>
      </c>
      <c r="K17" s="10"/>
      <c r="L17" s="11">
        <v>-17048196.979999997</v>
      </c>
      <c r="M17" s="11"/>
      <c r="N17" s="11">
        <v>-20315904.369999997</v>
      </c>
    </row>
    <row r="18" spans="1:14" ht="24" customHeight="1" x14ac:dyDescent="0.45">
      <c r="A18" s="5" t="s">
        <v>138</v>
      </c>
      <c r="B18" s="7"/>
      <c r="H18" s="26">
        <f>SUM(H12:H17)</f>
        <v>-8164971.6800000146</v>
      </c>
      <c r="I18" s="23"/>
      <c r="J18" s="26">
        <f>SUM(J12:J17)</f>
        <v>71584.699999954551</v>
      </c>
      <c r="K18" s="23"/>
      <c r="L18" s="26">
        <f>SUM(L12:L17)</f>
        <v>-8295250.4099999964</v>
      </c>
      <c r="M18" s="22"/>
      <c r="N18" s="26">
        <f>SUM(N12:N17)</f>
        <v>6716555.7300000228</v>
      </c>
    </row>
    <row r="19" spans="1:14" ht="24" customHeight="1" x14ac:dyDescent="0.45">
      <c r="A19" s="5" t="s">
        <v>37</v>
      </c>
      <c r="B19" s="7"/>
      <c r="F19" s="27"/>
      <c r="G19" s="27"/>
      <c r="H19" s="23">
        <v>-439836.81000000011</v>
      </c>
      <c r="I19" s="23"/>
      <c r="J19" s="23">
        <v>-518062.98</v>
      </c>
      <c r="K19" s="23"/>
      <c r="L19" s="22">
        <v>-439214.43000000005</v>
      </c>
      <c r="M19" s="22"/>
      <c r="N19" s="22">
        <v>-507043.4499999999</v>
      </c>
    </row>
    <row r="20" spans="1:14" ht="24" customHeight="1" x14ac:dyDescent="0.45">
      <c r="A20" s="5" t="s">
        <v>148</v>
      </c>
      <c r="F20" s="7"/>
      <c r="G20" s="7"/>
      <c r="H20" s="25">
        <f>SUM(H18:H19)</f>
        <v>-8604808.4900000151</v>
      </c>
      <c r="I20" s="23"/>
      <c r="J20" s="25">
        <f>SUM(J18:J19)</f>
        <v>-446478.28000004543</v>
      </c>
      <c r="K20" s="23"/>
      <c r="L20" s="25">
        <f>SUM(L18:L19)</f>
        <v>-8734464.8399999961</v>
      </c>
      <c r="M20" s="22"/>
      <c r="N20" s="25">
        <f>SUM(N18:N19)</f>
        <v>6209512.2800000226</v>
      </c>
    </row>
    <row r="21" spans="1:14" ht="24" customHeight="1" x14ac:dyDescent="0.45">
      <c r="A21" s="5" t="s">
        <v>187</v>
      </c>
      <c r="B21" s="7"/>
      <c r="C21" s="7"/>
      <c r="D21" s="7"/>
      <c r="E21" s="7"/>
      <c r="F21" s="146" t="s">
        <v>186</v>
      </c>
      <c r="G21" s="14"/>
      <c r="H21" s="122">
        <v>1236662.6999999997</v>
      </c>
      <c r="I21" s="119"/>
      <c r="J21" s="122">
        <v>127863.51</v>
      </c>
      <c r="K21" s="119"/>
      <c r="L21" s="122">
        <v>1243944.5999999996</v>
      </c>
      <c r="M21" s="120"/>
      <c r="N21" s="122">
        <v>158585.25</v>
      </c>
    </row>
    <row r="22" spans="1:14" ht="24" customHeight="1" x14ac:dyDescent="0.45">
      <c r="A22" s="121" t="s">
        <v>172</v>
      </c>
      <c r="B22" s="7"/>
      <c r="C22" s="7"/>
      <c r="D22" s="7"/>
      <c r="E22" s="7"/>
      <c r="F22" s="14"/>
      <c r="G22" s="14"/>
      <c r="H22" s="26">
        <f>SUM(H20:H21)</f>
        <v>-7368145.7900000159</v>
      </c>
      <c r="I22" s="23"/>
      <c r="J22" s="26">
        <f>SUM(J20:J21)</f>
        <v>-318614.77000004542</v>
      </c>
      <c r="K22" s="23"/>
      <c r="L22" s="26">
        <f>SUM(L20:L21)</f>
        <v>-7490520.2399999965</v>
      </c>
      <c r="M22" s="22"/>
      <c r="N22" s="26">
        <f>SUM(N20:N21)</f>
        <v>6368097.5300000226</v>
      </c>
    </row>
    <row r="23" spans="1:14" ht="24" customHeight="1" x14ac:dyDescent="0.45">
      <c r="A23" s="121" t="s">
        <v>171</v>
      </c>
      <c r="B23" s="7"/>
      <c r="C23" s="7"/>
      <c r="D23" s="7"/>
      <c r="E23" s="7"/>
      <c r="F23" s="14"/>
      <c r="G23" s="14"/>
      <c r="H23" s="151">
        <v>0</v>
      </c>
      <c r="I23" s="147"/>
      <c r="J23" s="151">
        <v>0</v>
      </c>
      <c r="K23" s="147"/>
      <c r="L23" s="151">
        <v>0</v>
      </c>
      <c r="M23" s="148"/>
      <c r="N23" s="151">
        <v>0</v>
      </c>
    </row>
    <row r="24" spans="1:14" ht="24" customHeight="1" thickBot="1" x14ac:dyDescent="0.5">
      <c r="A24" s="121" t="s">
        <v>201</v>
      </c>
      <c r="B24" s="7"/>
      <c r="C24" s="7"/>
      <c r="D24" s="7"/>
      <c r="E24" s="7"/>
      <c r="F24" s="14"/>
      <c r="G24" s="14"/>
      <c r="H24" s="28">
        <f>+H23+H22</f>
        <v>-7368145.7900000159</v>
      </c>
      <c r="I24" s="23"/>
      <c r="J24" s="28">
        <f>+J23+J22</f>
        <v>-318614.77000004542</v>
      </c>
      <c r="K24" s="23"/>
      <c r="L24" s="28">
        <f>+L23+L22</f>
        <v>-7490520.2399999965</v>
      </c>
      <c r="M24" s="22"/>
      <c r="N24" s="28">
        <f>+N23+N22</f>
        <v>6368097.5300000226</v>
      </c>
    </row>
    <row r="25" spans="1:14" ht="24" customHeight="1" thickTop="1" x14ac:dyDescent="0.45">
      <c r="A25" s="7"/>
      <c r="B25" s="7"/>
      <c r="C25" s="7"/>
      <c r="D25" s="7"/>
      <c r="E25" s="7"/>
      <c r="F25" s="15"/>
      <c r="G25" s="15"/>
      <c r="H25" s="20"/>
      <c r="I25" s="21"/>
      <c r="J25" s="20"/>
      <c r="K25" s="19"/>
      <c r="L25" s="20"/>
      <c r="M25" s="21"/>
      <c r="N25" s="20"/>
    </row>
    <row r="26" spans="1:14" ht="24" customHeight="1" x14ac:dyDescent="0.45">
      <c r="A26" s="9" t="s">
        <v>105</v>
      </c>
      <c r="B26" s="9"/>
      <c r="C26" s="7"/>
      <c r="D26" s="7"/>
      <c r="E26" s="7"/>
      <c r="F26" s="14"/>
      <c r="G26" s="14"/>
      <c r="H26" s="7"/>
      <c r="J26" s="7"/>
      <c r="L26" s="7"/>
      <c r="M26" s="7"/>
      <c r="N26" s="7"/>
    </row>
    <row r="27" spans="1:14" ht="24" customHeight="1" x14ac:dyDescent="0.45">
      <c r="A27" s="5" t="s">
        <v>106</v>
      </c>
      <c r="C27" s="7"/>
      <c r="D27" s="7"/>
      <c r="E27" s="7"/>
      <c r="F27" s="14"/>
      <c r="G27" s="14"/>
      <c r="H27" s="22">
        <f>+H22-H28</f>
        <v>-7368148.7300000163</v>
      </c>
      <c r="I27" s="29"/>
      <c r="J27" s="22">
        <f>+J22-J28</f>
        <v>-318611.80000004545</v>
      </c>
      <c r="K27" s="29"/>
      <c r="L27" s="22">
        <f>+L22-L28</f>
        <v>-7490520.2399999965</v>
      </c>
      <c r="M27" s="22"/>
      <c r="N27" s="22">
        <f>+N22-N28</f>
        <v>6368097.5300000226</v>
      </c>
    </row>
    <row r="28" spans="1:14" ht="24" customHeight="1" x14ac:dyDescent="0.45">
      <c r="A28" s="5" t="s">
        <v>114</v>
      </c>
      <c r="C28" s="7"/>
      <c r="D28" s="7"/>
      <c r="E28" s="7"/>
      <c r="F28" s="14"/>
      <c r="G28" s="14"/>
      <c r="H28" s="149">
        <v>2.94</v>
      </c>
      <c r="I28" s="150"/>
      <c r="J28" s="123">
        <v>-2.97</v>
      </c>
      <c r="K28" s="29"/>
      <c r="L28" s="24">
        <v>0</v>
      </c>
      <c r="M28" s="22"/>
      <c r="N28" s="24">
        <v>0</v>
      </c>
    </row>
    <row r="29" spans="1:14" ht="24" customHeight="1" thickBot="1" x14ac:dyDescent="0.5">
      <c r="A29" s="5"/>
      <c r="B29" s="6" t="s">
        <v>30</v>
      </c>
      <c r="C29" s="7"/>
      <c r="D29" s="7"/>
      <c r="E29" s="7"/>
      <c r="F29" s="14"/>
      <c r="G29" s="14"/>
      <c r="H29" s="30">
        <f>SUM(H27+H28)</f>
        <v>-7368145.7900000159</v>
      </c>
      <c r="I29" s="29"/>
      <c r="J29" s="30">
        <f>SUM(J27+J28)</f>
        <v>-318614.77000004542</v>
      </c>
      <c r="K29" s="29"/>
      <c r="L29" s="30">
        <f>SUM(L27+L28)</f>
        <v>-7490520.2399999965</v>
      </c>
      <c r="M29" s="22"/>
      <c r="N29" s="30">
        <f>SUM(N27+N28)</f>
        <v>6368097.5300000226</v>
      </c>
    </row>
    <row r="30" spans="1:14" ht="24" customHeight="1" thickTop="1" x14ac:dyDescent="0.45">
      <c r="A30" s="5"/>
      <c r="B30" s="7"/>
      <c r="C30" s="7"/>
      <c r="D30" s="7"/>
      <c r="E30" s="7"/>
      <c r="F30" s="14"/>
      <c r="G30" s="14"/>
      <c r="H30" s="23"/>
      <c r="I30" s="23"/>
      <c r="J30" s="23"/>
      <c r="K30" s="23"/>
      <c r="L30" s="22"/>
      <c r="M30" s="22"/>
      <c r="N30" s="22"/>
    </row>
    <row r="31" spans="1:14" ht="24" customHeight="1" x14ac:dyDescent="0.45">
      <c r="A31" s="5" t="s">
        <v>146</v>
      </c>
      <c r="B31" s="7"/>
      <c r="C31" s="7"/>
      <c r="D31" s="7"/>
      <c r="E31" s="7"/>
      <c r="F31" s="14"/>
      <c r="G31" s="14"/>
      <c r="H31" s="23"/>
      <c r="I31" s="23"/>
      <c r="J31" s="23"/>
      <c r="K31" s="23"/>
      <c r="L31" s="22"/>
      <c r="M31" s="22"/>
      <c r="N31" s="22"/>
    </row>
    <row r="32" spans="1:14" ht="24" customHeight="1" x14ac:dyDescent="0.45">
      <c r="A32" s="5" t="s">
        <v>150</v>
      </c>
      <c r="B32" s="7"/>
      <c r="C32" s="7"/>
      <c r="D32" s="7"/>
      <c r="E32" s="7"/>
      <c r="F32" s="14"/>
      <c r="G32" s="14"/>
      <c r="H32" s="153">
        <f>H27/H33</f>
        <v>-7.4751567197162624E-2</v>
      </c>
      <c r="I32" s="153"/>
      <c r="J32" s="153">
        <f>J27/J33</f>
        <v>-3.232390149854139E-3</v>
      </c>
      <c r="K32" s="153"/>
      <c r="L32" s="153">
        <f>L27/L33</f>
        <v>-7.5993054372297558E-2</v>
      </c>
      <c r="M32" s="153"/>
      <c r="N32" s="153">
        <f>N27/N33</f>
        <v>6.4605817265021598E-2</v>
      </c>
    </row>
    <row r="33" spans="1:14" ht="24" customHeight="1" x14ac:dyDescent="0.45">
      <c r="A33" s="5" t="s">
        <v>115</v>
      </c>
      <c r="B33" s="7"/>
      <c r="C33" s="7"/>
      <c r="D33" s="7"/>
      <c r="E33" s="7"/>
      <c r="G33" s="14"/>
      <c r="H33" s="31">
        <v>98568485</v>
      </c>
      <c r="I33" s="32"/>
      <c r="J33" s="31">
        <v>98568485</v>
      </c>
      <c r="K33" s="32"/>
      <c r="L33" s="33">
        <v>98568485</v>
      </c>
      <c r="M33" s="32"/>
      <c r="N33" s="31">
        <v>98568485</v>
      </c>
    </row>
    <row r="34" spans="1:14" ht="24" customHeight="1" x14ac:dyDescent="0.45">
      <c r="A34" s="5"/>
      <c r="B34" s="7"/>
      <c r="C34" s="7"/>
      <c r="D34" s="7"/>
      <c r="E34" s="7"/>
      <c r="F34" s="14"/>
      <c r="G34" s="14"/>
      <c r="M34" s="7"/>
    </row>
    <row r="36" spans="1:14" ht="24" customHeight="1" x14ac:dyDescent="0.45">
      <c r="A36" s="121" t="s">
        <v>165</v>
      </c>
      <c r="B36" s="55"/>
      <c r="C36" s="55"/>
      <c r="D36" s="55"/>
      <c r="E36" s="55"/>
      <c r="F36" s="55"/>
      <c r="G36" s="55"/>
      <c r="H36" s="2"/>
      <c r="I36" s="2"/>
      <c r="J36" s="2"/>
      <c r="K36" s="2"/>
    </row>
  </sheetData>
  <mergeCells count="6">
    <mergeCell ref="L7:N7"/>
    <mergeCell ref="A1:N1"/>
    <mergeCell ref="A2:N2"/>
    <mergeCell ref="A3:N3"/>
    <mergeCell ref="A4:N4"/>
    <mergeCell ref="A5:N5"/>
  </mergeCells>
  <pageMargins left="0.78740157480314965" right="0.39370078740157483" top="0.6692913385826772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topLeftCell="A15" zoomScaleNormal="100" zoomScaleSheetLayoutView="100" workbookViewId="0">
      <selection activeCell="A24" sqref="A24:F24"/>
    </sheetView>
  </sheetViews>
  <sheetFormatPr defaultColWidth="9.140625" defaultRowHeight="24" customHeight="1" x14ac:dyDescent="0.45"/>
  <cols>
    <col min="1" max="2" width="9.140625" style="6"/>
    <col min="3" max="3" width="9.140625" style="6" customWidth="1"/>
    <col min="4" max="4" width="7.42578125" style="6" customWidth="1"/>
    <col min="5" max="5" width="4.140625" style="6" customWidth="1"/>
    <col min="6" max="6" width="5.85546875" style="6" customWidth="1"/>
    <col min="7" max="7" width="1.140625" style="6" customWidth="1"/>
    <col min="8" max="8" width="14.7109375" style="6" customWidth="1"/>
    <col min="9" max="9" width="1.140625" style="6" customWidth="1"/>
    <col min="10" max="10" width="14.7109375" style="6" customWidth="1"/>
    <col min="11" max="11" width="1.140625" style="6" customWidth="1"/>
    <col min="12" max="12" width="14.7109375" style="6" customWidth="1"/>
    <col min="13" max="13" width="1.140625" style="6" customWidth="1"/>
    <col min="14" max="14" width="14.7109375" style="6" customWidth="1"/>
    <col min="15" max="15" width="0.85546875" style="6" customWidth="1"/>
    <col min="16" max="16384" width="9.140625" style="6"/>
  </cols>
  <sheetData>
    <row r="1" spans="1:14" ht="24" customHeight="1" x14ac:dyDescent="0.45">
      <c r="A1" s="159" t="s">
        <v>140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24" customHeight="1" x14ac:dyDescent="0.45">
      <c r="A2" s="160" t="s">
        <v>46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24" customHeight="1" x14ac:dyDescent="0.45">
      <c r="A3" s="161" t="s">
        <v>40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24" customHeight="1" x14ac:dyDescent="0.45">
      <c r="A4" s="160" t="s">
        <v>188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24" customHeight="1" x14ac:dyDescent="0.45">
      <c r="A5" s="160" t="s">
        <v>169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4" ht="24" customHeight="1" x14ac:dyDescent="0.4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4" customHeight="1" x14ac:dyDescent="0.45">
      <c r="A7" s="8"/>
      <c r="B7" s="8"/>
      <c r="C7" s="8"/>
      <c r="D7" s="8"/>
      <c r="E7" s="8"/>
      <c r="F7" s="8"/>
      <c r="G7" s="8"/>
      <c r="H7" s="16"/>
      <c r="I7" s="16" t="s">
        <v>49</v>
      </c>
      <c r="J7" s="16"/>
      <c r="K7" s="16"/>
      <c r="L7" s="158" t="s">
        <v>42</v>
      </c>
      <c r="M7" s="158"/>
      <c r="N7" s="158"/>
    </row>
    <row r="8" spans="1:14" ht="24" customHeight="1" x14ac:dyDescent="0.45">
      <c r="A8" s="7"/>
      <c r="B8" s="7"/>
      <c r="C8" s="7"/>
      <c r="D8" s="7"/>
      <c r="E8" s="7"/>
      <c r="F8" s="15" t="s">
        <v>8</v>
      </c>
      <c r="G8" s="15"/>
      <c r="H8" s="17" t="s">
        <v>170</v>
      </c>
      <c r="I8" s="18"/>
      <c r="J8" s="17" t="s">
        <v>134</v>
      </c>
      <c r="K8" s="19"/>
      <c r="L8" s="17" t="s">
        <v>170</v>
      </c>
      <c r="M8" s="18"/>
      <c r="N8" s="17" t="s">
        <v>134</v>
      </c>
    </row>
    <row r="9" spans="1:14" ht="24" customHeight="1" x14ac:dyDescent="0.45">
      <c r="A9" s="7"/>
      <c r="B9" s="7"/>
      <c r="C9" s="7"/>
      <c r="D9" s="7"/>
      <c r="E9" s="7"/>
      <c r="F9" s="15"/>
      <c r="G9" s="15"/>
      <c r="H9" s="20"/>
      <c r="I9" s="21"/>
      <c r="J9" s="20"/>
      <c r="K9" s="19"/>
      <c r="L9" s="20"/>
      <c r="M9" s="21"/>
      <c r="N9" s="20"/>
    </row>
    <row r="10" spans="1:14" ht="24" customHeight="1" x14ac:dyDescent="0.45">
      <c r="A10" s="5" t="s">
        <v>131</v>
      </c>
      <c r="B10" s="7"/>
      <c r="F10" s="14"/>
      <c r="G10" s="14"/>
      <c r="H10" s="22">
        <v>165130544.82999998</v>
      </c>
      <c r="I10" s="22"/>
      <c r="J10" s="22">
        <v>176718126.00999999</v>
      </c>
      <c r="K10" s="22"/>
      <c r="L10" s="22">
        <v>163772059.82999998</v>
      </c>
      <c r="M10" s="22"/>
      <c r="N10" s="22">
        <v>173714151.00999999</v>
      </c>
    </row>
    <row r="11" spans="1:14" ht="24" customHeight="1" x14ac:dyDescent="0.45">
      <c r="A11" s="5" t="s">
        <v>132</v>
      </c>
      <c r="B11" s="7"/>
      <c r="F11" s="14"/>
      <c r="G11" s="14"/>
      <c r="H11" s="23">
        <v>-127870113.62999995</v>
      </c>
      <c r="I11" s="23"/>
      <c r="J11" s="23">
        <v>-127790654.81000002</v>
      </c>
      <c r="K11" s="23"/>
      <c r="L11" s="24">
        <v>-127901204.03999996</v>
      </c>
      <c r="M11" s="22"/>
      <c r="N11" s="24">
        <v>-126594471.85000001</v>
      </c>
    </row>
    <row r="12" spans="1:14" ht="24" customHeight="1" x14ac:dyDescent="0.45">
      <c r="A12" s="7" t="s">
        <v>1</v>
      </c>
      <c r="H12" s="25">
        <f>SUM(H10:H11)</f>
        <v>37260431.200000033</v>
      </c>
      <c r="I12" s="23"/>
      <c r="J12" s="25">
        <f>SUM(J10:J11)</f>
        <v>48927471.199999973</v>
      </c>
      <c r="K12" s="23"/>
      <c r="L12" s="22">
        <f>SUM(L10:L11)</f>
        <v>35870855.790000021</v>
      </c>
      <c r="M12" s="22"/>
      <c r="N12" s="22">
        <f>SUM(N10:N11)</f>
        <v>47119679.159999982</v>
      </c>
    </row>
    <row r="13" spans="1:14" ht="24" customHeight="1" x14ac:dyDescent="0.45">
      <c r="A13" s="7" t="s">
        <v>26</v>
      </c>
      <c r="H13" s="22"/>
      <c r="I13" s="23"/>
      <c r="J13" s="22"/>
      <c r="K13" s="23"/>
      <c r="L13" s="22"/>
      <c r="M13" s="22"/>
      <c r="N13" s="22"/>
    </row>
    <row r="14" spans="1:14" ht="24" customHeight="1" x14ac:dyDescent="0.45">
      <c r="A14" s="7" t="s">
        <v>184</v>
      </c>
      <c r="H14" s="22">
        <v>0</v>
      </c>
      <c r="I14" s="23"/>
      <c r="J14" s="22">
        <v>0</v>
      </c>
      <c r="K14" s="23"/>
      <c r="L14" s="22">
        <v>0</v>
      </c>
      <c r="M14" s="22"/>
      <c r="N14" s="22">
        <v>6798980</v>
      </c>
    </row>
    <row r="15" spans="1:14" ht="24" customHeight="1" x14ac:dyDescent="0.45">
      <c r="A15" s="5" t="s">
        <v>185</v>
      </c>
      <c r="B15" s="13"/>
      <c r="H15" s="119">
        <v>431060.8</v>
      </c>
      <c r="I15" s="119"/>
      <c r="J15" s="119">
        <v>342380.45</v>
      </c>
      <c r="K15" s="119"/>
      <c r="L15" s="120">
        <v>709534.27</v>
      </c>
      <c r="M15" s="120"/>
      <c r="N15" s="120">
        <v>878374.2</v>
      </c>
    </row>
    <row r="16" spans="1:14" ht="24" customHeight="1" x14ac:dyDescent="0.45">
      <c r="A16" s="7" t="s">
        <v>87</v>
      </c>
      <c r="B16" s="13"/>
      <c r="H16" s="119">
        <v>-6018765.5599999996</v>
      </c>
      <c r="I16" s="119"/>
      <c r="J16" s="119">
        <v>-5082366.0200000005</v>
      </c>
      <c r="K16" s="119"/>
      <c r="L16" s="120">
        <v>-5706075.3999999994</v>
      </c>
      <c r="M16" s="120"/>
      <c r="N16" s="120">
        <v>-4806690.040000001</v>
      </c>
    </row>
    <row r="17" spans="1:14" ht="24" customHeight="1" x14ac:dyDescent="0.45">
      <c r="A17" s="5" t="s">
        <v>34</v>
      </c>
      <c r="B17" s="7"/>
      <c r="H17" s="10">
        <v>-38473365.190000013</v>
      </c>
      <c r="I17" s="10"/>
      <c r="J17" s="10">
        <v>-45507916.130000003</v>
      </c>
      <c r="K17" s="10"/>
      <c r="L17" s="11">
        <v>-37635357.640000008</v>
      </c>
      <c r="M17" s="11"/>
      <c r="N17" s="11">
        <v>-44547862.68</v>
      </c>
    </row>
    <row r="18" spans="1:14" ht="24" customHeight="1" x14ac:dyDescent="0.45">
      <c r="A18" s="5" t="s">
        <v>138</v>
      </c>
      <c r="B18" s="7"/>
      <c r="H18" s="26">
        <f>SUM(H12:H17)</f>
        <v>-6800638.7499999814</v>
      </c>
      <c r="I18" s="23"/>
      <c r="J18" s="26">
        <f>SUM(J12:J17)</f>
        <v>-1320430.5000000298</v>
      </c>
      <c r="K18" s="23"/>
      <c r="L18" s="26">
        <f>SUM(L12:L17)</f>
        <v>-6761042.9799999818</v>
      </c>
      <c r="M18" s="22"/>
      <c r="N18" s="26">
        <f>SUM(N12:N17)</f>
        <v>5442480.6399999857</v>
      </c>
    </row>
    <row r="19" spans="1:14" ht="24" customHeight="1" x14ac:dyDescent="0.45">
      <c r="A19" s="5" t="s">
        <v>37</v>
      </c>
      <c r="B19" s="7"/>
      <c r="F19" s="27"/>
      <c r="G19" s="27"/>
      <c r="H19" s="23">
        <v>-898762.94000000006</v>
      </c>
      <c r="I19" s="23"/>
      <c r="J19" s="23">
        <v>-1034381.19</v>
      </c>
      <c r="K19" s="23"/>
      <c r="L19" s="22">
        <v>-897525.02</v>
      </c>
      <c r="M19" s="22"/>
      <c r="N19" s="22">
        <v>-1012175.2999999999</v>
      </c>
    </row>
    <row r="20" spans="1:14" ht="24" customHeight="1" x14ac:dyDescent="0.45">
      <c r="A20" s="5" t="s">
        <v>148</v>
      </c>
      <c r="F20" s="7"/>
      <c r="G20" s="7"/>
      <c r="H20" s="25">
        <f>SUM(H18:H19)</f>
        <v>-7699401.6899999818</v>
      </c>
      <c r="I20" s="23"/>
      <c r="J20" s="25">
        <f>SUM(J18:J19)</f>
        <v>-2354811.6900000297</v>
      </c>
      <c r="K20" s="23"/>
      <c r="L20" s="25">
        <f>SUM(L18:L19)</f>
        <v>-7658567.9999999814</v>
      </c>
      <c r="M20" s="22"/>
      <c r="N20" s="25">
        <f>SUM(N18:N19)</f>
        <v>4430305.3399999859</v>
      </c>
    </row>
    <row r="21" spans="1:14" ht="24" customHeight="1" x14ac:dyDescent="0.45">
      <c r="A21" s="5" t="s">
        <v>149</v>
      </c>
      <c r="B21" s="7"/>
      <c r="C21" s="7"/>
      <c r="D21" s="7"/>
      <c r="E21" s="7"/>
      <c r="F21" s="146" t="s">
        <v>186</v>
      </c>
      <c r="G21" s="14"/>
      <c r="H21" s="122">
        <v>980931.54000000039</v>
      </c>
      <c r="I21" s="119"/>
      <c r="J21" s="122">
        <v>69597.359999999986</v>
      </c>
      <c r="K21" s="119"/>
      <c r="L21" s="122">
        <v>1002897.2800000004</v>
      </c>
      <c r="M21" s="120"/>
      <c r="N21" s="122">
        <v>-52831.43</v>
      </c>
    </row>
    <row r="22" spans="1:14" ht="24" customHeight="1" x14ac:dyDescent="0.45">
      <c r="A22" s="121" t="s">
        <v>172</v>
      </c>
      <c r="B22" s="7"/>
      <c r="C22" s="7"/>
      <c r="D22" s="7"/>
      <c r="E22" s="7"/>
      <c r="F22" s="14"/>
      <c r="G22" s="14"/>
      <c r="H22" s="26">
        <f>SUM(H20:H21)</f>
        <v>-6718470.1499999817</v>
      </c>
      <c r="I22" s="23"/>
      <c r="J22" s="26">
        <f>SUM(J20:J21)</f>
        <v>-2285214.3300000299</v>
      </c>
      <c r="K22" s="23"/>
      <c r="L22" s="26">
        <f>SUM(L20:L21)</f>
        <v>-6655670.7199999811</v>
      </c>
      <c r="M22" s="22"/>
      <c r="N22" s="26">
        <f>SUM(N20:N21)</f>
        <v>4377473.9099999862</v>
      </c>
    </row>
    <row r="23" spans="1:14" ht="24" customHeight="1" x14ac:dyDescent="0.45">
      <c r="A23" s="121" t="s">
        <v>171</v>
      </c>
      <c r="B23" s="7"/>
      <c r="C23" s="7"/>
      <c r="D23" s="7"/>
      <c r="E23" s="7"/>
      <c r="F23" s="14"/>
      <c r="G23" s="14"/>
      <c r="H23" s="151">
        <v>0</v>
      </c>
      <c r="I23" s="147"/>
      <c r="J23" s="151">
        <v>0</v>
      </c>
      <c r="K23" s="147"/>
      <c r="L23" s="151">
        <v>0</v>
      </c>
      <c r="M23" s="148"/>
      <c r="N23" s="151">
        <v>0</v>
      </c>
    </row>
    <row r="24" spans="1:14" ht="24" customHeight="1" thickBot="1" x14ac:dyDescent="0.5">
      <c r="A24" s="121" t="s">
        <v>201</v>
      </c>
      <c r="B24" s="7"/>
      <c r="C24" s="7"/>
      <c r="D24" s="7"/>
      <c r="E24" s="7"/>
      <c r="F24" s="14"/>
      <c r="G24" s="14"/>
      <c r="H24" s="28">
        <f>+H23+H22</f>
        <v>-6718470.1499999817</v>
      </c>
      <c r="I24" s="23"/>
      <c r="J24" s="28">
        <f>+J23+J22</f>
        <v>-2285214.3300000299</v>
      </c>
      <c r="K24" s="23"/>
      <c r="L24" s="28">
        <f>+L23+L22</f>
        <v>-6655670.7199999811</v>
      </c>
      <c r="M24" s="22"/>
      <c r="N24" s="28">
        <f>+N23+N22</f>
        <v>4377473.9099999862</v>
      </c>
    </row>
    <row r="25" spans="1:14" ht="24" customHeight="1" thickTop="1" x14ac:dyDescent="0.45">
      <c r="A25" s="7"/>
      <c r="B25" s="7"/>
      <c r="C25" s="7"/>
      <c r="D25" s="7"/>
      <c r="E25" s="7"/>
      <c r="F25" s="15"/>
      <c r="G25" s="15"/>
      <c r="H25" s="20"/>
      <c r="I25" s="21"/>
      <c r="J25" s="20"/>
      <c r="K25" s="19"/>
      <c r="L25" s="20"/>
      <c r="M25" s="21"/>
      <c r="N25" s="20"/>
    </row>
    <row r="26" spans="1:14" ht="24" customHeight="1" x14ac:dyDescent="0.45">
      <c r="A26" s="9" t="s">
        <v>105</v>
      </c>
      <c r="B26" s="9"/>
      <c r="C26" s="7"/>
      <c r="D26" s="7"/>
      <c r="E26" s="7"/>
      <c r="F26" s="14"/>
      <c r="G26" s="14"/>
      <c r="H26" s="7"/>
      <c r="J26" s="7"/>
      <c r="L26" s="7"/>
      <c r="M26" s="7"/>
      <c r="N26" s="7"/>
    </row>
    <row r="27" spans="1:14" ht="24" customHeight="1" x14ac:dyDescent="0.45">
      <c r="A27" s="5" t="s">
        <v>106</v>
      </c>
      <c r="C27" s="7"/>
      <c r="D27" s="7"/>
      <c r="E27" s="7"/>
      <c r="F27" s="14"/>
      <c r="G27" s="14"/>
      <c r="H27" s="22">
        <f>+H22-H28</f>
        <v>-6718449.0399999814</v>
      </c>
      <c r="I27" s="29"/>
      <c r="J27" s="22">
        <f>+J22-J28</f>
        <v>-2285105.9800000298</v>
      </c>
      <c r="K27" s="29"/>
      <c r="L27" s="22">
        <f>+L22-L28</f>
        <v>-6655670.7199999811</v>
      </c>
      <c r="M27" s="22"/>
      <c r="N27" s="22">
        <f>+N22-N28</f>
        <v>4377473.9099999862</v>
      </c>
    </row>
    <row r="28" spans="1:14" ht="24" customHeight="1" x14ac:dyDescent="0.45">
      <c r="A28" s="5" t="s">
        <v>114</v>
      </c>
      <c r="C28" s="7"/>
      <c r="D28" s="7"/>
      <c r="E28" s="7"/>
      <c r="F28" s="14"/>
      <c r="G28" s="14"/>
      <c r="H28" s="149">
        <v>-21.11</v>
      </c>
      <c r="I28" s="150"/>
      <c r="J28" s="123">
        <v>-108.35</v>
      </c>
      <c r="K28" s="29"/>
      <c r="L28" s="24">
        <v>0</v>
      </c>
      <c r="M28" s="22"/>
      <c r="N28" s="24">
        <v>0</v>
      </c>
    </row>
    <row r="29" spans="1:14" ht="24" customHeight="1" thickBot="1" x14ac:dyDescent="0.5">
      <c r="A29" s="5"/>
      <c r="B29" s="6" t="s">
        <v>30</v>
      </c>
      <c r="C29" s="7"/>
      <c r="D29" s="7"/>
      <c r="E29" s="7"/>
      <c r="F29" s="14"/>
      <c r="G29" s="14"/>
      <c r="H29" s="30">
        <f>SUM(H27+H28)</f>
        <v>-6718470.1499999817</v>
      </c>
      <c r="I29" s="29"/>
      <c r="J29" s="30">
        <f>SUM(J27+J28)</f>
        <v>-2285214.3300000299</v>
      </c>
      <c r="K29" s="29"/>
      <c r="L29" s="30">
        <f>SUM(L27+L28)</f>
        <v>-6655670.7199999811</v>
      </c>
      <c r="M29" s="22"/>
      <c r="N29" s="30">
        <f>SUM(N27+N28)</f>
        <v>4377473.9099999862</v>
      </c>
    </row>
    <row r="30" spans="1:14" ht="24" customHeight="1" thickTop="1" x14ac:dyDescent="0.45">
      <c r="A30" s="5"/>
      <c r="B30" s="7"/>
      <c r="C30" s="7"/>
      <c r="D30" s="7"/>
      <c r="E30" s="7"/>
      <c r="F30" s="14"/>
      <c r="G30" s="14"/>
      <c r="H30" s="23"/>
      <c r="I30" s="23"/>
      <c r="J30" s="23"/>
      <c r="K30" s="23"/>
      <c r="L30" s="22"/>
      <c r="M30" s="22"/>
      <c r="N30" s="22"/>
    </row>
    <row r="31" spans="1:14" ht="24" customHeight="1" x14ac:dyDescent="0.45">
      <c r="A31" s="5" t="s">
        <v>146</v>
      </c>
      <c r="B31" s="7"/>
      <c r="C31" s="7"/>
      <c r="D31" s="7"/>
      <c r="E31" s="7"/>
      <c r="F31" s="14"/>
      <c r="G31" s="14"/>
      <c r="H31" s="23"/>
      <c r="I31" s="23"/>
      <c r="J31" s="23"/>
      <c r="K31" s="23"/>
      <c r="L31" s="22"/>
      <c r="M31" s="22"/>
      <c r="N31" s="22"/>
    </row>
    <row r="32" spans="1:14" ht="24" customHeight="1" x14ac:dyDescent="0.45">
      <c r="A32" s="5" t="s">
        <v>150</v>
      </c>
      <c r="B32" s="7"/>
      <c r="C32" s="7"/>
      <c r="D32" s="7"/>
      <c r="E32" s="7"/>
      <c r="F32" s="14"/>
      <c r="G32" s="14"/>
      <c r="H32" s="153">
        <f>H27/H33</f>
        <v>-6.816021408871184E-2</v>
      </c>
      <c r="I32" s="153"/>
      <c r="J32" s="153">
        <f>J27/J33</f>
        <v>-2.3182926875664468E-2</v>
      </c>
      <c r="K32" s="153"/>
      <c r="L32" s="153">
        <f>L27/L33</f>
        <v>-6.7523313562138865E-2</v>
      </c>
      <c r="M32" s="153"/>
      <c r="N32" s="153">
        <f>N27/N33</f>
        <v>4.4410481808663145E-2</v>
      </c>
    </row>
    <row r="33" spans="1:14" ht="24" customHeight="1" x14ac:dyDescent="0.45">
      <c r="A33" s="5" t="s">
        <v>115</v>
      </c>
      <c r="B33" s="7"/>
      <c r="C33" s="7"/>
      <c r="D33" s="7"/>
      <c r="E33" s="7"/>
      <c r="G33" s="14"/>
      <c r="H33" s="31">
        <v>98568485</v>
      </c>
      <c r="I33" s="32"/>
      <c r="J33" s="31">
        <v>98568485</v>
      </c>
      <c r="K33" s="32"/>
      <c r="L33" s="33">
        <v>98568485</v>
      </c>
      <c r="M33" s="32"/>
      <c r="N33" s="31">
        <v>98568485</v>
      </c>
    </row>
    <row r="34" spans="1:14" ht="24" customHeight="1" x14ac:dyDescent="0.45">
      <c r="A34" s="5"/>
      <c r="B34" s="7"/>
      <c r="C34" s="7"/>
      <c r="D34" s="7"/>
      <c r="E34" s="7"/>
      <c r="F34" s="14"/>
      <c r="G34" s="14"/>
      <c r="M34" s="7"/>
    </row>
    <row r="36" spans="1:14" ht="24" customHeight="1" x14ac:dyDescent="0.45">
      <c r="A36" s="121" t="s">
        <v>165</v>
      </c>
      <c r="B36" s="55"/>
      <c r="C36" s="55"/>
      <c r="D36" s="55"/>
      <c r="E36" s="55"/>
      <c r="F36" s="55"/>
      <c r="G36" s="55"/>
      <c r="H36" s="2"/>
      <c r="I36" s="2"/>
      <c r="J36" s="2"/>
      <c r="K36" s="2"/>
    </row>
  </sheetData>
  <mergeCells count="6">
    <mergeCell ref="L7:N7"/>
    <mergeCell ref="A1:N1"/>
    <mergeCell ref="A2:N2"/>
    <mergeCell ref="A3:N3"/>
    <mergeCell ref="A4:N4"/>
    <mergeCell ref="A5:N5"/>
  </mergeCells>
  <pageMargins left="0.78740157480314965" right="0.39370078740157483" top="0.6692913385826772" bottom="0.3937007874015748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0"/>
  <sheetViews>
    <sheetView topLeftCell="A10" zoomScaleNormal="100" zoomScaleSheetLayoutView="100" workbookViewId="0">
      <selection activeCell="M31" sqref="M31"/>
    </sheetView>
  </sheetViews>
  <sheetFormatPr defaultColWidth="9.140625" defaultRowHeight="18.75" customHeight="1" x14ac:dyDescent="0.45"/>
  <cols>
    <col min="1" max="4" width="9.140625" style="87" customWidth="1"/>
    <col min="5" max="5" width="13.7109375" style="87" customWidth="1"/>
    <col min="6" max="6" width="0.85546875" style="87" customWidth="1"/>
    <col min="7" max="7" width="13.7109375" style="87" customWidth="1"/>
    <col min="8" max="8" width="0.85546875" style="87" customWidth="1"/>
    <col min="9" max="9" width="13.7109375" style="87" customWidth="1"/>
    <col min="10" max="10" width="0.85546875" style="87" customWidth="1"/>
    <col min="11" max="11" width="13.7109375" style="87" customWidth="1"/>
    <col min="12" max="12" width="0.85546875" style="87" customWidth="1"/>
    <col min="13" max="13" width="13.7109375" style="87" customWidth="1"/>
    <col min="14" max="14" width="0.7109375" style="87" customWidth="1"/>
    <col min="15" max="15" width="13.7109375" style="87" customWidth="1"/>
    <col min="16" max="16" width="0.7109375" style="87" customWidth="1"/>
    <col min="17" max="17" width="13.7109375" style="87" customWidth="1"/>
    <col min="18" max="18" width="0.85546875" style="87" customWidth="1"/>
    <col min="19" max="19" width="13.7109375" style="87" customWidth="1"/>
    <col min="20" max="20" width="0.85546875" style="87" customWidth="1"/>
    <col min="21" max="21" width="13.7109375" style="87" customWidth="1"/>
    <col min="22" max="22" width="1" style="87" customWidth="1"/>
    <col min="23" max="23" width="7.7109375" style="4" customWidth="1"/>
    <col min="24" max="24" width="7.5703125" style="4" customWidth="1"/>
    <col min="25" max="16384" width="9.140625" style="87"/>
  </cols>
  <sheetData>
    <row r="1" spans="1:24" ht="23.1" customHeight="1" x14ac:dyDescent="0.45">
      <c r="A1" s="159" t="s">
        <v>108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W1" s="87"/>
      <c r="X1" s="87"/>
    </row>
    <row r="2" spans="1:24" ht="23.1" customHeight="1" x14ac:dyDescent="0.4">
      <c r="A2" s="163" t="s">
        <v>46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W2" s="87"/>
      <c r="X2" s="87"/>
    </row>
    <row r="3" spans="1:24" ht="23.1" customHeight="1" x14ac:dyDescent="0.4">
      <c r="A3" s="164" t="s">
        <v>27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W3" s="87"/>
      <c r="X3" s="87"/>
    </row>
    <row r="4" spans="1:24" ht="23.1" customHeight="1" x14ac:dyDescent="0.4">
      <c r="A4" s="163" t="s">
        <v>188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W4" s="87"/>
      <c r="X4" s="87"/>
    </row>
    <row r="5" spans="1:24" ht="23.1" customHeight="1" x14ac:dyDescent="0.4">
      <c r="A5" s="163" t="s">
        <v>169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W5" s="87"/>
      <c r="X5" s="87"/>
    </row>
    <row r="6" spans="1:24" ht="23.1" customHeight="1" x14ac:dyDescent="0.4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W6" s="1"/>
      <c r="X6" s="1"/>
    </row>
    <row r="7" spans="1:24" ht="23.1" customHeight="1" x14ac:dyDescent="0.45">
      <c r="A7" s="88"/>
      <c r="B7" s="88"/>
      <c r="C7" s="88"/>
      <c r="D7" s="15"/>
      <c r="E7" s="165" t="s">
        <v>44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W7" s="1"/>
      <c r="X7" s="1"/>
    </row>
    <row r="8" spans="1:24" ht="23.1" customHeight="1" x14ac:dyDescent="0.45">
      <c r="A8" s="88"/>
      <c r="B8" s="88"/>
      <c r="C8" s="88"/>
      <c r="D8" s="15" t="s">
        <v>8</v>
      </c>
      <c r="E8" s="173" t="s">
        <v>48</v>
      </c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S8" s="109" t="s">
        <v>78</v>
      </c>
      <c r="U8" s="110" t="s">
        <v>30</v>
      </c>
      <c r="W8" s="1"/>
      <c r="X8" s="1"/>
    </row>
    <row r="9" spans="1:24" ht="23.1" customHeight="1" x14ac:dyDescent="0.45">
      <c r="A9" s="90"/>
      <c r="B9" s="90"/>
      <c r="C9" s="90"/>
      <c r="D9" s="93"/>
      <c r="G9" s="171"/>
      <c r="J9" s="172"/>
      <c r="N9" s="170"/>
      <c r="O9" s="170" t="s">
        <v>118</v>
      </c>
      <c r="P9" s="170"/>
      <c r="Q9" s="171"/>
      <c r="S9" s="110" t="s">
        <v>79</v>
      </c>
      <c r="U9" s="112" t="s">
        <v>62</v>
      </c>
      <c r="W9" s="2"/>
      <c r="X9" s="2"/>
    </row>
    <row r="10" spans="1:24" ht="23.1" customHeight="1" x14ac:dyDescent="0.45">
      <c r="A10" s="90"/>
      <c r="B10" s="90"/>
      <c r="C10" s="90"/>
      <c r="D10" s="93"/>
      <c r="E10" s="112" t="s">
        <v>72</v>
      </c>
      <c r="F10" s="88"/>
      <c r="G10" s="94" t="s">
        <v>66</v>
      </c>
      <c r="H10" s="90"/>
      <c r="I10" s="94" t="s">
        <v>67</v>
      </c>
      <c r="J10" s="90"/>
      <c r="K10" s="162" t="s">
        <v>41</v>
      </c>
      <c r="L10" s="162"/>
      <c r="M10" s="162"/>
      <c r="N10" s="94"/>
      <c r="O10" s="96" t="s">
        <v>119</v>
      </c>
      <c r="P10" s="94"/>
      <c r="Q10" s="170" t="s">
        <v>76</v>
      </c>
      <c r="S10" s="113"/>
      <c r="U10" s="110" t="s">
        <v>63</v>
      </c>
      <c r="W10" s="2"/>
      <c r="X10" s="2"/>
    </row>
    <row r="11" spans="1:24" ht="23.1" customHeight="1" x14ac:dyDescent="0.45">
      <c r="A11" s="90"/>
      <c r="B11" s="90"/>
      <c r="C11" s="90"/>
      <c r="D11" s="93"/>
      <c r="E11" s="94" t="s">
        <v>73</v>
      </c>
      <c r="F11" s="88"/>
      <c r="G11" s="114"/>
      <c r="H11" s="90"/>
      <c r="I11" s="94" t="s">
        <v>68</v>
      </c>
      <c r="J11" s="90"/>
      <c r="K11" s="91" t="s">
        <v>28</v>
      </c>
      <c r="L11" s="111"/>
      <c r="M11" s="91" t="s">
        <v>29</v>
      </c>
      <c r="N11" s="94"/>
      <c r="O11" s="94" t="s">
        <v>120</v>
      </c>
      <c r="P11" s="94"/>
      <c r="Q11" s="94" t="s">
        <v>77</v>
      </c>
      <c r="S11" s="113"/>
      <c r="U11" s="110"/>
      <c r="W11" s="2"/>
      <c r="X11" s="2"/>
    </row>
    <row r="12" spans="1:24" ht="23.1" customHeight="1" x14ac:dyDescent="0.45">
      <c r="A12" s="90"/>
      <c r="B12" s="90"/>
      <c r="C12" s="90"/>
      <c r="D12" s="93"/>
      <c r="E12" s="94" t="s">
        <v>74</v>
      </c>
      <c r="F12" s="88"/>
      <c r="G12" s="114"/>
      <c r="H12" s="90"/>
      <c r="I12" s="94" t="s">
        <v>75</v>
      </c>
      <c r="J12" s="90"/>
      <c r="K12" s="94"/>
      <c r="L12" s="90"/>
      <c r="M12" s="94"/>
      <c r="N12" s="94"/>
      <c r="O12" s="94" t="s">
        <v>121</v>
      </c>
      <c r="P12" s="94"/>
      <c r="Q12" s="94"/>
      <c r="S12" s="113"/>
      <c r="U12" s="110"/>
      <c r="W12" s="2"/>
      <c r="X12" s="2"/>
    </row>
    <row r="13" spans="1:24" ht="23.1" customHeight="1" x14ac:dyDescent="0.45">
      <c r="A13" s="90"/>
      <c r="B13" s="90"/>
      <c r="C13" s="90"/>
      <c r="D13" s="93"/>
      <c r="E13" s="96"/>
      <c r="F13" s="97"/>
      <c r="G13" s="100"/>
      <c r="H13" s="99"/>
      <c r="I13" s="96"/>
      <c r="J13" s="99"/>
      <c r="K13" s="100"/>
      <c r="L13" s="100"/>
      <c r="M13" s="100"/>
      <c r="N13" s="96"/>
      <c r="O13" s="96" t="s">
        <v>122</v>
      </c>
      <c r="P13" s="96"/>
      <c r="Q13" s="100"/>
      <c r="R13" s="101"/>
      <c r="S13" s="115"/>
      <c r="T13" s="101"/>
      <c r="U13" s="101"/>
      <c r="W13" s="2"/>
      <c r="X13" s="2"/>
    </row>
    <row r="14" spans="1:24" ht="23.1" customHeight="1" x14ac:dyDescent="0.45">
      <c r="A14" s="90" t="s">
        <v>173</v>
      </c>
      <c r="B14" s="102"/>
      <c r="E14" s="104">
        <v>98568485</v>
      </c>
      <c r="F14" s="104"/>
      <c r="G14" s="104">
        <v>75175543.400000006</v>
      </c>
      <c r="H14" s="104"/>
      <c r="I14" s="104">
        <v>10680188.029999999</v>
      </c>
      <c r="J14" s="104"/>
      <c r="K14" s="104">
        <v>10346848.5</v>
      </c>
      <c r="L14" s="104"/>
      <c r="M14" s="104">
        <v>85880401.659999996</v>
      </c>
      <c r="N14" s="104"/>
      <c r="O14" s="104">
        <v>201493.95000000019</v>
      </c>
      <c r="P14" s="104"/>
      <c r="Q14" s="104">
        <f>SUM(E14:O14)</f>
        <v>280852960.54000002</v>
      </c>
      <c r="R14" s="104"/>
      <c r="S14" s="104">
        <v>4573.829999999999</v>
      </c>
      <c r="T14" s="104"/>
      <c r="U14" s="104">
        <f>SUM(Q14:S14)</f>
        <v>280857534.37</v>
      </c>
      <c r="W14" s="2"/>
      <c r="X14" s="2"/>
    </row>
    <row r="15" spans="1:24" ht="23.1" customHeight="1" x14ac:dyDescent="0.45">
      <c r="A15" s="90" t="s">
        <v>128</v>
      </c>
      <c r="B15" s="102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W15" s="2"/>
      <c r="X15" s="3"/>
    </row>
    <row r="16" spans="1:24" ht="23.1" customHeight="1" x14ac:dyDescent="0.45">
      <c r="A16" s="124" t="s">
        <v>189</v>
      </c>
      <c r="B16" s="102"/>
      <c r="D16" s="105" t="s">
        <v>139</v>
      </c>
      <c r="E16" s="104">
        <v>0</v>
      </c>
      <c r="F16" s="104"/>
      <c r="G16" s="104">
        <v>0</v>
      </c>
      <c r="H16" s="104"/>
      <c r="I16" s="104">
        <v>0</v>
      </c>
      <c r="J16" s="104"/>
      <c r="K16" s="104">
        <v>0</v>
      </c>
      <c r="L16" s="104"/>
      <c r="M16" s="104">
        <v>-3055607.68</v>
      </c>
      <c r="N16" s="104"/>
      <c r="O16" s="104">
        <v>0</v>
      </c>
      <c r="P16" s="104"/>
      <c r="Q16" s="104">
        <f>SUM(E16:O16)</f>
        <v>-3055607.68</v>
      </c>
      <c r="R16" s="104"/>
      <c r="S16" s="104">
        <v>0</v>
      </c>
      <c r="T16" s="104"/>
      <c r="U16" s="104">
        <f>SUM(Q16:T16)</f>
        <v>-3055607.68</v>
      </c>
      <c r="W16" s="2"/>
      <c r="X16" s="3"/>
    </row>
    <row r="17" spans="1:24" ht="23.1" customHeight="1" x14ac:dyDescent="0.45">
      <c r="A17" s="124" t="s">
        <v>175</v>
      </c>
      <c r="B17" s="102"/>
      <c r="D17" s="105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0</v>
      </c>
      <c r="L17" s="104"/>
      <c r="M17" s="104">
        <f>+'กำไรขาดทุน(6M)'!H27</f>
        <v>-6718449.0399999814</v>
      </c>
      <c r="N17" s="104"/>
      <c r="O17" s="104">
        <v>0</v>
      </c>
      <c r="P17" s="104"/>
      <c r="Q17" s="104">
        <f>SUM(E17:O17)</f>
        <v>-6718449.0399999814</v>
      </c>
      <c r="R17" s="104"/>
      <c r="S17" s="104">
        <f>+'กำไรขาดทุน(6M)'!H28</f>
        <v>-21.11</v>
      </c>
      <c r="T17" s="104"/>
      <c r="U17" s="104">
        <f>SUM(Q17:T17)</f>
        <v>-6718470.1499999817</v>
      </c>
      <c r="W17" s="2"/>
      <c r="X17" s="3"/>
    </row>
    <row r="18" spans="1:24" ht="23.1" customHeight="1" thickBot="1" x14ac:dyDescent="0.5">
      <c r="A18" s="90" t="s">
        <v>174</v>
      </c>
      <c r="B18" s="102"/>
      <c r="E18" s="108">
        <f>SUM(E14:E17)</f>
        <v>98568485</v>
      </c>
      <c r="F18" s="104"/>
      <c r="G18" s="108">
        <f>SUM(G14:G17)</f>
        <v>75175543.400000006</v>
      </c>
      <c r="H18" s="104"/>
      <c r="I18" s="108">
        <f>SUM(I14:I17)</f>
        <v>10680188.029999999</v>
      </c>
      <c r="J18" s="104"/>
      <c r="K18" s="108">
        <f>SUM(K14:K17)</f>
        <v>10346848.5</v>
      </c>
      <c r="L18" s="104"/>
      <c r="M18" s="108">
        <f>SUM(M14:M17)</f>
        <v>76106344.940000013</v>
      </c>
      <c r="N18" s="116"/>
      <c r="O18" s="108">
        <f>SUM(O14:O17)</f>
        <v>201493.95000000019</v>
      </c>
      <c r="P18" s="116"/>
      <c r="Q18" s="108">
        <f>SUM(Q14:Q17)</f>
        <v>271078903.82000005</v>
      </c>
      <c r="R18" s="104"/>
      <c r="S18" s="108">
        <f>SUM(S14:S17)</f>
        <v>4552.7199999999993</v>
      </c>
      <c r="T18" s="104"/>
      <c r="U18" s="108">
        <f>SUM(U14:U17)</f>
        <v>271083456.54000002</v>
      </c>
      <c r="W18" s="2"/>
      <c r="X18" s="3"/>
    </row>
    <row r="19" spans="1:24" ht="23.1" customHeight="1" thickTop="1" x14ac:dyDescent="0.45">
      <c r="A19" s="90"/>
      <c r="B19" s="102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X19" s="3"/>
    </row>
    <row r="20" spans="1:24" ht="23.1" customHeight="1" x14ac:dyDescent="0.45">
      <c r="A20" s="90" t="s">
        <v>141</v>
      </c>
      <c r="B20" s="102"/>
      <c r="E20" s="104">
        <v>98568485</v>
      </c>
      <c r="F20" s="104"/>
      <c r="G20" s="104">
        <v>75175543.400000006</v>
      </c>
      <c r="H20" s="104"/>
      <c r="I20" s="104">
        <v>10680188.029999999</v>
      </c>
      <c r="J20" s="104"/>
      <c r="K20" s="104">
        <v>10346848.5</v>
      </c>
      <c r="L20" s="104"/>
      <c r="M20" s="104">
        <v>88066194.459999993</v>
      </c>
      <c r="N20" s="104"/>
      <c r="O20" s="104">
        <v>201493.95000000019</v>
      </c>
      <c r="P20" s="104"/>
      <c r="Q20" s="104">
        <f>SUM(E20:O20)</f>
        <v>283038753.33999997</v>
      </c>
      <c r="R20" s="104"/>
      <c r="S20" s="104">
        <v>5738.45</v>
      </c>
      <c r="T20" s="104"/>
      <c r="U20" s="104">
        <f>SUM(Q20:T20)</f>
        <v>283044491.78999996</v>
      </c>
      <c r="W20" s="2"/>
      <c r="X20" s="3"/>
    </row>
    <row r="21" spans="1:24" ht="23.1" customHeight="1" x14ac:dyDescent="0.45">
      <c r="A21" s="90" t="s">
        <v>128</v>
      </c>
      <c r="B21" s="102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W21" s="2"/>
      <c r="X21" s="3"/>
    </row>
    <row r="22" spans="1:24" ht="23.1" customHeight="1" x14ac:dyDescent="0.45">
      <c r="A22" s="124" t="s">
        <v>190</v>
      </c>
      <c r="B22" s="102"/>
      <c r="D22" s="105"/>
      <c r="E22" s="104">
        <v>0</v>
      </c>
      <c r="F22" s="104"/>
      <c r="G22" s="104">
        <v>0</v>
      </c>
      <c r="H22" s="104"/>
      <c r="I22" s="104">
        <v>0</v>
      </c>
      <c r="J22" s="104"/>
      <c r="K22" s="104">
        <v>0</v>
      </c>
      <c r="L22" s="104"/>
      <c r="M22" s="104">
        <v>0</v>
      </c>
      <c r="N22" s="104"/>
      <c r="O22" s="104">
        <v>0</v>
      </c>
      <c r="P22" s="104"/>
      <c r="Q22" s="104">
        <f>SUM(E22:O22)</f>
        <v>0</v>
      </c>
      <c r="R22" s="104"/>
      <c r="S22" s="104">
        <v>-1020</v>
      </c>
      <c r="T22" s="104"/>
      <c r="U22" s="104">
        <f>SUM(Q22:T22)</f>
        <v>-1020</v>
      </c>
      <c r="W22" s="2"/>
      <c r="X22" s="3"/>
    </row>
    <row r="23" spans="1:24" ht="23.1" customHeight="1" x14ac:dyDescent="0.45">
      <c r="A23" s="124" t="s">
        <v>175</v>
      </c>
      <c r="B23" s="102"/>
      <c r="D23" s="105"/>
      <c r="E23" s="104">
        <v>0</v>
      </c>
      <c r="F23" s="104"/>
      <c r="G23" s="104">
        <v>0</v>
      </c>
      <c r="H23" s="104"/>
      <c r="I23" s="104">
        <v>0</v>
      </c>
      <c r="J23" s="104"/>
      <c r="K23" s="104">
        <v>0</v>
      </c>
      <c r="L23" s="104"/>
      <c r="M23" s="104">
        <f>+'กำไรขาดทุน(6M)'!J27</f>
        <v>-2285105.9800000298</v>
      </c>
      <c r="N23" s="104"/>
      <c r="O23" s="104">
        <v>0</v>
      </c>
      <c r="P23" s="104"/>
      <c r="Q23" s="104">
        <f>SUM(E23:O23)</f>
        <v>-2285105.9800000298</v>
      </c>
      <c r="R23" s="104"/>
      <c r="S23" s="104">
        <f>+'กำไรขาดทุน(6M)'!J28</f>
        <v>-108.35</v>
      </c>
      <c r="T23" s="104"/>
      <c r="U23" s="104">
        <f>SUM(Q23:T23)</f>
        <v>-2285214.3300000299</v>
      </c>
      <c r="W23" s="2"/>
      <c r="X23" s="3"/>
    </row>
    <row r="24" spans="1:24" ht="23.1" customHeight="1" thickBot="1" x14ac:dyDescent="0.5">
      <c r="A24" s="90" t="s">
        <v>142</v>
      </c>
      <c r="B24" s="102"/>
      <c r="E24" s="108">
        <f>SUM(E20:E23)</f>
        <v>98568485</v>
      </c>
      <c r="F24" s="104"/>
      <c r="G24" s="108">
        <f>SUM(G20:G23)</f>
        <v>75175543.400000006</v>
      </c>
      <c r="H24" s="104"/>
      <c r="I24" s="108">
        <f>SUM(I20:I23)</f>
        <v>10680188.029999999</v>
      </c>
      <c r="J24" s="104"/>
      <c r="K24" s="108">
        <f>SUM(K20:K23)</f>
        <v>10346848.5</v>
      </c>
      <c r="L24" s="104"/>
      <c r="M24" s="108">
        <f>SUM(M20:M23)</f>
        <v>85781088.479999959</v>
      </c>
      <c r="N24" s="116"/>
      <c r="O24" s="108">
        <f>SUM(O20:O23)</f>
        <v>201493.95000000019</v>
      </c>
      <c r="P24" s="116"/>
      <c r="Q24" s="108">
        <f>SUM(Q20:Q23)</f>
        <v>280753647.35999995</v>
      </c>
      <c r="R24" s="104"/>
      <c r="S24" s="108">
        <f>SUM(S20:S23)</f>
        <v>4610.0999999999995</v>
      </c>
      <c r="T24" s="104"/>
      <c r="U24" s="108">
        <f>SUM(U20:U23)</f>
        <v>280758257.45999992</v>
      </c>
      <c r="W24" s="2"/>
      <c r="X24" s="3"/>
    </row>
    <row r="25" spans="1:24" ht="23.1" customHeight="1" thickTop="1" x14ac:dyDescent="0.45">
      <c r="A25" s="90"/>
      <c r="B25" s="102"/>
      <c r="W25" s="2"/>
      <c r="X25" s="3"/>
    </row>
    <row r="26" spans="1:24" ht="23.1" customHeight="1" x14ac:dyDescent="0.45">
      <c r="A26" s="121" t="s">
        <v>165</v>
      </c>
      <c r="B26" s="133"/>
      <c r="C26" s="133"/>
      <c r="D26" s="133"/>
      <c r="E26" s="133"/>
      <c r="F26" s="133"/>
      <c r="G26" s="133"/>
      <c r="H26" s="134"/>
      <c r="I26" s="134"/>
      <c r="J26" s="134"/>
      <c r="K26" s="134"/>
      <c r="L26" s="90"/>
      <c r="M26" s="90"/>
      <c r="N26" s="90"/>
      <c r="O26" s="90"/>
      <c r="P26" s="90"/>
      <c r="W26" s="3"/>
      <c r="X26" s="3"/>
    </row>
    <row r="27" spans="1:24" ht="24" customHeight="1" x14ac:dyDescent="0.45">
      <c r="B27" s="102"/>
      <c r="D27" s="117"/>
      <c r="E27" s="90"/>
      <c r="F27" s="90"/>
      <c r="G27" s="90"/>
      <c r="H27" s="90"/>
      <c r="I27" s="90"/>
      <c r="J27" s="90"/>
      <c r="K27" s="90"/>
      <c r="L27" s="90"/>
      <c r="X27" s="3"/>
    </row>
    <row r="28" spans="1:24" ht="24.6" customHeight="1" x14ac:dyDescent="0.45"/>
    <row r="29" spans="1:24" ht="18.75" customHeight="1" x14ac:dyDescent="0.45">
      <c r="W29" s="2"/>
      <c r="X29" s="2"/>
    </row>
    <row r="30" spans="1:24" ht="18.75" customHeight="1" x14ac:dyDescent="0.45">
      <c r="W30" s="3"/>
      <c r="X30" s="3"/>
    </row>
  </sheetData>
  <mergeCells count="8">
    <mergeCell ref="A1:U1"/>
    <mergeCell ref="E8:Q8"/>
    <mergeCell ref="K10:M10"/>
    <mergeCell ref="A2:U2"/>
    <mergeCell ref="A3:U3"/>
    <mergeCell ref="E7:U7"/>
    <mergeCell ref="A4:U4"/>
    <mergeCell ref="A5:U5"/>
  </mergeCells>
  <pageMargins left="0.6692913385826772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topLeftCell="A5" zoomScaleNormal="100" zoomScaleSheetLayoutView="100" workbookViewId="0">
      <selection activeCell="F15" sqref="F15"/>
    </sheetView>
  </sheetViews>
  <sheetFormatPr defaultColWidth="9.140625" defaultRowHeight="21.75" customHeight="1" x14ac:dyDescent="0.4"/>
  <cols>
    <col min="1" max="3" width="9.140625" style="87" customWidth="1"/>
    <col min="4" max="4" width="1.7109375" style="87" customWidth="1"/>
    <col min="5" max="5" width="9.140625" style="87" customWidth="1"/>
    <col min="6" max="6" width="13.7109375" style="87" customWidth="1"/>
    <col min="7" max="7" width="1" style="87" customWidth="1"/>
    <col min="8" max="8" width="13.7109375" style="87" customWidth="1"/>
    <col min="9" max="9" width="1" style="87" customWidth="1"/>
    <col min="10" max="10" width="13.7109375" style="87" customWidth="1"/>
    <col min="11" max="11" width="1" style="87" customWidth="1"/>
    <col min="12" max="12" width="13.7109375" style="87" customWidth="1"/>
    <col min="13" max="13" width="1" style="87" customWidth="1"/>
    <col min="14" max="14" width="13.7109375" style="87" customWidth="1"/>
    <col min="15" max="15" width="1" style="87" customWidth="1"/>
    <col min="16" max="16" width="13.7109375" style="87" customWidth="1"/>
    <col min="17" max="17" width="3.85546875" style="87" customWidth="1"/>
    <col min="18" max="18" width="31.42578125" style="87" customWidth="1"/>
    <col min="19" max="16384" width="9.140625" style="87"/>
  </cols>
  <sheetData>
    <row r="1" spans="1:19" ht="24" customHeight="1" x14ac:dyDescent="0.45">
      <c r="A1" s="159" t="s">
        <v>109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86"/>
      <c r="R1" s="86"/>
      <c r="S1" s="86"/>
    </row>
    <row r="2" spans="1:19" ht="24" customHeight="1" x14ac:dyDescent="0.4">
      <c r="A2" s="163" t="s">
        <v>46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9" ht="24" customHeight="1" x14ac:dyDescent="0.4">
      <c r="A3" s="164" t="s">
        <v>27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9" ht="24" customHeight="1" x14ac:dyDescent="0.4">
      <c r="A4" s="163" t="s">
        <v>188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9" ht="24" customHeight="1" x14ac:dyDescent="0.4">
      <c r="A5" s="163" t="s">
        <v>169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9" ht="24" customHeight="1" x14ac:dyDescent="0.4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9" ht="24" customHeight="1" x14ac:dyDescent="0.4">
      <c r="A7" s="88"/>
      <c r="B7" s="88"/>
      <c r="C7" s="88"/>
      <c r="D7" s="88"/>
      <c r="E7" s="88"/>
      <c r="F7" s="165" t="s">
        <v>45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9" ht="24" customHeight="1" x14ac:dyDescent="0.45">
      <c r="A8" s="88"/>
      <c r="B8" s="88"/>
      <c r="C8" s="88"/>
      <c r="D8" s="88"/>
      <c r="E8" s="15" t="s">
        <v>8</v>
      </c>
      <c r="F8" s="91" t="s">
        <v>72</v>
      </c>
      <c r="G8" s="89"/>
      <c r="H8" s="92" t="s">
        <v>69</v>
      </c>
      <c r="I8" s="89"/>
      <c r="J8" s="91" t="s">
        <v>67</v>
      </c>
      <c r="K8" s="89"/>
      <c r="L8" s="166" t="s">
        <v>41</v>
      </c>
      <c r="M8" s="166"/>
      <c r="N8" s="166"/>
      <c r="O8" s="89"/>
      <c r="P8" s="88" t="s">
        <v>30</v>
      </c>
      <c r="R8" s="2"/>
    </row>
    <row r="9" spans="1:19" ht="24" customHeight="1" x14ac:dyDescent="0.45">
      <c r="A9" s="90"/>
      <c r="B9" s="90"/>
      <c r="C9" s="90"/>
      <c r="D9" s="90"/>
      <c r="E9" s="93"/>
      <c r="F9" s="94" t="s">
        <v>73</v>
      </c>
      <c r="G9" s="88"/>
      <c r="H9" s="95"/>
      <c r="I9" s="90"/>
      <c r="J9" s="94" t="s">
        <v>68</v>
      </c>
      <c r="K9" s="90"/>
      <c r="L9" s="91" t="s">
        <v>28</v>
      </c>
      <c r="M9" s="91"/>
      <c r="N9" s="91" t="s">
        <v>29</v>
      </c>
      <c r="P9" s="88" t="s">
        <v>62</v>
      </c>
      <c r="R9" s="2"/>
    </row>
    <row r="10" spans="1:19" ht="24" customHeight="1" x14ac:dyDescent="0.45">
      <c r="A10" s="90"/>
      <c r="B10" s="90"/>
      <c r="C10" s="90"/>
      <c r="D10" s="90"/>
      <c r="E10" s="93"/>
      <c r="F10" s="96" t="s">
        <v>74</v>
      </c>
      <c r="G10" s="97"/>
      <c r="H10" s="98"/>
      <c r="I10" s="99"/>
      <c r="J10" s="96" t="s">
        <v>75</v>
      </c>
      <c r="K10" s="99"/>
      <c r="L10" s="100"/>
      <c r="M10" s="100"/>
      <c r="N10" s="100"/>
      <c r="O10" s="101"/>
      <c r="P10" s="97" t="s">
        <v>63</v>
      </c>
      <c r="R10" s="2"/>
    </row>
    <row r="11" spans="1:19" ht="24" customHeight="1" x14ac:dyDescent="0.45">
      <c r="A11" s="90" t="s">
        <v>173</v>
      </c>
      <c r="B11" s="102"/>
      <c r="F11" s="103">
        <v>98568485</v>
      </c>
      <c r="G11" s="103"/>
      <c r="H11" s="103">
        <v>75175543.400000006</v>
      </c>
      <c r="I11" s="103"/>
      <c r="J11" s="103">
        <v>10680188.029999999</v>
      </c>
      <c r="K11" s="103"/>
      <c r="L11" s="103">
        <v>10346848.5</v>
      </c>
      <c r="M11" s="104"/>
      <c r="N11" s="103">
        <v>85461477.159999996</v>
      </c>
      <c r="O11" s="104"/>
      <c r="P11" s="104">
        <f>SUM(F11:O11)</f>
        <v>280232542.09000003</v>
      </c>
      <c r="R11" s="2"/>
    </row>
    <row r="12" spans="1:19" ht="24" customHeight="1" x14ac:dyDescent="0.45">
      <c r="A12" s="90" t="s">
        <v>128</v>
      </c>
      <c r="B12" s="90"/>
      <c r="C12" s="90"/>
      <c r="D12" s="90"/>
      <c r="E12" s="90"/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P12" s="104"/>
      <c r="R12" s="2"/>
    </row>
    <row r="13" spans="1:19" ht="24" customHeight="1" x14ac:dyDescent="0.45">
      <c r="A13" s="124" t="s">
        <v>189</v>
      </c>
      <c r="B13" s="90"/>
      <c r="C13" s="90"/>
      <c r="D13" s="90"/>
      <c r="E13" s="105" t="s">
        <v>139</v>
      </c>
      <c r="F13" s="106">
        <v>0</v>
      </c>
      <c r="G13" s="104"/>
      <c r="H13" s="106">
        <v>0</v>
      </c>
      <c r="I13" s="104"/>
      <c r="J13" s="106">
        <v>0</v>
      </c>
      <c r="K13" s="104"/>
      <c r="L13" s="104">
        <v>0</v>
      </c>
      <c r="M13" s="103"/>
      <c r="N13" s="103">
        <v>-3055607.68</v>
      </c>
      <c r="O13" s="104"/>
      <c r="P13" s="103">
        <f>SUM(F13:O13)</f>
        <v>-3055607.68</v>
      </c>
      <c r="R13" s="2"/>
    </row>
    <row r="14" spans="1:19" ht="24" customHeight="1" x14ac:dyDescent="0.45">
      <c r="A14" s="124" t="s">
        <v>175</v>
      </c>
      <c r="B14" s="90"/>
      <c r="C14" s="90"/>
      <c r="D14" s="90"/>
      <c r="E14" s="105"/>
      <c r="F14" s="106">
        <v>0</v>
      </c>
      <c r="G14" s="104"/>
      <c r="H14" s="106">
        <v>0</v>
      </c>
      <c r="I14" s="104"/>
      <c r="J14" s="106">
        <v>0</v>
      </c>
      <c r="K14" s="104"/>
      <c r="L14" s="104">
        <v>0</v>
      </c>
      <c r="M14" s="103"/>
      <c r="N14" s="103">
        <f>+'กำไรขาดทุน(6M)'!L27</f>
        <v>-6655670.7199999811</v>
      </c>
      <c r="O14" s="104"/>
      <c r="P14" s="103">
        <f>SUM(F14:O14)</f>
        <v>-6655670.7199999811</v>
      </c>
      <c r="R14" s="2"/>
    </row>
    <row r="15" spans="1:19" ht="24" customHeight="1" thickBot="1" x14ac:dyDescent="0.5">
      <c r="A15" s="90" t="s">
        <v>174</v>
      </c>
      <c r="B15" s="102"/>
      <c r="E15" s="107"/>
      <c r="F15" s="108">
        <f>SUM(F11:F14)</f>
        <v>98568485</v>
      </c>
      <c r="G15" s="104"/>
      <c r="H15" s="108">
        <f>SUM(H11:H14)</f>
        <v>75175543.400000006</v>
      </c>
      <c r="I15" s="104"/>
      <c r="J15" s="108">
        <f>SUM(J11:J14)</f>
        <v>10680188.029999999</v>
      </c>
      <c r="K15" s="104"/>
      <c r="L15" s="108">
        <f>SUM(L11:L14)</f>
        <v>10346848.5</v>
      </c>
      <c r="M15" s="104"/>
      <c r="N15" s="108">
        <f>SUM(N11:N14)</f>
        <v>75750198.760000005</v>
      </c>
      <c r="O15" s="104"/>
      <c r="P15" s="108">
        <f>SUM(P11:P14)</f>
        <v>270521263.69000006</v>
      </c>
      <c r="R15" s="2"/>
    </row>
    <row r="16" spans="1:19" ht="24" customHeight="1" thickTop="1" x14ac:dyDescent="0.45">
      <c r="A16" s="90"/>
      <c r="B16" s="102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R16" s="2"/>
    </row>
    <row r="17" spans="1:18" ht="24" customHeight="1" x14ac:dyDescent="0.45">
      <c r="A17" s="90" t="s">
        <v>141</v>
      </c>
      <c r="B17" s="102"/>
      <c r="F17" s="104">
        <v>98568485</v>
      </c>
      <c r="G17" s="104"/>
      <c r="H17" s="104">
        <v>75175543.400000006</v>
      </c>
      <c r="I17" s="104"/>
      <c r="J17" s="104">
        <v>10680188.029999999</v>
      </c>
      <c r="K17" s="104"/>
      <c r="L17" s="104">
        <v>10346848.5</v>
      </c>
      <c r="M17" s="104"/>
      <c r="N17" s="104">
        <v>80487714.799999997</v>
      </c>
      <c r="O17" s="104"/>
      <c r="P17" s="104">
        <f>SUM(F17:O17)</f>
        <v>275258779.73000002</v>
      </c>
      <c r="R17" s="2"/>
    </row>
    <row r="18" spans="1:18" ht="24" customHeight="1" x14ac:dyDescent="0.45">
      <c r="A18" s="90" t="s">
        <v>128</v>
      </c>
      <c r="B18" s="90"/>
      <c r="C18" s="90"/>
      <c r="D18" s="90"/>
      <c r="E18" s="90"/>
      <c r="F18" s="103"/>
      <c r="G18" s="103"/>
      <c r="H18" s="103"/>
      <c r="I18" s="103"/>
      <c r="J18" s="103"/>
      <c r="K18" s="103"/>
      <c r="L18" s="103"/>
      <c r="M18" s="103"/>
      <c r="N18" s="103"/>
      <c r="O18" s="104"/>
      <c r="P18" s="103"/>
      <c r="R18" s="2"/>
    </row>
    <row r="19" spans="1:18" ht="24" customHeight="1" x14ac:dyDescent="0.45">
      <c r="A19" s="124" t="s">
        <v>176</v>
      </c>
      <c r="B19" s="90"/>
      <c r="C19" s="90"/>
      <c r="D19" s="90"/>
      <c r="E19" s="105"/>
      <c r="F19" s="106">
        <v>0</v>
      </c>
      <c r="G19" s="104"/>
      <c r="H19" s="106">
        <v>0</v>
      </c>
      <c r="I19" s="104"/>
      <c r="J19" s="106">
        <v>0</v>
      </c>
      <c r="K19" s="104"/>
      <c r="L19" s="104">
        <v>0</v>
      </c>
      <c r="M19" s="103"/>
      <c r="N19" s="103">
        <f>+'กำไรขาดทุน(6M)'!N27</f>
        <v>4377473.9099999862</v>
      </c>
      <c r="O19" s="104"/>
      <c r="P19" s="103">
        <f>SUM(F19:O19)</f>
        <v>4377473.9099999862</v>
      </c>
      <c r="R19" s="2"/>
    </row>
    <row r="20" spans="1:18" ht="24" customHeight="1" thickBot="1" x14ac:dyDescent="0.45">
      <c r="A20" s="90" t="s">
        <v>142</v>
      </c>
      <c r="B20" s="102"/>
      <c r="E20" s="107"/>
      <c r="F20" s="108">
        <f>SUM(F17:F19)</f>
        <v>98568485</v>
      </c>
      <c r="G20" s="104"/>
      <c r="H20" s="108">
        <f>SUM(H17:H19)</f>
        <v>75175543.400000006</v>
      </c>
      <c r="I20" s="104"/>
      <c r="J20" s="108">
        <f>SUM(J17:J19)</f>
        <v>10680188.029999999</v>
      </c>
      <c r="K20" s="104"/>
      <c r="L20" s="108">
        <f>SUM(L17:L19)</f>
        <v>10346848.5</v>
      </c>
      <c r="M20" s="104"/>
      <c r="N20" s="108">
        <f>SUM(N17:N19)</f>
        <v>84865188.709999979</v>
      </c>
      <c r="O20" s="104"/>
      <c r="P20" s="108">
        <f>SUM(P17:P19)</f>
        <v>279636253.63999999</v>
      </c>
    </row>
    <row r="21" spans="1:18" ht="24" customHeight="1" thickTop="1" x14ac:dyDescent="0.4">
      <c r="A21" s="90"/>
      <c r="B21" s="102"/>
      <c r="E21" s="107"/>
    </row>
    <row r="22" spans="1:18" ht="24" customHeight="1" x14ac:dyDescent="0.4">
      <c r="B22" s="102"/>
    </row>
    <row r="23" spans="1:18" s="135" customFormat="1" ht="24" customHeight="1" x14ac:dyDescent="0.45">
      <c r="A23" s="121" t="s">
        <v>165</v>
      </c>
      <c r="B23" s="133"/>
      <c r="C23" s="133"/>
      <c r="D23" s="133"/>
      <c r="E23" s="133"/>
      <c r="F23" s="133"/>
      <c r="G23" s="133"/>
      <c r="H23" s="134"/>
      <c r="I23" s="134"/>
      <c r="J23" s="134"/>
      <c r="K23" s="134"/>
    </row>
  </sheetData>
  <mergeCells count="7">
    <mergeCell ref="A1:P1"/>
    <mergeCell ref="L8:N8"/>
    <mergeCell ref="A2:P2"/>
    <mergeCell ref="A3:P3"/>
    <mergeCell ref="F7:P7"/>
    <mergeCell ref="A4:P4"/>
    <mergeCell ref="A5:P5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83"/>
  <sheetViews>
    <sheetView tabSelected="1" topLeftCell="A52" zoomScale="92" zoomScaleNormal="92" zoomScaleSheetLayoutView="100" workbookViewId="0">
      <selection activeCell="P61" sqref="P61"/>
    </sheetView>
  </sheetViews>
  <sheetFormatPr defaultColWidth="9.140625" defaultRowHeight="24.6" customHeight="1" x14ac:dyDescent="0.45"/>
  <cols>
    <col min="1" max="1" width="6.42578125" style="125" customWidth="1"/>
    <col min="2" max="4" width="9.140625" style="125" customWidth="1"/>
    <col min="5" max="5" width="16.85546875" style="125" customWidth="1"/>
    <col min="6" max="6" width="6.85546875" style="125" customWidth="1"/>
    <col min="7" max="7" width="14" style="125" customWidth="1"/>
    <col min="8" max="8" width="1.28515625" style="125" customWidth="1"/>
    <col min="9" max="9" width="14" style="125" customWidth="1"/>
    <col min="10" max="10" width="1.140625" style="125" customWidth="1"/>
    <col min="11" max="11" width="14" style="125" customWidth="1"/>
    <col min="12" max="12" width="1" style="125" customWidth="1"/>
    <col min="13" max="13" width="14" style="125" customWidth="1"/>
    <col min="14" max="14" width="1.140625" style="125" customWidth="1"/>
    <col min="15" max="16384" width="9.140625" style="125"/>
  </cols>
  <sheetData>
    <row r="1" spans="1:13" ht="24.75" customHeight="1" x14ac:dyDescent="0.45">
      <c r="A1" s="167" t="s">
        <v>110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4.75" customHeight="1" x14ac:dyDescent="0.45">
      <c r="A2" s="168" t="s">
        <v>46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4.75" customHeight="1" x14ac:dyDescent="0.4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4.75" customHeight="1" x14ac:dyDescent="0.45">
      <c r="A4" s="168" t="s">
        <v>188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4.75" customHeight="1" x14ac:dyDescent="0.45">
      <c r="A5" s="168" t="s">
        <v>169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3" ht="24.75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45">
      <c r="A7" s="2"/>
      <c r="B7" s="2"/>
      <c r="C7" s="2"/>
      <c r="G7" s="16"/>
      <c r="H7" s="16" t="s">
        <v>49</v>
      </c>
      <c r="I7" s="16"/>
      <c r="J7" s="16"/>
      <c r="K7" s="158" t="s">
        <v>42</v>
      </c>
      <c r="L7" s="158"/>
      <c r="M7" s="158"/>
    </row>
    <row r="8" spans="1:13" ht="24.75" customHeight="1" x14ac:dyDescent="0.45">
      <c r="A8" s="2"/>
      <c r="B8" s="2"/>
      <c r="C8" s="2"/>
      <c r="F8" s="126"/>
      <c r="G8" s="17" t="s">
        <v>170</v>
      </c>
      <c r="H8" s="18"/>
      <c r="I8" s="17" t="s">
        <v>134</v>
      </c>
      <c r="J8" s="19"/>
      <c r="K8" s="17" t="s">
        <v>170</v>
      </c>
      <c r="L8" s="18"/>
      <c r="M8" s="17" t="s">
        <v>134</v>
      </c>
    </row>
    <row r="9" spans="1:13" ht="24.75" customHeight="1" x14ac:dyDescent="0.45">
      <c r="A9" s="127" t="s">
        <v>3</v>
      </c>
      <c r="B9" s="127"/>
      <c r="C9" s="127"/>
    </row>
    <row r="10" spans="1:13" ht="24.75" customHeight="1" x14ac:dyDescent="0.45">
      <c r="A10" s="125" t="s">
        <v>177</v>
      </c>
      <c r="G10" s="128">
        <f>+'กำไรขาดทุน(6M)'!H22</f>
        <v>-6718470.1499999817</v>
      </c>
      <c r="H10" s="128"/>
      <c r="I10" s="128">
        <f>+'กำไรขาดทุน(6M)'!J22</f>
        <v>-2285214.3300000299</v>
      </c>
      <c r="J10" s="128"/>
      <c r="K10" s="128">
        <f>+'กำไรขาดทุน(6M)'!L22</f>
        <v>-6655670.7199999811</v>
      </c>
      <c r="L10" s="128"/>
      <c r="M10" s="128">
        <f>+'กำไรขาดทุน(6M)'!N22</f>
        <v>4377473.9099999862</v>
      </c>
    </row>
    <row r="11" spans="1:13" ht="24.75" customHeight="1" x14ac:dyDescent="0.45">
      <c r="A11" s="127" t="s">
        <v>117</v>
      </c>
      <c r="B11" s="127"/>
      <c r="G11" s="128"/>
      <c r="H11" s="128"/>
      <c r="I11" s="128"/>
      <c r="J11" s="128"/>
      <c r="K11" s="128"/>
      <c r="L11" s="128"/>
      <c r="M11" s="128"/>
    </row>
    <row r="12" spans="1:13" ht="24.75" customHeight="1" x14ac:dyDescent="0.45">
      <c r="B12" s="125" t="s">
        <v>116</v>
      </c>
      <c r="G12" s="128">
        <v>-4665219.26</v>
      </c>
      <c r="H12" s="128"/>
      <c r="I12" s="128">
        <v>4368399.8</v>
      </c>
      <c r="J12" s="128"/>
      <c r="K12" s="128">
        <v>-4665219.26</v>
      </c>
      <c r="L12" s="128"/>
      <c r="M12" s="128">
        <v>4368399.8</v>
      </c>
    </row>
    <row r="13" spans="1:13" ht="24.75" customHeight="1" x14ac:dyDescent="0.45">
      <c r="B13" s="125" t="s">
        <v>130</v>
      </c>
      <c r="G13" s="128">
        <v>239806.42</v>
      </c>
      <c r="H13" s="128"/>
      <c r="I13" s="128">
        <v>518522.61</v>
      </c>
      <c r="J13" s="128"/>
      <c r="K13" s="128">
        <v>438574.26</v>
      </c>
      <c r="L13" s="128"/>
      <c r="M13" s="128">
        <v>-18100</v>
      </c>
    </row>
    <row r="14" spans="1:13" ht="24.75" customHeight="1" x14ac:dyDescent="0.45">
      <c r="B14" s="125" t="s">
        <v>133</v>
      </c>
      <c r="G14" s="129">
        <v>0</v>
      </c>
      <c r="H14" s="129"/>
      <c r="I14" s="129">
        <v>0</v>
      </c>
      <c r="J14" s="129"/>
      <c r="K14" s="129">
        <v>161094.51999999999</v>
      </c>
      <c r="L14" s="129"/>
      <c r="M14" s="129">
        <v>722721.82</v>
      </c>
    </row>
    <row r="15" spans="1:13" ht="24.75" customHeight="1" x14ac:dyDescent="0.45">
      <c r="B15" s="125" t="s">
        <v>4</v>
      </c>
      <c r="G15" s="128">
        <v>10284134.120000023</v>
      </c>
      <c r="H15" s="128"/>
      <c r="I15" s="128">
        <v>9985217.9100000001</v>
      </c>
      <c r="J15" s="128"/>
      <c r="K15" s="128">
        <v>10324641.960000027</v>
      </c>
      <c r="L15" s="128"/>
      <c r="M15" s="128">
        <v>9768582.2200000007</v>
      </c>
    </row>
    <row r="16" spans="1:13" ht="24.75" customHeight="1" x14ac:dyDescent="0.45">
      <c r="B16" s="125" t="s">
        <v>154</v>
      </c>
      <c r="G16" s="128">
        <v>34519.949999999997</v>
      </c>
      <c r="H16" s="128"/>
      <c r="I16" s="128">
        <v>3958.3199999999997</v>
      </c>
      <c r="J16" s="128"/>
      <c r="K16" s="128">
        <v>34519.949999999997</v>
      </c>
      <c r="L16" s="128"/>
      <c r="M16" s="128">
        <v>3958.3199999999997</v>
      </c>
    </row>
    <row r="17" spans="1:13" ht="24.75" customHeight="1" x14ac:dyDescent="0.45">
      <c r="B17" s="125" t="s">
        <v>178</v>
      </c>
      <c r="G17" s="128">
        <v>-42609.880000000005</v>
      </c>
      <c r="H17" s="128"/>
      <c r="I17" s="128">
        <v>5476.18</v>
      </c>
      <c r="J17" s="128"/>
      <c r="K17" s="128">
        <v>-42609.880000000005</v>
      </c>
      <c r="L17" s="128"/>
      <c r="M17" s="128">
        <v>5476.18</v>
      </c>
    </row>
    <row r="18" spans="1:13" ht="24.75" customHeight="1" x14ac:dyDescent="0.45">
      <c r="B18" s="125" t="s">
        <v>127</v>
      </c>
      <c r="G18" s="152">
        <v>-4319.87</v>
      </c>
      <c r="H18" s="128"/>
      <c r="I18" s="128">
        <v>-6877.05</v>
      </c>
      <c r="J18" s="128"/>
      <c r="K18" s="152">
        <v>-4319.87</v>
      </c>
      <c r="L18" s="128"/>
      <c r="M18" s="128">
        <v>-6877.05</v>
      </c>
    </row>
    <row r="19" spans="1:13" ht="24.75" customHeight="1" x14ac:dyDescent="0.45">
      <c r="B19" s="125" t="s">
        <v>92</v>
      </c>
      <c r="G19" s="128">
        <v>608223.01999999955</v>
      </c>
      <c r="H19" s="128"/>
      <c r="I19" s="128">
        <v>469365.16999999993</v>
      </c>
      <c r="J19" s="128"/>
      <c r="K19" s="128">
        <v>608223.01999999955</v>
      </c>
      <c r="L19" s="128"/>
      <c r="M19" s="128">
        <v>469365.16999999993</v>
      </c>
    </row>
    <row r="20" spans="1:13" ht="24.75" customHeight="1" x14ac:dyDescent="0.45">
      <c r="B20" s="125" t="s">
        <v>151</v>
      </c>
      <c r="G20" s="128">
        <v>247376.28</v>
      </c>
      <c r="H20" s="128"/>
      <c r="I20" s="128">
        <v>1</v>
      </c>
      <c r="J20" s="128"/>
      <c r="K20" s="128">
        <v>247376.28</v>
      </c>
      <c r="L20" s="128"/>
      <c r="M20" s="128">
        <v>1</v>
      </c>
    </row>
    <row r="21" spans="1:13" ht="24.75" customHeight="1" x14ac:dyDescent="0.45">
      <c r="B21" s="125" t="s">
        <v>191</v>
      </c>
      <c r="G21" s="128">
        <v>284.77</v>
      </c>
      <c r="H21" s="128"/>
      <c r="I21" s="128">
        <v>0</v>
      </c>
      <c r="J21" s="128"/>
      <c r="K21" s="128">
        <v>0</v>
      </c>
      <c r="L21" s="128"/>
      <c r="M21" s="128">
        <v>0</v>
      </c>
    </row>
    <row r="22" spans="1:13" ht="24.75" customHeight="1" x14ac:dyDescent="0.45">
      <c r="B22" s="125" t="s">
        <v>91</v>
      </c>
      <c r="G22" s="128">
        <v>1349054.38</v>
      </c>
      <c r="H22" s="128"/>
      <c r="I22" s="128">
        <v>1565341.2900000026</v>
      </c>
      <c r="J22" s="128"/>
      <c r="K22" s="128">
        <v>1344648.6</v>
      </c>
      <c r="L22" s="128"/>
      <c r="M22" s="128">
        <v>1555154.6300000011</v>
      </c>
    </row>
    <row r="23" spans="1:13" ht="24.75" customHeight="1" x14ac:dyDescent="0.45">
      <c r="B23" s="125" t="s">
        <v>192</v>
      </c>
      <c r="G23" s="128">
        <v>0</v>
      </c>
      <c r="H23" s="128"/>
      <c r="I23" s="128">
        <v>0</v>
      </c>
      <c r="J23" s="128"/>
      <c r="K23" s="128">
        <v>0</v>
      </c>
      <c r="L23" s="128"/>
      <c r="M23" s="128">
        <v>-6798980</v>
      </c>
    </row>
    <row r="24" spans="1:13" ht="24.75" customHeight="1" x14ac:dyDescent="0.45">
      <c r="B24" s="125" t="s">
        <v>35</v>
      </c>
      <c r="G24" s="128">
        <v>898762.94000000006</v>
      </c>
      <c r="H24" s="128"/>
      <c r="I24" s="128">
        <v>1034381.19</v>
      </c>
      <c r="J24" s="128"/>
      <c r="K24" s="128">
        <v>897525.02</v>
      </c>
      <c r="L24" s="128"/>
      <c r="M24" s="128">
        <v>1012175.2999999999</v>
      </c>
    </row>
    <row r="25" spans="1:13" ht="24.75" customHeight="1" x14ac:dyDescent="0.45">
      <c r="B25" s="125" t="s">
        <v>152</v>
      </c>
      <c r="G25" s="128">
        <v>-980931.54</v>
      </c>
      <c r="H25" s="128"/>
      <c r="I25" s="128">
        <v>-69597.359999999986</v>
      </c>
      <c r="J25" s="128"/>
      <c r="K25" s="130">
        <v>-1002897.28</v>
      </c>
      <c r="L25" s="128"/>
      <c r="M25" s="130">
        <v>52831.43</v>
      </c>
    </row>
    <row r="26" spans="1:13" ht="24.75" customHeight="1" x14ac:dyDescent="0.45">
      <c r="G26" s="131">
        <f>SUM(G10:G25)</f>
        <v>1250611.1800000411</v>
      </c>
      <c r="H26" s="128"/>
      <c r="I26" s="131">
        <f>SUM(I10:I25)</f>
        <v>15588974.729999973</v>
      </c>
      <c r="J26" s="128"/>
      <c r="K26" s="131">
        <f>SUM(K10:K25)</f>
        <v>1685886.6000000441</v>
      </c>
      <c r="L26" s="128"/>
      <c r="M26" s="131">
        <f>SUM(M10:M25)</f>
        <v>15512182.729999986</v>
      </c>
    </row>
    <row r="27" spans="1:13" ht="24.75" customHeight="1" x14ac:dyDescent="0.45">
      <c r="A27" s="125" t="s">
        <v>6</v>
      </c>
      <c r="G27" s="128"/>
      <c r="H27" s="128"/>
      <c r="I27" s="128"/>
      <c r="J27" s="128"/>
      <c r="K27" s="128"/>
      <c r="L27" s="128"/>
      <c r="M27" s="128"/>
    </row>
    <row r="28" spans="1:13" ht="24.75" customHeight="1" x14ac:dyDescent="0.45">
      <c r="B28" s="125" t="s">
        <v>70</v>
      </c>
      <c r="G28" s="128">
        <v>30339002.040000021</v>
      </c>
      <c r="H28" s="128"/>
      <c r="I28" s="128">
        <v>29056435.23999998</v>
      </c>
      <c r="J28" s="128"/>
      <c r="K28" s="128">
        <v>30433428.620000005</v>
      </c>
      <c r="L28" s="128"/>
      <c r="M28" s="128">
        <v>29062963.189999998</v>
      </c>
    </row>
    <row r="29" spans="1:13" ht="24.75" customHeight="1" x14ac:dyDescent="0.45">
      <c r="B29" s="125" t="s">
        <v>129</v>
      </c>
      <c r="G29" s="128">
        <v>-329940.13</v>
      </c>
      <c r="H29" s="128"/>
      <c r="I29" s="128">
        <v>-8531546.6099999994</v>
      </c>
      <c r="J29" s="128"/>
      <c r="K29" s="128">
        <v>-329940.13</v>
      </c>
      <c r="L29" s="128"/>
      <c r="M29" s="128">
        <v>-8531546.6099999994</v>
      </c>
    </row>
    <row r="30" spans="1:13" ht="24.75" customHeight="1" x14ac:dyDescent="0.45">
      <c r="B30" s="125" t="s">
        <v>5</v>
      </c>
      <c r="G30" s="128">
        <v>1595771.8800000008</v>
      </c>
      <c r="H30" s="128"/>
      <c r="I30" s="128">
        <v>-3020700.0999999987</v>
      </c>
      <c r="J30" s="128"/>
      <c r="K30" s="128">
        <v>1475101.13</v>
      </c>
      <c r="L30" s="128"/>
      <c r="M30" s="128">
        <v>-2492397.5699999994</v>
      </c>
    </row>
    <row r="31" spans="1:13" ht="24.75" customHeight="1" x14ac:dyDescent="0.45">
      <c r="B31" s="125" t="s">
        <v>147</v>
      </c>
      <c r="G31" s="128">
        <v>-238831.86999999988</v>
      </c>
      <c r="H31" s="128"/>
      <c r="I31" s="128">
        <v>-526002.50000000023</v>
      </c>
      <c r="J31" s="128"/>
      <c r="K31" s="128">
        <v>-238831.86999999988</v>
      </c>
      <c r="L31" s="128"/>
      <c r="M31" s="128">
        <v>-431002.50000000023</v>
      </c>
    </row>
    <row r="32" spans="1:13" ht="24.75" customHeight="1" x14ac:dyDescent="0.45">
      <c r="A32" s="125" t="s">
        <v>7</v>
      </c>
      <c r="G32" s="128"/>
      <c r="H32" s="128"/>
      <c r="I32" s="128"/>
      <c r="J32" s="128"/>
      <c r="K32" s="128"/>
      <c r="L32" s="128"/>
      <c r="M32" s="128"/>
    </row>
    <row r="33" spans="1:13" ht="24.75" customHeight="1" x14ac:dyDescent="0.45">
      <c r="B33" s="125" t="s">
        <v>71</v>
      </c>
      <c r="G33" s="128">
        <v>-10130157.999999993</v>
      </c>
      <c r="H33" s="128"/>
      <c r="I33" s="128">
        <v>-2406717.56</v>
      </c>
      <c r="J33" s="128"/>
      <c r="K33" s="128">
        <v>-10848934.099999994</v>
      </c>
      <c r="L33" s="128"/>
      <c r="M33" s="128">
        <v>-3865424.46</v>
      </c>
    </row>
    <row r="34" spans="1:13" ht="24.75" customHeight="1" x14ac:dyDescent="0.45">
      <c r="B34" s="125" t="s">
        <v>156</v>
      </c>
      <c r="G34" s="130">
        <v>-100000</v>
      </c>
      <c r="H34" s="128"/>
      <c r="I34" s="130">
        <v>0</v>
      </c>
      <c r="J34" s="128"/>
      <c r="K34" s="130">
        <v>0</v>
      </c>
      <c r="L34" s="128"/>
      <c r="M34" s="130">
        <v>0</v>
      </c>
    </row>
    <row r="35" spans="1:13" ht="24.75" customHeight="1" x14ac:dyDescent="0.45">
      <c r="A35" s="127"/>
    </row>
    <row r="36" spans="1:13" ht="24.75" customHeight="1" x14ac:dyDescent="0.45">
      <c r="B36" s="55"/>
      <c r="C36" s="55"/>
      <c r="D36" s="55"/>
      <c r="E36" s="55"/>
      <c r="F36" s="55"/>
      <c r="G36" s="55"/>
      <c r="H36" s="2"/>
      <c r="I36" s="2"/>
      <c r="J36" s="2"/>
      <c r="K36" s="2"/>
    </row>
    <row r="37" spans="1:13" ht="24.75" customHeight="1" x14ac:dyDescent="0.45">
      <c r="A37" s="121" t="s">
        <v>165</v>
      </c>
      <c r="B37" s="55"/>
      <c r="C37" s="55"/>
      <c r="D37" s="55"/>
      <c r="E37" s="55"/>
      <c r="F37" s="55"/>
      <c r="G37" s="55"/>
      <c r="H37" s="2"/>
      <c r="I37" s="2"/>
      <c r="J37" s="2"/>
      <c r="K37" s="2"/>
    </row>
    <row r="38" spans="1:13" ht="24.75" customHeight="1" x14ac:dyDescent="0.45">
      <c r="A38" s="132"/>
      <c r="B38" s="55"/>
      <c r="C38" s="55"/>
      <c r="D38" s="55"/>
      <c r="E38" s="55"/>
      <c r="F38" s="55"/>
      <c r="G38" s="55"/>
      <c r="H38" s="2"/>
      <c r="I38" s="2"/>
      <c r="J38" s="2"/>
      <c r="K38" s="2"/>
    </row>
    <row r="39" spans="1:13" ht="24" customHeight="1" x14ac:dyDescent="0.45">
      <c r="A39" s="167" t="s">
        <v>193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</row>
    <row r="40" spans="1:13" ht="24" customHeight="1" x14ac:dyDescent="0.45">
      <c r="A40" s="168" t="s">
        <v>46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</row>
    <row r="41" spans="1:13" ht="24" customHeight="1" x14ac:dyDescent="0.45">
      <c r="A41" s="169" t="s">
        <v>59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</row>
    <row r="42" spans="1:13" ht="24" customHeight="1" x14ac:dyDescent="0.45">
      <c r="A42" s="168" t="str">
        <f>+A4</f>
        <v>FOR THE SIX-MONTH PERIODS ENDED JUNE 30, 2026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</row>
    <row r="43" spans="1:13" ht="24" customHeight="1" x14ac:dyDescent="0.45">
      <c r="A43" s="168" t="str">
        <f>+A5</f>
        <v>(UNAUDITED/REVIEWED ONLY)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1:13" ht="24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24" customHeight="1" x14ac:dyDescent="0.45">
      <c r="A45" s="1"/>
      <c r="B45" s="1"/>
      <c r="C45" s="1"/>
      <c r="D45" s="1"/>
      <c r="E45" s="1"/>
      <c r="G45" s="16"/>
      <c r="H45" s="16" t="s">
        <v>49</v>
      </c>
      <c r="I45" s="16"/>
      <c r="J45" s="16"/>
      <c r="K45" s="158" t="s">
        <v>42</v>
      </c>
      <c r="L45" s="158"/>
      <c r="M45" s="158"/>
    </row>
    <row r="46" spans="1:13" ht="24" customHeight="1" x14ac:dyDescent="0.45">
      <c r="A46" s="2"/>
      <c r="B46" s="2"/>
      <c r="C46" s="2"/>
      <c r="F46" s="126"/>
      <c r="G46" s="17" t="s">
        <v>170</v>
      </c>
      <c r="H46" s="18"/>
      <c r="I46" s="17" t="s">
        <v>134</v>
      </c>
      <c r="J46" s="19"/>
      <c r="K46" s="17" t="s">
        <v>170</v>
      </c>
      <c r="L46" s="18"/>
      <c r="M46" s="17" t="s">
        <v>134</v>
      </c>
    </row>
    <row r="47" spans="1:13" ht="24" customHeight="1" x14ac:dyDescent="0.45">
      <c r="A47" s="127" t="s">
        <v>54</v>
      </c>
      <c r="G47" s="128">
        <f>SUM(G26:G34)</f>
        <v>22386455.100000072</v>
      </c>
      <c r="H47" s="128"/>
      <c r="I47" s="128">
        <f>SUM(I26:I34)</f>
        <v>30160443.199999958</v>
      </c>
      <c r="J47" s="128"/>
      <c r="K47" s="128">
        <f>SUM(K26:K34)</f>
        <v>22176710.250000052</v>
      </c>
      <c r="L47" s="128"/>
      <c r="M47" s="128">
        <f>SUM(M26:M34)</f>
        <v>29254774.779999986</v>
      </c>
    </row>
    <row r="48" spans="1:13" ht="24" customHeight="1" x14ac:dyDescent="0.45">
      <c r="A48" s="125" t="s">
        <v>194</v>
      </c>
      <c r="G48" s="128">
        <v>0</v>
      </c>
      <c r="H48" s="128"/>
      <c r="I48" s="128">
        <v>-900000</v>
      </c>
      <c r="J48" s="128"/>
      <c r="K48" s="128">
        <v>0</v>
      </c>
      <c r="L48" s="128"/>
      <c r="M48" s="128">
        <v>-900000</v>
      </c>
    </row>
    <row r="49" spans="1:13" ht="24" customHeight="1" x14ac:dyDescent="0.45">
      <c r="A49" s="125" t="s">
        <v>0</v>
      </c>
      <c r="G49" s="128">
        <v>-624746.38</v>
      </c>
      <c r="H49" s="128"/>
      <c r="I49" s="128">
        <v>-711871.35</v>
      </c>
      <c r="J49" s="128"/>
      <c r="K49" s="128">
        <v>-624746.38</v>
      </c>
      <c r="L49" s="128"/>
      <c r="M49" s="128">
        <v>-691189.05999999994</v>
      </c>
    </row>
    <row r="50" spans="1:13" ht="24" customHeight="1" x14ac:dyDescent="0.45">
      <c r="A50" s="125" t="s">
        <v>61</v>
      </c>
      <c r="G50" s="128">
        <v>-4877276.0200000005</v>
      </c>
      <c r="H50" s="128"/>
      <c r="I50" s="128">
        <v>-2143540.11</v>
      </c>
      <c r="J50" s="128"/>
      <c r="K50" s="128">
        <v>-4820067.6100000013</v>
      </c>
      <c r="L50" s="128"/>
      <c r="M50" s="128">
        <v>-2113961.2599999998</v>
      </c>
    </row>
    <row r="51" spans="1:13" ht="24" customHeight="1" x14ac:dyDescent="0.45">
      <c r="A51" s="127" t="s">
        <v>57</v>
      </c>
      <c r="G51" s="136">
        <f>SUM(G47:G50)</f>
        <v>16884432.700000074</v>
      </c>
      <c r="H51" s="128"/>
      <c r="I51" s="136">
        <f>SUM(I47:I50)</f>
        <v>26405031.739999957</v>
      </c>
      <c r="J51" s="128"/>
      <c r="K51" s="136">
        <f>SUM(K47:K50)</f>
        <v>16731896.260000052</v>
      </c>
      <c r="L51" s="128"/>
      <c r="M51" s="136">
        <f>SUM(M47:M50)</f>
        <v>25549624.459999986</v>
      </c>
    </row>
    <row r="52" spans="1:13" ht="24" customHeight="1" x14ac:dyDescent="0.45">
      <c r="A52" s="127" t="s">
        <v>33</v>
      </c>
      <c r="B52" s="127"/>
      <c r="C52" s="127"/>
    </row>
    <row r="53" spans="1:13" ht="24" customHeight="1" x14ac:dyDescent="0.45">
      <c r="A53" s="125" t="s">
        <v>195</v>
      </c>
      <c r="B53" s="127"/>
      <c r="C53" s="127"/>
      <c r="G53" s="128">
        <v>0</v>
      </c>
      <c r="H53" s="128"/>
      <c r="I53" s="128">
        <v>3364.49</v>
      </c>
      <c r="J53" s="128"/>
      <c r="K53" s="128">
        <v>0</v>
      </c>
      <c r="L53" s="128"/>
      <c r="M53" s="128">
        <v>3364.49</v>
      </c>
    </row>
    <row r="54" spans="1:13" ht="24" customHeight="1" x14ac:dyDescent="0.45">
      <c r="A54" s="125" t="s">
        <v>157</v>
      </c>
      <c r="B54" s="127"/>
      <c r="C54" s="127"/>
      <c r="G54" s="128">
        <v>-4109230.05</v>
      </c>
      <c r="H54" s="128"/>
      <c r="I54" s="128">
        <v>-10768747.07</v>
      </c>
      <c r="J54" s="128"/>
      <c r="K54" s="128">
        <v>-4509714.5199999996</v>
      </c>
      <c r="L54" s="128"/>
      <c r="M54" s="128">
        <v>-10778296.319999993</v>
      </c>
    </row>
    <row r="55" spans="1:13" ht="24" customHeight="1" x14ac:dyDescent="0.45">
      <c r="A55" s="125" t="s">
        <v>158</v>
      </c>
      <c r="B55" s="127"/>
      <c r="C55" s="127"/>
      <c r="G55" s="128">
        <v>47663.55</v>
      </c>
      <c r="H55" s="128"/>
      <c r="I55" s="128">
        <v>1401.87</v>
      </c>
      <c r="J55" s="128"/>
      <c r="K55" s="128">
        <v>47663.55</v>
      </c>
      <c r="L55" s="128"/>
      <c r="M55" s="128">
        <v>1401.87</v>
      </c>
    </row>
    <row r="56" spans="1:13" ht="24" customHeight="1" x14ac:dyDescent="0.45">
      <c r="A56" s="125" t="s">
        <v>159</v>
      </c>
      <c r="B56" s="127"/>
      <c r="C56" s="127"/>
      <c r="G56" s="128"/>
      <c r="H56" s="128"/>
      <c r="I56" s="128"/>
      <c r="J56" s="128"/>
      <c r="K56" s="128"/>
      <c r="L56" s="128"/>
      <c r="M56" s="128"/>
    </row>
    <row r="57" spans="1:13" ht="24" customHeight="1" x14ac:dyDescent="0.45">
      <c r="B57" s="125" t="s">
        <v>113</v>
      </c>
      <c r="C57" s="127"/>
      <c r="G57" s="128">
        <v>0</v>
      </c>
      <c r="H57" s="128"/>
      <c r="I57" s="128">
        <v>-1693890</v>
      </c>
      <c r="J57" s="128"/>
      <c r="K57" s="128">
        <v>0</v>
      </c>
      <c r="L57" s="128"/>
      <c r="M57" s="128">
        <v>-1693890</v>
      </c>
    </row>
    <row r="58" spans="1:13" ht="24" customHeight="1" x14ac:dyDescent="0.45">
      <c r="A58" s="127" t="s">
        <v>58</v>
      </c>
      <c r="B58" s="127"/>
      <c r="C58" s="127"/>
      <c r="D58" s="127"/>
      <c r="E58" s="127"/>
      <c r="F58" s="127"/>
      <c r="G58" s="136">
        <f>SUM(G53:G57)</f>
        <v>-4061566.5</v>
      </c>
      <c r="H58" s="128"/>
      <c r="I58" s="136">
        <f>SUM(I53:I57)</f>
        <v>-12457870.710000001</v>
      </c>
      <c r="J58" s="128"/>
      <c r="K58" s="136">
        <f>SUM(K53:K57)</f>
        <v>-4462050.97</v>
      </c>
      <c r="L58" s="128"/>
      <c r="M58" s="136">
        <f>SUM(M53:M57)</f>
        <v>-12467419.959999993</v>
      </c>
    </row>
    <row r="59" spans="1:13" ht="24" customHeight="1" x14ac:dyDescent="0.45">
      <c r="A59" s="127" t="s">
        <v>36</v>
      </c>
      <c r="B59" s="127"/>
      <c r="C59" s="127"/>
      <c r="D59" s="127"/>
      <c r="E59" s="127"/>
      <c r="F59" s="127"/>
      <c r="G59" s="128"/>
      <c r="H59" s="128"/>
      <c r="I59" s="128"/>
      <c r="J59" s="128"/>
      <c r="K59" s="128"/>
      <c r="L59" s="128"/>
      <c r="M59" s="128"/>
    </row>
    <row r="60" spans="1:13" ht="24" customHeight="1" x14ac:dyDescent="0.45">
      <c r="A60" s="125" t="s">
        <v>196</v>
      </c>
      <c r="G60" s="128">
        <v>-3267111.620000001</v>
      </c>
      <c r="H60" s="128"/>
      <c r="I60" s="128">
        <v>-3066718.6500000022</v>
      </c>
      <c r="J60" s="128"/>
      <c r="K60" s="128">
        <v>-3267111.620000001</v>
      </c>
      <c r="L60" s="128"/>
      <c r="M60" s="128">
        <v>-3007600.9400000013</v>
      </c>
    </row>
    <row r="61" spans="1:13" ht="24" customHeight="1" x14ac:dyDescent="0.45">
      <c r="A61" s="125" t="s">
        <v>90</v>
      </c>
      <c r="G61" s="128">
        <v>-3043086.71</v>
      </c>
      <c r="H61" s="128"/>
      <c r="I61" s="128">
        <v>0</v>
      </c>
      <c r="J61" s="128"/>
      <c r="K61" s="128">
        <v>-3043086.71</v>
      </c>
      <c r="L61" s="128"/>
      <c r="M61" s="128">
        <v>0</v>
      </c>
    </row>
    <row r="62" spans="1:13" ht="24" customHeight="1" x14ac:dyDescent="0.45">
      <c r="A62" s="127" t="s">
        <v>50</v>
      </c>
      <c r="B62" s="127"/>
      <c r="C62" s="127"/>
      <c r="D62" s="127"/>
      <c r="E62" s="127"/>
      <c r="F62" s="127"/>
      <c r="G62" s="136">
        <f>SUM(G60:G61)</f>
        <v>-6310198.330000001</v>
      </c>
      <c r="H62" s="128"/>
      <c r="I62" s="136">
        <f>SUM(I60:I61)</f>
        <v>-3066718.6500000022</v>
      </c>
      <c r="J62" s="128"/>
      <c r="K62" s="136">
        <f>SUM(K60:K61)</f>
        <v>-6310198.330000001</v>
      </c>
      <c r="L62" s="128"/>
      <c r="M62" s="136">
        <f>SUM(M60:M61)</f>
        <v>-3007600.9400000013</v>
      </c>
    </row>
    <row r="63" spans="1:13" ht="24" customHeight="1" x14ac:dyDescent="0.45">
      <c r="A63" s="127" t="s">
        <v>38</v>
      </c>
      <c r="B63" s="127"/>
      <c r="C63" s="127"/>
      <c r="D63" s="127"/>
      <c r="E63" s="127"/>
      <c r="F63" s="127"/>
      <c r="G63" s="128">
        <f>+G51+G58+G62</f>
        <v>6512667.8700000728</v>
      </c>
      <c r="H63" s="128"/>
      <c r="I63" s="128">
        <f>+I51+I58+I62</f>
        <v>10880442.379999954</v>
      </c>
      <c r="J63" s="128"/>
      <c r="K63" s="128">
        <f>+K51+K58+K62</f>
        <v>5959646.9600000503</v>
      </c>
      <c r="L63" s="128"/>
      <c r="M63" s="128">
        <f>+M51+M58+M62</f>
        <v>10074603.559999991</v>
      </c>
    </row>
    <row r="64" spans="1:13" ht="24" customHeight="1" x14ac:dyDescent="0.45">
      <c r="A64" s="138" t="s">
        <v>179</v>
      </c>
      <c r="B64" s="127"/>
      <c r="C64" s="127"/>
      <c r="D64" s="127"/>
      <c r="E64" s="127"/>
      <c r="F64" s="127"/>
      <c r="G64" s="128">
        <f>+งบดุล!I12</f>
        <v>59209591.660000004</v>
      </c>
      <c r="H64" s="128"/>
      <c r="I64" s="128">
        <v>54144560.810000002</v>
      </c>
      <c r="J64" s="128"/>
      <c r="K64" s="128">
        <f>+งบดุล!M12</f>
        <v>46202433.460000008</v>
      </c>
      <c r="L64" s="128"/>
      <c r="M64" s="128">
        <v>29203800.339999996</v>
      </c>
    </row>
    <row r="65" spans="1:14" ht="24" customHeight="1" thickBot="1" x14ac:dyDescent="0.5">
      <c r="A65" s="138" t="s">
        <v>180</v>
      </c>
      <c r="B65" s="127"/>
      <c r="C65" s="127"/>
      <c r="D65" s="127"/>
      <c r="E65" s="127"/>
      <c r="F65" s="14"/>
      <c r="G65" s="139">
        <f>SUM(G63:G64)</f>
        <v>65722259.530000076</v>
      </c>
      <c r="H65" s="128"/>
      <c r="I65" s="139">
        <f>SUM(I63:I64)</f>
        <v>65025003.189999953</v>
      </c>
      <c r="J65" s="128"/>
      <c r="K65" s="139">
        <f>SUM(K63:K64)</f>
        <v>52162080.420000061</v>
      </c>
      <c r="L65" s="128"/>
      <c r="M65" s="139">
        <f>SUM(M63:M64)</f>
        <v>39278403.899999991</v>
      </c>
    </row>
    <row r="66" spans="1:14" ht="24" customHeight="1" thickTop="1" x14ac:dyDescent="0.45">
      <c r="M66" s="140"/>
    </row>
    <row r="67" spans="1:14" ht="24" customHeight="1" x14ac:dyDescent="0.45">
      <c r="A67" s="127" t="s">
        <v>145</v>
      </c>
    </row>
    <row r="68" spans="1:14" ht="24" customHeight="1" x14ac:dyDescent="0.45">
      <c r="A68" s="141" t="s">
        <v>153</v>
      </c>
      <c r="B68" s="141"/>
      <c r="C68" s="141"/>
      <c r="D68" s="141"/>
      <c r="E68" s="141"/>
    </row>
    <row r="69" spans="1:14" ht="24" customHeight="1" x14ac:dyDescent="0.45">
      <c r="B69" s="142" t="s">
        <v>143</v>
      </c>
      <c r="C69" s="137"/>
      <c r="D69" s="143"/>
      <c r="E69" s="143"/>
      <c r="F69" s="143"/>
      <c r="G69" s="144">
        <v>733.8</v>
      </c>
      <c r="H69" s="144"/>
      <c r="I69" s="144">
        <v>1</v>
      </c>
      <c r="J69" s="144"/>
      <c r="K69" s="144">
        <v>733.8</v>
      </c>
      <c r="L69" s="144"/>
      <c r="M69" s="144">
        <v>1</v>
      </c>
      <c r="N69" s="127"/>
    </row>
    <row r="70" spans="1:14" ht="24" customHeight="1" x14ac:dyDescent="0.45">
      <c r="B70" s="142" t="s">
        <v>197</v>
      </c>
      <c r="C70" s="137"/>
      <c r="D70" s="143"/>
      <c r="E70" s="143"/>
      <c r="F70" s="143"/>
      <c r="G70" s="144">
        <v>1209893.77</v>
      </c>
      <c r="H70" s="144"/>
      <c r="I70" s="144">
        <v>692792.84</v>
      </c>
      <c r="J70" s="144"/>
      <c r="K70" s="144">
        <v>1209893.77</v>
      </c>
      <c r="L70" s="144"/>
      <c r="M70" s="144">
        <v>692792.84</v>
      </c>
      <c r="N70" s="127"/>
    </row>
    <row r="71" spans="1:14" ht="24" customHeight="1" x14ac:dyDescent="0.45">
      <c r="B71" s="142" t="s">
        <v>198</v>
      </c>
      <c r="C71" s="137"/>
      <c r="D71" s="143"/>
      <c r="E71" s="143"/>
      <c r="F71" s="143"/>
      <c r="G71" s="144">
        <v>0</v>
      </c>
      <c r="H71" s="144"/>
      <c r="I71" s="144">
        <v>3649694.2</v>
      </c>
      <c r="J71" s="144"/>
      <c r="K71" s="144">
        <v>0</v>
      </c>
      <c r="L71" s="144"/>
      <c r="M71" s="144">
        <v>3649694.2</v>
      </c>
      <c r="N71" s="127"/>
    </row>
    <row r="72" spans="1:14" ht="24" customHeight="1" x14ac:dyDescent="0.45">
      <c r="B72" s="142" t="s">
        <v>199</v>
      </c>
      <c r="C72" s="137"/>
      <c r="D72" s="143"/>
      <c r="E72" s="143"/>
      <c r="F72" s="143"/>
      <c r="G72" s="144">
        <v>0</v>
      </c>
      <c r="H72" s="144"/>
      <c r="I72" s="144">
        <v>95000</v>
      </c>
      <c r="J72" s="144"/>
      <c r="K72" s="144">
        <v>0</v>
      </c>
      <c r="L72" s="144"/>
      <c r="M72" s="144">
        <v>95000</v>
      </c>
      <c r="N72" s="127"/>
    </row>
    <row r="73" spans="1:14" ht="24" customHeight="1" x14ac:dyDescent="0.45">
      <c r="B73" s="142" t="s">
        <v>144</v>
      </c>
      <c r="C73" s="137"/>
      <c r="D73" s="143"/>
      <c r="E73" s="143"/>
      <c r="F73" s="143"/>
      <c r="G73" s="144">
        <v>-317455.09000000003</v>
      </c>
      <c r="H73" s="144"/>
      <c r="I73" s="144">
        <v>2945913.97</v>
      </c>
      <c r="J73" s="144"/>
      <c r="K73" s="144">
        <v>-743315.09</v>
      </c>
      <c r="L73" s="144"/>
      <c r="M73" s="144">
        <v>2914464.72</v>
      </c>
      <c r="N73" s="127"/>
    </row>
    <row r="74" spans="1:14" ht="24" customHeight="1" x14ac:dyDescent="0.45">
      <c r="B74" s="142" t="s">
        <v>200</v>
      </c>
      <c r="C74" s="137"/>
      <c r="D74" s="143"/>
      <c r="E74" s="143"/>
      <c r="F74" s="143"/>
      <c r="G74" s="144">
        <v>0</v>
      </c>
      <c r="H74" s="144"/>
      <c r="I74" s="144">
        <v>753600</v>
      </c>
      <c r="J74" s="144"/>
      <c r="K74" s="144">
        <v>0</v>
      </c>
      <c r="L74" s="144"/>
      <c r="M74" s="144">
        <v>753600</v>
      </c>
      <c r="N74" s="127"/>
    </row>
    <row r="75" spans="1:14" ht="24" customHeight="1" x14ac:dyDescent="0.45">
      <c r="B75" s="174" t="s">
        <v>202</v>
      </c>
      <c r="C75" s="174"/>
      <c r="D75" s="175"/>
      <c r="E75" s="143"/>
      <c r="F75" s="143"/>
      <c r="G75" s="137">
        <v>12520.97</v>
      </c>
      <c r="H75" s="137"/>
      <c r="I75" s="137">
        <v>0</v>
      </c>
      <c r="J75" s="137"/>
      <c r="K75" s="137">
        <v>12520.97</v>
      </c>
      <c r="L75" s="137"/>
      <c r="M75" s="137">
        <v>0</v>
      </c>
      <c r="N75" s="127"/>
    </row>
    <row r="76" spans="1:14" ht="24" customHeight="1" x14ac:dyDescent="0.45">
      <c r="B76" s="142"/>
      <c r="C76" s="137"/>
      <c r="D76" s="143"/>
      <c r="E76" s="143"/>
      <c r="F76" s="143"/>
      <c r="G76" s="144"/>
      <c r="H76" s="144"/>
      <c r="I76" s="144"/>
      <c r="J76" s="144"/>
      <c r="K76" s="144"/>
      <c r="L76" s="144"/>
      <c r="M76" s="144"/>
      <c r="N76" s="127"/>
    </row>
    <row r="77" spans="1:14" ht="24" customHeight="1" x14ac:dyDescent="0.45">
      <c r="A77" s="121" t="s">
        <v>165</v>
      </c>
      <c r="B77" s="55"/>
      <c r="C77" s="55"/>
      <c r="D77" s="55"/>
      <c r="E77" s="55"/>
      <c r="F77" s="55"/>
      <c r="G77" s="55"/>
      <c r="H77" s="2"/>
      <c r="I77" s="2"/>
      <c r="J77" s="2"/>
      <c r="K77" s="2"/>
    </row>
    <row r="78" spans="1:14" ht="24" customHeight="1" x14ac:dyDescent="0.45">
      <c r="B78" s="55"/>
      <c r="C78" s="55"/>
      <c r="D78" s="55"/>
      <c r="E78" s="55"/>
      <c r="F78" s="55"/>
      <c r="G78" s="55"/>
      <c r="H78" s="2"/>
      <c r="I78" s="2"/>
      <c r="J78" s="2"/>
      <c r="K78" s="2"/>
    </row>
    <row r="79" spans="1:14" ht="24" customHeight="1" x14ac:dyDescent="0.45"/>
    <row r="80" spans="1:14" ht="24" customHeight="1" x14ac:dyDescent="0.4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2:13" ht="25.5" customHeight="1" x14ac:dyDescent="0.4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2:13" ht="25.5" customHeight="1" x14ac:dyDescent="0.45"/>
    <row r="83" spans="2:13" ht="25.5" customHeight="1" x14ac:dyDescent="0.45"/>
  </sheetData>
  <mergeCells count="12">
    <mergeCell ref="A1:M1"/>
    <mergeCell ref="A40:M40"/>
    <mergeCell ref="A41:M41"/>
    <mergeCell ref="K45:M45"/>
    <mergeCell ref="A2:M2"/>
    <mergeCell ref="A3:M3"/>
    <mergeCell ref="K7:M7"/>
    <mergeCell ref="A39:M39"/>
    <mergeCell ref="A4:M4"/>
    <mergeCell ref="A42:M42"/>
    <mergeCell ref="A5:M5"/>
    <mergeCell ref="A43:M43"/>
  </mergeCells>
  <pageMargins left="0.59055118110236227" right="0.39370078740157483" top="0.6692913385826772" bottom="0.39370078740157483" header="0.35433070866141736" footer="0.27559055118110237"/>
  <pageSetup paperSize="9" scale="85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04D83DBD461D4598F86B660FA5DE7F" ma:contentTypeVersion="7" ma:contentTypeDescription="Create a new document." ma:contentTypeScope="" ma:versionID="9ac291917653293024e98bf64e011134">
  <xsd:schema xmlns:xsd="http://www.w3.org/2001/XMLSchema" xmlns:xs="http://www.w3.org/2001/XMLSchema" xmlns:p="http://schemas.microsoft.com/office/2006/metadata/properties" xmlns:ns2="4cd98c71-490e-4487-be06-19da06d7f119" targetNamespace="http://schemas.microsoft.com/office/2006/metadata/properties" ma:root="true" ma:fieldsID="7f53fe0dbcecf24c78a6b64713a376a6" ns2:_="">
    <xsd:import namespace="4cd98c71-490e-4487-be06-19da06d7f11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_ReviewerSign_x002d_off" minOccurs="0"/>
                <xsd:element ref="ns2:EP_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98c71-490e-4487-be06-19da06d7f11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_ReviewerSign_x002d_off" ma:index="13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4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cd98c71-490e-4487-be06-19da06d7f119" xsi:nil="true"/>
    <Reviewer_x0020_Sign_x002d_off xmlns="4cd98c71-490e-4487-be06-19da06d7f119" xsi:nil="true"/>
    <M_ReviewerSign_x002d_off xmlns="4cd98c71-490e-4487-be06-19da06d7f119" xsi:nil="true"/>
    <EP_ReviewerSign_x002d_off xmlns="4cd98c71-490e-4487-be06-19da06d7f119" xsi:nil="true"/>
  </documentManagement>
</p:properties>
</file>

<file path=customXml/itemProps1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9F28C7-993C-4CA5-8CF5-CFE7FB55C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d98c71-490e-4487-be06-19da06d7f1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7C27EF-61CB-4EC4-9179-D69135FE47D3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4cd98c71-490e-4487-be06-19da06d7f11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งบดุล</vt:lpstr>
      <vt:lpstr>กำไรขาดทุน (3M)</vt:lpstr>
      <vt:lpstr>กำไรขาดทุน(6M)</vt:lpstr>
      <vt:lpstr>งบเปลี่ยนแปลงรวม</vt:lpstr>
      <vt:lpstr>งบเปลี่ยนแปลง</vt:lpstr>
      <vt:lpstr>cash flows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Luammuenwai</cp:lastModifiedBy>
  <cp:lastPrinted>2026-08-04T09:47:30Z</cp:lastPrinted>
  <dcterms:created xsi:type="dcterms:W3CDTF">1998-10-22T15:15:08Z</dcterms:created>
  <dcterms:modified xsi:type="dcterms:W3CDTF">2026-08-05T04:12:24Z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0x0101000B04D83DBD461D4598F86B660FA5DE7F</vt:lpwstr>
  </property>
  <property fmtid="{D5CDD505-2E9C-101B-9397-08002B2CF9AE}" pid="3" name="MediaServiceImageTags">
    <vt:lpwstr/>
  </property>
</Properties>
</file>