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6\Q2'26\"/>
    </mc:Choice>
  </mc:AlternateContent>
  <xr:revisionPtr revIDLastSave="0" documentId="13_ncr:1_{D7E1C75B-CBD5-4401-937F-7D902D0BDC28}" xr6:coauthVersionLast="47" xr6:coauthVersionMax="47" xr10:uidLastSave="{00000000-0000-0000-0000-000000000000}"/>
  <bookViews>
    <workbookView xWindow="-120" yWindow="-120" windowWidth="29040" windowHeight="15720" tabRatio="735" activeTab="5" xr2:uid="{F6C8DF57-116B-43BE-9F2A-DF5FDF54A3CD}"/>
  </bookViews>
  <sheets>
    <sheet name="BS" sheetId="1" r:id="rId1"/>
    <sheet name="PL" sheetId="2" r:id="rId2"/>
    <sheet name="Consolidated(1)" sheetId="3" r:id="rId3"/>
    <sheet name="Consolidated(2)" sheetId="4" r:id="rId4"/>
    <sheet name="The Company(1)" sheetId="5" r:id="rId5"/>
    <sheet name="The Company(2)" sheetId="6" r:id="rId6"/>
    <sheet name="CF" sheetId="9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45581.0628703704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BS!$A$1:$L$112</definedName>
    <definedName name="_xlnm.Print_Area" localSheetId="6">CF!$A$1:$L$114</definedName>
    <definedName name="_xlnm.Print_Area" localSheetId="2">'Consolidated(1)'!$A$1:$Y$33</definedName>
    <definedName name="_xlnm.Print_Area" localSheetId="3">'Consolidated(2)'!$A$1:$T$33</definedName>
    <definedName name="_xlnm.Print_Area" localSheetId="1">PL!$A$1:$L$172</definedName>
    <definedName name="_xlnm.Print_Area" localSheetId="4">'The Company(1)'!$A$1:$W$29</definedName>
    <definedName name="_xlnm.Print_Area" localSheetId="5">'The Company(2)'!$A$1:$S$30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3" i="9" l="1"/>
  <c r="I93" i="9"/>
  <c r="G93" i="9"/>
  <c r="E93" i="9"/>
  <c r="K79" i="9"/>
  <c r="I79" i="9"/>
  <c r="G79" i="9"/>
  <c r="E79" i="9"/>
  <c r="K33" i="9"/>
  <c r="K51" i="9" s="1"/>
  <c r="K55" i="9" s="1"/>
  <c r="G33" i="9"/>
  <c r="G51" i="9" s="1"/>
  <c r="G55" i="9" s="1"/>
  <c r="K95" i="9" l="1"/>
  <c r="K97" i="9" s="1"/>
  <c r="G95" i="9"/>
  <c r="G97" i="9" s="1"/>
  <c r="U25" i="6" l="1"/>
  <c r="U21" i="6"/>
  <c r="U19" i="6"/>
  <c r="U18" i="6"/>
  <c r="U16" i="6"/>
  <c r="U14" i="6"/>
  <c r="U12" i="6"/>
  <c r="U11" i="6"/>
  <c r="U20" i="4"/>
  <c r="U18" i="4"/>
  <c r="U17" i="4"/>
  <c r="U15" i="4"/>
  <c r="U13" i="4"/>
  <c r="U11" i="4"/>
  <c r="U10" i="4"/>
  <c r="O26" i="6"/>
  <c r="O25" i="6"/>
  <c r="M26" i="4" l="1"/>
  <c r="M27" i="4" s="1"/>
  <c r="M29" i="4" s="1"/>
  <c r="U15" i="6"/>
  <c r="U14" i="4"/>
  <c r="J28" i="6" l="1"/>
  <c r="Q25" i="6" l="1"/>
  <c r="Q26" i="6" s="1"/>
  <c r="H23" i="4" l="1"/>
  <c r="W19" i="5"/>
  <c r="W18" i="5"/>
  <c r="W16" i="5"/>
  <c r="W15" i="5"/>
  <c r="W14" i="5"/>
  <c r="W12" i="5"/>
  <c r="W11" i="5"/>
  <c r="W24" i="5"/>
  <c r="W23" i="5"/>
  <c r="W22" i="5"/>
  <c r="E25" i="5"/>
  <c r="S18" i="6"/>
  <c r="S16" i="6"/>
  <c r="S14" i="6"/>
  <c r="S12" i="6"/>
  <c r="M24" i="6"/>
  <c r="S24" i="6" s="1"/>
  <c r="M23" i="6"/>
  <c r="S23" i="6" s="1"/>
  <c r="M22" i="6"/>
  <c r="S22" i="6" s="1"/>
  <c r="M21" i="6"/>
  <c r="S21" i="6" s="1"/>
  <c r="M18" i="6"/>
  <c r="M19" i="6"/>
  <c r="S19" i="6" s="1"/>
  <c r="M16" i="6"/>
  <c r="M15" i="6"/>
  <c r="S15" i="6" s="1"/>
  <c r="M14" i="6"/>
  <c r="M12" i="6"/>
  <c r="M11" i="6"/>
  <c r="S11" i="6" s="1"/>
  <c r="M25" i="6" l="1"/>
  <c r="S25" i="6"/>
  <c r="K10" i="4" l="1"/>
  <c r="S10" i="4" s="1"/>
  <c r="K11" i="4"/>
  <c r="S11" i="4" s="1"/>
  <c r="K13" i="4"/>
  <c r="S13" i="4" s="1"/>
  <c r="K14" i="4"/>
  <c r="S14" i="4" s="1"/>
  <c r="K15" i="4"/>
  <c r="S15" i="4" s="1"/>
  <c r="K17" i="4"/>
  <c r="S17" i="4"/>
  <c r="K18" i="4"/>
  <c r="S18" i="4" s="1"/>
  <c r="S20" i="4"/>
  <c r="K21" i="4"/>
  <c r="S21" i="4" s="1"/>
  <c r="K22" i="4"/>
  <c r="S22" i="4" s="1"/>
  <c r="H26" i="4"/>
  <c r="H27" i="4" s="1"/>
  <c r="K23" i="4"/>
  <c r="S23" i="4" s="1"/>
  <c r="K24" i="4"/>
  <c r="S24" i="4" s="1"/>
  <c r="K25" i="4"/>
  <c r="S25" i="4" s="1"/>
  <c r="C26" i="4"/>
  <c r="C27" i="4" s="1"/>
  <c r="C29" i="4" s="1"/>
  <c r="F26" i="4"/>
  <c r="O26" i="4"/>
  <c r="O27" i="4" s="1"/>
  <c r="O29" i="4" s="1"/>
  <c r="Q26" i="4"/>
  <c r="Q27" i="4" s="1"/>
  <c r="Q29" i="4" s="1"/>
  <c r="AJ37" i="6"/>
  <c r="H25" i="6"/>
  <c r="E25" i="6"/>
  <c r="E26" i="6" s="1"/>
  <c r="J25" i="6"/>
  <c r="AN36" i="5"/>
  <c r="Q26" i="5"/>
  <c r="O26" i="5"/>
  <c r="J26" i="5"/>
  <c r="E26" i="5"/>
  <c r="U25" i="5"/>
  <c r="U26" i="5" s="1"/>
  <c r="S25" i="5"/>
  <c r="S26" i="5" s="1"/>
  <c r="Q25" i="5"/>
  <c r="O25" i="5"/>
  <c r="J25" i="5"/>
  <c r="H25" i="5"/>
  <c r="M24" i="5"/>
  <c r="M23" i="5"/>
  <c r="W25" i="5"/>
  <c r="M22" i="5"/>
  <c r="M25" i="5" s="1"/>
  <c r="M21" i="5"/>
  <c r="W21" i="5" s="1"/>
  <c r="M19" i="5"/>
  <c r="M18" i="5"/>
  <c r="M16" i="5"/>
  <c r="M15" i="5"/>
  <c r="M14" i="5"/>
  <c r="M12" i="5"/>
  <c r="M11" i="5"/>
  <c r="Z36" i="4"/>
  <c r="AL36" i="3"/>
  <c r="S27" i="3"/>
  <c r="S29" i="3" s="1"/>
  <c r="Q27" i="3"/>
  <c r="Q29" i="3" s="1"/>
  <c r="O27" i="3"/>
  <c r="O29" i="3" s="1"/>
  <c r="M27" i="3"/>
  <c r="M29" i="3" s="1"/>
  <c r="H27" i="3"/>
  <c r="H29" i="3" s="1"/>
  <c r="W26" i="3"/>
  <c r="W27" i="3" s="1"/>
  <c r="W29" i="3" s="1"/>
  <c r="U26" i="3"/>
  <c r="U27" i="3" s="1"/>
  <c r="U29" i="3" s="1"/>
  <c r="S26" i="3"/>
  <c r="Q26" i="3"/>
  <c r="O26" i="3"/>
  <c r="M26" i="3"/>
  <c r="H26" i="3"/>
  <c r="F26" i="3"/>
  <c r="C26" i="3"/>
  <c r="C27" i="3" s="1"/>
  <c r="C29" i="3" s="1"/>
  <c r="Y25" i="3"/>
  <c r="K25" i="3"/>
  <c r="Y24" i="3"/>
  <c r="K24" i="3"/>
  <c r="K23" i="3"/>
  <c r="Y23" i="3" s="1"/>
  <c r="K22" i="3"/>
  <c r="Y22" i="3" s="1"/>
  <c r="K21" i="3"/>
  <c r="Y21" i="3" s="1"/>
  <c r="Y20" i="3"/>
  <c r="Y18" i="3"/>
  <c r="K18" i="3"/>
  <c r="K17" i="3"/>
  <c r="Y17" i="3" s="1"/>
  <c r="K15" i="3"/>
  <c r="Y15" i="3" s="1"/>
  <c r="K14" i="3"/>
  <c r="Y14" i="3" s="1"/>
  <c r="K13" i="3"/>
  <c r="Y13" i="3" s="1"/>
  <c r="Y11" i="3"/>
  <c r="K11" i="3"/>
  <c r="Y10" i="3"/>
  <c r="K10" i="3"/>
  <c r="K153" i="2"/>
  <c r="I153" i="2"/>
  <c r="G153" i="2"/>
  <c r="E153" i="2"/>
  <c r="K145" i="2"/>
  <c r="I145" i="2"/>
  <c r="G145" i="2"/>
  <c r="E145" i="2"/>
  <c r="K116" i="2"/>
  <c r="I116" i="2"/>
  <c r="G116" i="2"/>
  <c r="E116" i="2"/>
  <c r="K105" i="2"/>
  <c r="I105" i="2"/>
  <c r="G105" i="2"/>
  <c r="E105" i="2"/>
  <c r="K99" i="2"/>
  <c r="I99" i="2"/>
  <c r="G99" i="2"/>
  <c r="E99" i="2"/>
  <c r="K66" i="2"/>
  <c r="I66" i="2"/>
  <c r="G66" i="2"/>
  <c r="E66" i="2"/>
  <c r="K58" i="2"/>
  <c r="I58" i="2"/>
  <c r="G58" i="2"/>
  <c r="E58" i="2"/>
  <c r="K31" i="2"/>
  <c r="I31" i="2"/>
  <c r="G31" i="2"/>
  <c r="E31" i="2"/>
  <c r="K20" i="2"/>
  <c r="I20" i="2"/>
  <c r="G20" i="2"/>
  <c r="E20" i="2"/>
  <c r="K14" i="2"/>
  <c r="I14" i="2"/>
  <c r="G14" i="2"/>
  <c r="E14" i="2"/>
  <c r="K102" i="1"/>
  <c r="I102" i="1"/>
  <c r="I104" i="1" s="1"/>
  <c r="G102" i="1"/>
  <c r="G104" i="1" s="1"/>
  <c r="C31" i="4" s="1"/>
  <c r="E102" i="1"/>
  <c r="K72" i="1"/>
  <c r="I72" i="1"/>
  <c r="G72" i="1"/>
  <c r="E72" i="1"/>
  <c r="K63" i="1"/>
  <c r="I63" i="1"/>
  <c r="G63" i="1"/>
  <c r="E63" i="1"/>
  <c r="K42" i="1"/>
  <c r="I42" i="1"/>
  <c r="G42" i="1"/>
  <c r="E42" i="1"/>
  <c r="K25" i="1"/>
  <c r="I25" i="1"/>
  <c r="G25" i="1"/>
  <c r="E25" i="1"/>
  <c r="G106" i="2" l="1"/>
  <c r="G113" i="2" s="1"/>
  <c r="G117" i="2" s="1"/>
  <c r="G120" i="2" s="1"/>
  <c r="G124" i="2" s="1"/>
  <c r="G126" i="2" s="1"/>
  <c r="G156" i="2" s="1"/>
  <c r="G166" i="2" s="1"/>
  <c r="K67" i="2"/>
  <c r="K106" i="2"/>
  <c r="K113" i="2" s="1"/>
  <c r="K117" i="2" s="1"/>
  <c r="K120" i="2" s="1"/>
  <c r="K124" i="2" s="1"/>
  <c r="E104" i="1"/>
  <c r="K104" i="1"/>
  <c r="E28" i="6"/>
  <c r="G21" i="2"/>
  <c r="G28" i="2" s="1"/>
  <c r="G32" i="2" s="1"/>
  <c r="G35" i="2" s="1"/>
  <c r="G39" i="2" s="1"/>
  <c r="G41" i="2" s="1"/>
  <c r="G67" i="2"/>
  <c r="G154" i="2"/>
  <c r="H31" i="3" s="1"/>
  <c r="K21" i="2"/>
  <c r="K28" i="2" s="1"/>
  <c r="K32" i="2" s="1"/>
  <c r="K35" i="2" s="1"/>
  <c r="K39" i="2" s="1"/>
  <c r="K41" i="2" s="1"/>
  <c r="K154" i="2"/>
  <c r="J28" i="5" s="1"/>
  <c r="I154" i="2"/>
  <c r="E154" i="2"/>
  <c r="E106" i="2"/>
  <c r="E113" i="2" s="1"/>
  <c r="E117" i="2" s="1"/>
  <c r="E120" i="2" s="1"/>
  <c r="E124" i="2" s="1"/>
  <c r="E8" i="9" s="1"/>
  <c r="E33" i="9" s="1"/>
  <c r="E51" i="9" s="1"/>
  <c r="E55" i="9" s="1"/>
  <c r="E95" i="9" s="1"/>
  <c r="E97" i="9" s="1"/>
  <c r="E98" i="9" s="1"/>
  <c r="E67" i="2"/>
  <c r="I67" i="2"/>
  <c r="E21" i="2"/>
  <c r="E28" i="2" s="1"/>
  <c r="E32" i="2" s="1"/>
  <c r="E35" i="2" s="1"/>
  <c r="E39" i="2" s="1"/>
  <c r="E41" i="2" s="1"/>
  <c r="E74" i="2" s="1"/>
  <c r="J26" i="6"/>
  <c r="I106" i="2"/>
  <c r="I113" i="2" s="1"/>
  <c r="I117" i="2" s="1"/>
  <c r="I120" i="2" s="1"/>
  <c r="I124" i="2" s="1"/>
  <c r="I8" i="9" s="1"/>
  <c r="I33" i="9" s="1"/>
  <c r="I51" i="9" s="1"/>
  <c r="I55" i="9" s="1"/>
  <c r="I95" i="9" s="1"/>
  <c r="I97" i="9" s="1"/>
  <c r="I98" i="9" s="1"/>
  <c r="I21" i="2"/>
  <c r="I28" i="2" s="1"/>
  <c r="K26" i="4"/>
  <c r="S26" i="4" s="1"/>
  <c r="U26" i="4" s="1"/>
  <c r="G73" i="1"/>
  <c r="G105" i="1" s="1"/>
  <c r="K73" i="1"/>
  <c r="K105" i="1" s="1"/>
  <c r="G43" i="1"/>
  <c r="I73" i="1"/>
  <c r="I105" i="1" s="1"/>
  <c r="E43" i="1"/>
  <c r="I43" i="1"/>
  <c r="K43" i="1"/>
  <c r="E73" i="1"/>
  <c r="K26" i="3"/>
  <c r="K69" i="2" l="1"/>
  <c r="K77" i="2" s="1"/>
  <c r="G77" i="2" s="1"/>
  <c r="K72" i="2"/>
  <c r="G161" i="2"/>
  <c r="K126" i="2"/>
  <c r="K159" i="2" s="1"/>
  <c r="E126" i="2"/>
  <c r="E161" i="2" s="1"/>
  <c r="I126" i="2"/>
  <c r="I159" i="2" s="1"/>
  <c r="E159" i="2" s="1"/>
  <c r="E105" i="1"/>
  <c r="E106" i="1" s="1"/>
  <c r="G74" i="2"/>
  <c r="G69" i="2"/>
  <c r="G79" i="2" s="1"/>
  <c r="I32" i="2"/>
  <c r="I35" i="2" s="1"/>
  <c r="I39" i="2" s="1"/>
  <c r="I41" i="2" s="1"/>
  <c r="E69" i="2"/>
  <c r="E79" i="2" s="1"/>
  <c r="I106" i="1"/>
  <c r="G106" i="1"/>
  <c r="K106" i="1"/>
  <c r="Y26" i="3"/>
  <c r="G72" i="2" l="1"/>
  <c r="G78" i="2"/>
  <c r="K156" i="2"/>
  <c r="K164" i="2" s="1"/>
  <c r="G164" i="2" s="1"/>
  <c r="G165" i="2" s="1"/>
  <c r="F28" i="3" s="1"/>
  <c r="K28" i="3" s="1"/>
  <c r="Y28" i="3" s="1"/>
  <c r="G73" i="2"/>
  <c r="E156" i="2"/>
  <c r="E166" i="2" s="1"/>
  <c r="I156" i="2"/>
  <c r="I164" i="2" s="1"/>
  <c r="E164" i="2" s="1"/>
  <c r="F19" i="4"/>
  <c r="K19" i="4" s="1"/>
  <c r="H20" i="6"/>
  <c r="G159" i="2"/>
  <c r="H20" i="5"/>
  <c r="E160" i="2"/>
  <c r="F28" i="4" s="1"/>
  <c r="I72" i="2"/>
  <c r="I69" i="2"/>
  <c r="I77" i="2" s="1"/>
  <c r="E77" i="2" s="1"/>
  <c r="E78" i="2" s="1"/>
  <c r="E165" i="2" l="1"/>
  <c r="H28" i="4" s="1"/>
  <c r="H29" i="4" s="1"/>
  <c r="H31" i="4" s="1"/>
  <c r="F27" i="4"/>
  <c r="F29" i="4" s="1"/>
  <c r="H26" i="5"/>
  <c r="M20" i="5"/>
  <c r="F19" i="3"/>
  <c r="G160" i="2"/>
  <c r="M20" i="6"/>
  <c r="H26" i="6"/>
  <c r="E72" i="2"/>
  <c r="S19" i="4"/>
  <c r="K27" i="4"/>
  <c r="S20" i="6" l="1"/>
  <c r="M26" i="6"/>
  <c r="K19" i="3"/>
  <c r="F27" i="3"/>
  <c r="F29" i="3" s="1"/>
  <c r="S27" i="4"/>
  <c r="U27" i="4" s="1"/>
  <c r="U19" i="4"/>
  <c r="W20" i="5"/>
  <c r="W26" i="5" s="1"/>
  <c r="M26" i="5"/>
  <c r="K28" i="4"/>
  <c r="Y19" i="3" l="1"/>
  <c r="Y27" i="3" s="1"/>
  <c r="Y29" i="3" s="1"/>
  <c r="K27" i="3"/>
  <c r="K29" i="3" s="1"/>
  <c r="S26" i="6"/>
  <c r="S28" i="6" s="1"/>
  <c r="U20" i="6"/>
  <c r="K31" i="4"/>
  <c r="S28" i="4"/>
  <c r="K29" i="4"/>
  <c r="S29" i="4" l="1"/>
  <c r="S31" i="4" s="1"/>
  <c r="U28" i="4"/>
</calcChain>
</file>

<file path=xl/sharedStrings.xml><?xml version="1.0" encoding="utf-8"?>
<sst xmlns="http://schemas.openxmlformats.org/spreadsheetml/2006/main" count="608" uniqueCount="321">
  <si>
    <t>บริษัท เจมาร์ท กรุ๊ป โฮลดิ้งส์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</si>
  <si>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</si>
  <si>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</si>
  <si>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</si>
  <si>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</si>
  <si>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</si>
  <si>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</si>
  <si>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</si>
  <si>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</si>
  <si>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</si>
  <si>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</si>
  <si>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</si>
  <si>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</si>
  <si>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เงินฝากธนาคารที่มีข้อกำหนดในการใช้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</si>
  <si>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</si>
  <si>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</si>
  <si>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เงินให้กู้ยืมระยะยาวแก่กิจการที่เกี่ยวข้องกันที่ถึงกำหนด</t>
  </si>
  <si>
    <t xml:space="preserve">   ชำระภายในหนึ่งปี</t>
  </si>
  <si>
    <t>เงินให้กู้ยืมระยะสั้นแก่บุคคลและบริษัทอื่น</t>
  </si>
  <si>
    <t xml:space="preserve">สินค้าคงเหลือ </t>
  </si>
  <si>
    <t>ต้นทุนการพัฒนาอสังหาริมทรัพย์</t>
  </si>
  <si>
    <t>รายได้ค้างรับ</t>
  </si>
  <si>
    <t>สินทรัพย์จากการประกันภัยต่อ</t>
  </si>
  <si>
    <t>เงินให้สินเชื่อจากการซื้อลูกหนี้ที่คาดว่าจะได้รับชำระภายในหนึ่งปี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</si>
  <si>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</si>
  <si>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</si>
  <si>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</si>
  <si>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</si>
  <si>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</si>
  <si>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 - สุทธิจากส่วนที่ถึง</t>
  </si>
  <si>
    <t xml:space="preserve">   กำหนดชำระภายในหนึ่งปี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</si>
  <si>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</si>
  <si>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สินทรัพย์ทางการเงินไม่หมุนเวียนอื่น</t>
  </si>
  <si>
    <t>ทรัพย์สินรอการขาย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</si>
  <si>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</si>
  <si>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</si>
  <si>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</si>
  <si>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</si>
  <si>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</si>
  <si>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</si>
  <si>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</si>
  <si>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</si>
  <si>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</si>
  <si>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</si>
  <si>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</si>
  <si>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</si>
  <si>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</si>
  <si>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</si>
  <si>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</si>
  <si>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</si>
  <si>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หนี้สินจากสัญญาประกันภัยและประกันภัยต่อ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</si>
  <si>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</si>
  <si>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</si>
  <si>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</si>
  <si>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</si>
  <si>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</si>
  <si>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</si>
  <si>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</si>
  <si>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</si>
  <si>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</si>
  <si>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ภาระจากการออกและเสนอขายโทเคนดิจิทัล 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</si>
  <si>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</si>
  <si>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</si>
  <si>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</si>
  <si>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</si>
  <si>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</si>
  <si>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</si>
  <si>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</si>
  <si>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</si>
  <si>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1,558,820,418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</si>
  <si>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</si>
  <si>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1,471,711,640 หุ้น มูลค่าหุ้นละ 1 บาท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</si>
  <si>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</si>
  <si>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</si>
  <si>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 xml:space="preserve">   ของบริษัทร่วม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</si>
  <si>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</si>
  <si>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</si>
  <si>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</si>
  <si>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</si>
  <si>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สำรองหุ้นทุนซื้อคืน</t>
  </si>
  <si>
    <t xml:space="preserve">   ยังไม่ได้จัดสรร</t>
  </si>
  <si>
    <t>หุ้นทุนซื้อคืน - หุ้นสามัญ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</si>
  <si>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</si>
  <si>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</si>
  <si>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</si>
  <si>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</si>
  <si>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</si>
  <si>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</si>
  <si>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</si>
  <si>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</si>
  <si>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</si>
  <si>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(หน่วย: พันบาท ยกเว้นกำไรต่อหุ้นแสดงเป็นบาท)</t>
  </si>
  <si>
    <t>กำไรขาดทุน:</t>
  </si>
  <si>
    <t>รายได้จากการขายและบริการ</t>
  </si>
  <si>
    <t>รายได้จากสัญญาที่ทำกับลูกค้า</t>
  </si>
  <si>
    <t>รายได้ดอกเบี้ยจากเงินให้สินเชื่อจากการซื้อลูกหนี้</t>
  </si>
  <si>
    <t>กำไรจากเงินให้สินเชื่อจากการซื้อลูกหนี้</t>
  </si>
  <si>
    <t>รายได้ค่าเช่า</t>
  </si>
  <si>
    <t>รายได้จากการรับประกันภัย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</si>
  <si>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</si>
  <si>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</si>
  <si>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</si>
  <si>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ต้นทุนการให้บริการ</t>
  </si>
  <si>
    <t>ต้นทุนค่าเช่า</t>
  </si>
  <si>
    <t>ค่าใช้จ่ายในการรับประกันภัย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</si>
  <si>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</si>
  <si>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</si>
  <si>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</si>
  <si>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</si>
  <si>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รายได้อื่น</t>
  </si>
  <si>
    <t>กำไร (ขาดทุน) ที่ยังไม่เกิดขึ้นจริงจากสินทรัพย์ทางการเงินอื่น</t>
  </si>
  <si>
    <t>กำไรจากการขายสินทรัพย์ทางการเงินอื่น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</si>
  <si>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</si>
  <si>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</si>
  <si>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</si>
  <si>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</si>
  <si>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</si>
  <si>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</si>
  <si>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</si>
  <si>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 (ขาดทุน) จากการดำเนินงาน - สุทธิจากต้นทุนทางการเงิน</t>
  </si>
  <si>
    <t>ส่วนแบ่งกำไรจากเงินลงทุนในบริษัทย่อย</t>
  </si>
  <si>
    <t>ส่วนแบ่งกำไร (ขาดทุน) จากเงินลงทุนในการร่วมค้า</t>
  </si>
  <si>
    <t>กำไรก่อนค่าใช้จ่ายภาษีเงินได้</t>
  </si>
  <si>
    <t>รายได้ (ค่าใช้จ่าย) 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</si>
  <si>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</si>
  <si>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</si>
  <si>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</si>
  <si>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</si>
  <si>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ที่กำหนดไว้ - สุทธิจากภาษีเงินได้</t>
  </si>
  <si>
    <t xml:space="preserve">กำไร (ขาดทุน) จากการป้องกันความเสี่ยงในกระแสเงินสด 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</si>
  <si>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</si>
  <si>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ส่วนแบ่งกำไรขาดทุนเบ็ดเสร็จอื่นจากเงินลงทุนในบริษัทย่อย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</si>
  <si>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</si>
  <si>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</si>
  <si>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</si>
  <si>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ส่วนแบ่งกำไรขาดทุนเบ็ดเสร็จอื่นจากเงินลงทุนในบริษัทร่วม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</si>
  <si>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</si>
  <si>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</si>
  <si>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</si>
  <si>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</si>
  <si>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</si>
  <si>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</si>
  <si>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</si>
  <si>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</si>
  <si>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</si>
  <si>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สำหรับงวดหกเดือนสิ้นสุดวันที่ 30 มิถุนายน 2569</t>
  </si>
  <si>
    <t>งบการเปลี่ยนแปลงส่วนของผู้ถือหุ้น - งบการเงินรวม (ต่อ)</t>
  </si>
  <si>
    <t>สำหรับงวดหกเดือนสิ้นสุดวันที่ 30 มิถุนายน 2568</t>
  </si>
  <si>
    <t xml:space="preserve">(หน่วย: พันบาท)  </t>
  </si>
  <si>
    <t>ส่วนเกิน (ส่วนต่ำ)</t>
  </si>
  <si>
    <t>บริษัทย่อยจ่าย</t>
  </si>
  <si>
    <t>ยอดคงเหลือ</t>
  </si>
  <si>
    <t>กำไรขาดทุน</t>
  </si>
  <si>
    <t xml:space="preserve">สัดส่วน
เงินลงทุน
</t>
  </si>
  <si>
    <t>การใช้สิทธิ</t>
  </si>
  <si>
    <t>จากการออก</t>
  </si>
  <si>
    <t>จากการเปลี่ยนแปลง</t>
  </si>
  <si>
    <t>เงินปันผลให้ผู้มี</t>
  </si>
  <si>
    <t xml:space="preserve">ยอดคงเหลือ </t>
  </si>
  <si>
    <t>ณ วันที่</t>
  </si>
  <si>
    <t>กำไร</t>
  </si>
  <si>
    <t>เบ็ดเสร็จอื่น</t>
  </si>
  <si>
    <t>เบ็ดเสร็จรวม</t>
  </si>
  <si>
    <t>ในบริษัทย่อย</t>
  </si>
  <si>
    <t>ตามใบสำคัญ</t>
  </si>
  <si>
    <t>หุ้นสามัญเพิ่มทุน</t>
  </si>
  <si>
    <t>สัดส่วนเงินลงทุน</t>
  </si>
  <si>
    <t>ส่วนได้เสียที่ไม่มี</t>
  </si>
  <si>
    <t xml:space="preserve">ณ วันที่ </t>
  </si>
  <si>
    <t>1 มกราคม 2568</t>
  </si>
  <si>
    <t>สำหรับงวด</t>
  </si>
  <si>
    <t>และบริษัทร่วม</t>
  </si>
  <si>
    <t>แสดงสิทธิ</t>
  </si>
  <si>
    <t>ของบริษัทย่อย</t>
  </si>
  <si>
    <t xml:space="preserve">ในบริษัทย่อย </t>
  </si>
  <si>
    <t>เงินปันผลจ่าย</t>
  </si>
  <si>
    <t>อำนาจควบคุม</t>
  </si>
  <si>
    <t>30 มิถุนายน 2568</t>
  </si>
  <si>
    <t>(หมายเหตุ)</t>
  </si>
  <si>
    <t>ทุนเรือนหุ้นที่ออกและชำระแล้ว</t>
  </si>
  <si>
    <t>ส่วนเกินจากการเปลี่ยนแปลงสัดส่วนเงินลงทุนใน</t>
  </si>
  <si>
    <t xml:space="preserve">    บริษัทย่อย</t>
  </si>
  <si>
    <t xml:space="preserve">    บริษัทย่อยของบริษัทร่วม</t>
  </si>
  <si>
    <t>กำไรสะสม - จัดสรรแล้ว</t>
  </si>
  <si>
    <t xml:space="preserve">   สำรองตามกฎหมาย</t>
  </si>
  <si>
    <t xml:space="preserve">   สำรองหุ้นทุนซื้อคืน</t>
  </si>
  <si>
    <t>กำไรสะสม - ยังไม่ได้จัดสรร</t>
  </si>
  <si>
    <t xml:space="preserve">   สำรองทางการเงินจากสัญญาประกันภัย/สัญญาประกันภัยต่อ</t>
  </si>
  <si>
    <t xml:space="preserve">   สำรองจากการป้องกันความเสี่ยงในกระแสเงินสด</t>
  </si>
  <si>
    <t xml:space="preserve">   ส่วนแบ่งกำไรขาดทุนเบ็ดเสร็จอื่นจากบริษัทร่วม</t>
  </si>
  <si>
    <t xml:space="preserve">   ส่วนเกินทุนจากการตีราคาสินทรัพย์</t>
  </si>
  <si>
    <t xml:space="preserve">   ส่วนต่ำกว่าทุนจากสินทรัพย์ทางการเงินที่กำหนดให้วัดด้วยมูลค่ายุติธรรม</t>
  </si>
  <si>
    <t>รวมองค์ประกอบอื่นของส่วนของผู้ถือหุ้น</t>
  </si>
  <si>
    <t>รวมส่วนของผู้ถือหุ้นของบริษัทฯ</t>
  </si>
  <si>
    <t>1 มกราคม 2569</t>
  </si>
  <si>
    <t>งบการเปลี่ยนแปลงส่วนของผู้ถือหุ้น - งบการเงินเฉพาะกิจการ (ต่อ)</t>
  </si>
  <si>
    <t>ส่วนต่ำจาก</t>
  </si>
  <si>
    <t>การเปลี่ยนแปลง</t>
  </si>
  <si>
    <t xml:space="preserve">แสดงสิทธิ </t>
  </si>
  <si>
    <t xml:space="preserve">   บริษัทย่อย</t>
  </si>
  <si>
    <t xml:space="preserve">   บริษัทย่อยของบริษัทร่วม</t>
  </si>
  <si>
    <t xml:space="preserve">กำไรสะสม - จัดสรรแล้ว </t>
  </si>
  <si>
    <t xml:space="preserve">   ส่วนแบ่งกำไรขาดทุนเบ็ดเสร็จอื่นจากบริษัทย่อยและบริษัทร่วม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</si>
  <si>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</si>
  <si>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</si>
  <si>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</si>
  <si>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</si>
  <si>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</si>
  <si>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ส่วนลดค่าเช่า</t>
  </si>
  <si>
    <t xml:space="preserve">   ต้นทุนพัฒนาอสังหาริมทรัพย์ลดลงจากการโอนเป็นต้นทุนขาย</t>
  </si>
  <si>
    <t xml:space="preserve">   ผลขาดทุนด้านเครดิตที่คาดว่าจะเกิดขึ้น (โอนกลับ)</t>
  </si>
  <si>
    <t xml:space="preserve">   ค่าเผื่อการลดลงของมูลค่าสินค้าคงเหลือ (โอนกลับ)</t>
  </si>
  <si>
    <t xml:space="preserve">   กำไรจากการขายทรัพย์สินรอการขาย</t>
  </si>
  <si>
    <t xml:space="preserve">      ที่ดิน อาคารและอุปกรณ์ และสินทรัพย์ไม่มีตัวตน</t>
  </si>
  <si>
    <t xml:space="preserve">   ขาดทุน (กำไร) จากอัตราแลกเปลี่ยนที่ยังไม่เกิดขึ้น</t>
  </si>
  <si>
    <t xml:space="preserve">   ส่วนแบ่งกำไรจากเงินลงทุนในบริษัทย่อย การร่วมค้าและบริษัทร่วม</t>
  </si>
  <si>
    <t xml:space="preserve">   กำไรจากการขายสินทรัพย์ทางการเงินอื่น</t>
  </si>
  <si>
    <t xml:space="preserve">   สำรองผลประโยชน์ระยะยาวของพนักงาน </t>
  </si>
  <si>
    <t xml:space="preserve">   รายได้ค่าเช่าจากการตัดจำหน่ายเงินรับล่วงหน้าจากผู้เช่า</t>
  </si>
  <si>
    <t xml:space="preserve">   ดอกเบี้ยรับ</t>
  </si>
  <si>
    <t xml:space="preserve">   เงินปันผลรับ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</si>
  <si>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</si>
  <si>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</si>
  <si>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</si>
  <si>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เงินฝากธนาคารที่มีข้อจำกัดในการใช้</t>
  </si>
  <si>
    <t xml:space="preserve">   ลูกหนี้การค้าและลูกหนี้อื่น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</si>
  <si>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</si>
  <si>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</si>
  <si>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รายได้ค้างรับ</t>
  </si>
  <si>
    <t xml:space="preserve">   ทรัพย์สินรอการขาย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</si>
  <si>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</si>
  <si>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</si>
  <si>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</si>
  <si>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</si>
  <si>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</si>
  <si>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หนี้สินจากสัญญาประกันภัยและประกันภัยต่อ</t>
  </si>
  <si>
    <t xml:space="preserve">   หนี้สินหมุนเวียนอื่น</t>
  </si>
  <si>
    <t xml:space="preserve">   เงินสดจ่ายภาระจากการออกและเสนอขายโทเคนดิจิทัล</t>
  </si>
  <si>
    <t xml:space="preserve">   หนี้สินไม่หมุนเวียนอื่น</t>
  </si>
  <si>
    <t xml:space="preserve">   จ่ายผลประโยชน์พนักงาน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</si>
  <si>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</si>
  <si>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</si>
  <si>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</si>
  <si>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เงินสดจ่ายสำหรับเงินให้กู้ยืมระยะสั้นแก่กิจการที่เกี่ยวข้องกัน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</si>
  <si>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</si>
  <si>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เงินสดรับจากเงินให้กู้ยืมระยะสั้นแก่บุคคลและบริษัทอื่น</t>
  </si>
  <si>
    <t>เงินสดรับจากเงินให้กู้ยืมระยะยาวแก่กิจการที่เกี่ยวข้องกัน</t>
  </si>
  <si>
    <t>เงินสดจ่ายสำหรับสินทรัพย์ทางการเงินอื่น</t>
  </si>
  <si>
    <t>เงินสดรับจากสินทรัพย์ทางการเงินอื่น</t>
  </si>
  <si>
    <t>เงินสดรับจากการขายเงินลงทุนในบริษัทย่อยและลดทุนในบริษัทย่อย</t>
  </si>
  <si>
    <t>เงินสดจ่ายซื้อเงินลงทุนในบริษัทย่อย</t>
  </si>
  <si>
    <t>เงินสดจ่ายซื้อเงินลงทุนในการร่วมค้า</t>
  </si>
  <si>
    <t>เงินสดจ่ายซื้อที่ดิน อาคารและอุปกรณ์ และสินทรัพย์ไม่มีตัวตน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</si>
  <si>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</si>
  <si>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 และสินทรัพย์ไม่มีตัวตน</t>
  </si>
  <si>
    <t>เงินปันผลรับ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</si>
  <si>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</si>
  <si>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</si>
  <si>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</si>
  <si>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เงินสดรับจากเงินกู้ยืมระยะยาว</t>
  </si>
  <si>
    <t>ชำระคืนเงินกู้ยืมระยะยาว</t>
  </si>
  <si>
    <t>ชำระคืนหนี้สินตามสัญญาเช่า</t>
  </si>
  <si>
    <t>เงินสดรับจากการออกหุ้นกู้</t>
  </si>
  <si>
    <t>เงินสดจ่ายเพื่อไถ่ถอนหุ้นกู้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</si>
  <si>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</si>
  <si>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</si>
  <si>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เงินปันผลจ่ายให้ผู้มีส่วนได้เสียที่ไม่มีอำนาจควบคุมของบริษัทย่อย</t>
  </si>
  <si>
    <t>จ่ายดอกเบี้ย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</si>
  <si>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</si>
  <si>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</si>
  <si>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</si>
  <si>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</si>
  <si>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</si>
  <si>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</si>
  <si>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</si>
  <si>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ซื้อเงินให้สินเชื่อโดยการผ่อนชำระ</t>
  </si>
  <si>
    <t xml:space="preserve">   รับโอนทรัพย์สินรอการขายจากเงินให้สินเชื่อจากการซื้อลูกหนี้</t>
  </si>
  <si>
    <t xml:space="preserve">   เจ้าหนี้ค่าก่อสร้าง</t>
  </si>
  <si>
    <t xml:space="preserve">   เงินมัดจำจ่ายที่วัดมูลค่ายุติธรรมส่วนที่บันทึกเป็นต้นทุนโครงการ</t>
  </si>
  <si>
    <t xml:space="preserve">   โอนที่ดิน อาคารและอุปกรณ์เป็นอสังหาริมทรัพย์เพื่อการลงทุน</t>
  </si>
  <si>
    <t xml:space="preserve">   ประมาณการค่ารื้อถอน</t>
  </si>
  <si>
    <t xml:space="preserve">   ตัดจำหน่ายหนี้สูญ</t>
  </si>
  <si>
    <t xml:space="preserve">   หนี้สินตามสัญญาเช่าเพิ่มขึ้น</t>
  </si>
  <si>
    <t xml:space="preserve">   ตัดจำหน่ายสินทรัพย์และภาระจากการออกและเสนอขายโทเคนดิจิทัล </t>
  </si>
  <si>
    <t>(ยังไม่ได้ตรวจสอบ</t>
  </si>
  <si>
    <t>แต่สอบทานแล้ว)</t>
  </si>
  <si>
    <t xml:space="preserve">งบการเปลี่ยนแปลงส่วนของผู้ถือหุ้น - งบการเงินรวม </t>
  </si>
  <si>
    <t>บริษัทย่อยจ่ายเงินปันผล</t>
  </si>
  <si>
    <t>ให้ผู้มีส่วนได้เสียที่</t>
  </si>
  <si>
    <t>ไม่มีอำนาจควบคุม</t>
  </si>
  <si>
    <t xml:space="preserve">งบการเปลี่ยนแปลงส่วนของผู้ถือหุ้น - งบการเงินเฉพาะกิจการ </t>
  </si>
  <si>
    <t>เงินสดจาก (ใช้ไปใน) กิจกรรมดำเนินงาน</t>
  </si>
  <si>
    <t xml:space="preserve">   ค่าตัดจำหน่ายสินทรัพย์สิทธิการใช้ที่บันทึกเป็นต้นทุนโครงการ</t>
  </si>
  <si>
    <t>กำไร (ขาดทุน) จากการขายสินทรัพย์ทางการเงินอื่น</t>
  </si>
  <si>
    <t>ส่วนแบ่งกำไรจากเงินลงทุนในการร่วมค้า</t>
  </si>
  <si>
    <t>ส่วนแบ่งกำไรจากเงินลงทุนในบริษัทร่วม</t>
  </si>
  <si>
    <t>รายได้ (ค่าใช้จ่าย) ทางการเงินจากสัญญาประกันภัยที่ออก</t>
  </si>
  <si>
    <t>รายได้ (ค่าใช้จ่าย) ทางการเงินจากสัญญาประกันภัยต่อที่ถือไว้</t>
  </si>
  <si>
    <t xml:space="preserve">กำไรจากการป้องกันความเสี่ยงในกระแสเงินสด </t>
  </si>
  <si>
    <t>กำไรจากการเปลี่ยนแปลงมูลค่าของตราสารทุนที่วัด</t>
  </si>
  <si>
    <t>ขาดทุนจากการเปลี่ยนแปลงมูลค่าของตราสารทุนที่วัด</t>
  </si>
  <si>
    <t>หมายเหตุประกอบงบการเงินระหว่างกาลเป็นส่วนหนึ่งของงบการเงินนี้</t>
  </si>
  <si>
    <t>ขาดทุนจากการปรับมูลค่ายุติธรรมของอสังหาริมทรัพย์เพื่อการลงทุน</t>
  </si>
  <si>
    <t xml:space="preserve">   ขาดทุนจากการปรับมูลค่ายุติธรรมของอสังหาริมทรัพย์เพื่อการลงทุน</t>
  </si>
  <si>
    <t>ส่วนเกินจาก</t>
  </si>
  <si>
    <t>ในบริษัทร่วม</t>
  </si>
  <si>
    <t xml:space="preserve">   หนี้สูญ</t>
  </si>
  <si>
    <t xml:space="preserve">   รับคืน (จ่าย) ภาษีเงินได้</t>
  </si>
  <si>
    <t xml:space="preserve">ผลขาดทุนด้านเครดิตที่คาดว่าจะเกิดขึ้นของเงินสดและรายการเทียบเท่าเงินสด </t>
  </si>
  <si>
    <t xml:space="preserve">   สำรองค่าเผื่อผลเสียหายจากคดีฟ้องร้อง</t>
  </si>
  <si>
    <t xml:space="preserve">   ค่าเผื่อการด้อยค่าทรัพย์สิน</t>
  </si>
  <si>
    <t xml:space="preserve">   ค่าใช้จ่าย (รายได้) จากหนี้สินสัญญาประกันภัย</t>
  </si>
  <si>
    <t>เงินสดสุทธิจากกิจกรรมดำเนินงาน</t>
  </si>
  <si>
    <t xml:space="preserve">   เงินรอรับคืนจากการขายทอดตลาดลดลง</t>
  </si>
  <si>
    <t>ขาดทุนจากการดำเนินงานก่อนการเปลี่ยนแปลงในสินทรัพย์</t>
  </si>
  <si>
    <t xml:space="preserve">   ขาดทุนจากการจำหน่าย/ตัดจำหน่ายอสังหาริมทรัพย์เพื่อการลงทุน</t>
  </si>
  <si>
    <t>เงินสดรับคืนเงินฝากธนาคารที่มีข้อจำกัดในการใช้</t>
  </si>
  <si>
    <t>ผลกำไรจากการวัดมูลค่าใหม่ของผลประโยชน์พนักงาน</t>
  </si>
  <si>
    <t xml:space="preserve">   กำไรจากการเปลี่ยนแปลงในมูลค่ายุติธรรมของสินทรัพย์ทางการเงินอื่น</t>
  </si>
  <si>
    <t>(21)</t>
  </si>
  <si>
    <t xml:space="preserve">   สินทรัพย์จากการประกันภัยต่อ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</si>
</sst>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([$€-2]\ * #,##0.000_);_([$€-2]\ * \(#,##0.000\);_([$€-2]\ * &quot;-&quot;??_);_(@_)"/>
    <numFmt numFmtId="168" formatCode="_([$€-2]\ * #,##0.00000_);_([$€-2]\ * \(#,##0.00000\);_([$€-2]\ * &quot;-&quot;??_);_(@_)"/>
  </numFmts>
  <fonts count="2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u/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  <font>
      <i/>
      <sz val="16"/>
      <color theme="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sz val="8"/>
      <name val="Arial"/>
      <family val="2"/>
    </font>
    <font>
      <sz val="18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93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41" fontId="6" fillId="0" borderId="2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37" fontId="5" fillId="0" borderId="6" xfId="0" applyNumberFormat="1" applyFont="1" applyBorder="1" applyAlignment="1">
      <alignment horizontal="left" vertical="center"/>
    </xf>
    <xf numFmtId="37" fontId="5" fillId="0" borderId="7" xfId="0" applyNumberFormat="1" applyFont="1" applyBorder="1" applyAlignment="1">
      <alignment horizontal="left" vertical="center"/>
    </xf>
    <xf numFmtId="37" fontId="5" fillId="0" borderId="8" xfId="0" applyNumberFormat="1" applyFont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37" fontId="5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164" fontId="9" fillId="0" borderId="0" xfId="0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164" fontId="5" fillId="0" borderId="9" xfId="0" applyNumberFormat="1" applyFont="1" applyBorder="1" applyAlignment="1">
      <alignment vertical="center"/>
    </xf>
    <xf numFmtId="41" fontId="6" fillId="0" borderId="0" xfId="6" applyNumberFormat="1" applyFont="1" applyAlignment="1">
      <alignment horizontal="center" vertical="center"/>
    </xf>
    <xf numFmtId="164" fontId="5" fillId="0" borderId="10" xfId="0" applyNumberFormat="1" applyFont="1" applyBorder="1" applyAlignment="1">
      <alignment vertical="center"/>
    </xf>
    <xf numFmtId="41" fontId="5" fillId="0" borderId="0" xfId="6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6" xfId="0" applyNumberFormat="1" applyFont="1" applyBorder="1" applyAlignment="1">
      <alignment vertical="center"/>
    </xf>
    <xf numFmtId="41" fontId="6" fillId="0" borderId="11" xfId="6" applyNumberFormat="1" applyFont="1" applyBorder="1" applyAlignment="1">
      <alignment horizontal="center" vertical="center"/>
    </xf>
    <xf numFmtId="41" fontId="5" fillId="0" borderId="11" xfId="6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vertical="center"/>
    </xf>
    <xf numFmtId="41" fontId="5" fillId="0" borderId="11" xfId="0" applyNumberFormat="1" applyFont="1" applyBorder="1" applyAlignment="1">
      <alignment vertical="center"/>
    </xf>
    <xf numFmtId="164" fontId="5" fillId="0" borderId="12" xfId="0" applyNumberFormat="1" applyFont="1" applyBorder="1" applyAlignment="1">
      <alignment vertical="center"/>
    </xf>
    <xf numFmtId="41" fontId="6" fillId="0" borderId="12" xfId="6" applyNumberFormat="1" applyFont="1" applyBorder="1" applyAlignment="1">
      <alignment horizontal="center" vertical="center"/>
    </xf>
    <xf numFmtId="41" fontId="5" fillId="0" borderId="12" xfId="6" applyNumberFormat="1" applyFont="1" applyBorder="1" applyAlignment="1">
      <alignment horizontal="center" vertical="center"/>
    </xf>
    <xf numFmtId="41" fontId="5" fillId="0" borderId="12" xfId="0" applyNumberFormat="1" applyFont="1" applyBorder="1" applyAlignment="1">
      <alignment vertical="center"/>
    </xf>
    <xf numFmtId="164" fontId="5" fillId="0" borderId="13" xfId="0" applyNumberFormat="1" applyFont="1" applyBorder="1" applyAlignment="1">
      <alignment vertical="center"/>
    </xf>
    <xf numFmtId="41" fontId="6" fillId="0" borderId="14" xfId="6" applyNumberFormat="1" applyFont="1" applyBorder="1" applyAlignment="1">
      <alignment horizontal="center" vertical="center"/>
    </xf>
    <xf numFmtId="41" fontId="5" fillId="0" borderId="14" xfId="6" applyNumberFormat="1" applyFont="1" applyBorder="1" applyAlignment="1">
      <alignment horizontal="center" vertical="center"/>
    </xf>
    <xf numFmtId="41" fontId="5" fillId="0" borderId="14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9" xfId="0" applyNumberFormat="1" applyFont="1" applyBorder="1" applyAlignment="1">
      <alignment vertical="center"/>
    </xf>
    <xf numFmtId="41" fontId="6" fillId="0" borderId="2" xfId="6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vertical="center"/>
    </xf>
    <xf numFmtId="41" fontId="5" fillId="0" borderId="10" xfId="0" applyNumberFormat="1" applyFont="1" applyBorder="1" applyAlignment="1">
      <alignment vertical="center"/>
    </xf>
    <xf numFmtId="41" fontId="5" fillId="0" borderId="2" xfId="6" applyNumberFormat="1" applyFont="1" applyBorder="1" applyAlignment="1">
      <alignment horizontal="center" vertical="center"/>
    </xf>
    <xf numFmtId="41" fontId="6" fillId="0" borderId="1" xfId="6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5" fillId="0" borderId="13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5" fillId="0" borderId="15" xfId="0" applyNumberFormat="1" applyFont="1" applyBorder="1" applyAlignment="1">
      <alignment vertical="center"/>
    </xf>
    <xf numFmtId="37" fontId="5" fillId="0" borderId="6" xfId="0" applyNumberFormat="1" applyFont="1" applyBorder="1" applyAlignment="1">
      <alignment horizontal="center" vertical="center"/>
    </xf>
    <xf numFmtId="37" fontId="5" fillId="0" borderId="7" xfId="0" applyNumberFormat="1" applyFont="1" applyBorder="1" applyAlignment="1">
      <alignment horizontal="center" vertical="center"/>
    </xf>
    <xf numFmtId="37" fontId="6" fillId="0" borderId="7" xfId="0" applyNumberFormat="1" applyFont="1" applyBorder="1" applyAlignment="1">
      <alignment horizontal="center" vertical="center"/>
    </xf>
    <xf numFmtId="37" fontId="5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38" fontId="6" fillId="0" borderId="0" xfId="0" applyNumberFormat="1" applyFont="1" applyAlignment="1">
      <alignment horizontal="centerContinuous" vertical="center"/>
    </xf>
    <xf numFmtId="164" fontId="6" fillId="0" borderId="6" xfId="0" applyNumberFormat="1" applyFont="1" applyBorder="1" applyAlignment="1">
      <alignment vertical="center"/>
    </xf>
    <xf numFmtId="38" fontId="6" fillId="0" borderId="7" xfId="0" applyNumberFormat="1" applyFont="1" applyBorder="1" applyAlignment="1">
      <alignment horizontal="centerContinuous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0" applyNumberFormat="1" applyFont="1" applyBorder="1" applyAlignment="1">
      <alignment vertical="center"/>
    </xf>
    <xf numFmtId="164" fontId="6" fillId="0" borderId="10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center"/>
    </xf>
    <xf numFmtId="164" fontId="5" fillId="0" borderId="1" xfId="0" quotePrefix="1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164" fontId="5" fillId="0" borderId="0" xfId="0" quotePrefix="1" applyNumberFormat="1" applyFont="1" applyAlignment="1">
      <alignment horizontal="center" vertical="center"/>
    </xf>
    <xf numFmtId="41" fontId="6" fillId="0" borderId="10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horizontal="center" vertical="center" wrapText="1"/>
    </xf>
    <xf numFmtId="41" fontId="6" fillId="0" borderId="0" xfId="0" applyNumberFormat="1" applyFont="1" applyAlignment="1">
      <alignment horizontal="center" vertical="center" wrapText="1"/>
    </xf>
    <xf numFmtId="41" fontId="6" fillId="0" borderId="10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vertical="center"/>
    </xf>
    <xf numFmtId="41" fontId="6" fillId="0" borderId="11" xfId="0" applyNumberFormat="1" applyFont="1" applyBorder="1" applyAlignment="1">
      <alignment vertical="center"/>
    </xf>
    <xf numFmtId="41" fontId="6" fillId="0" borderId="12" xfId="0" applyNumberFormat="1" applyFont="1" applyBorder="1" applyAlignment="1">
      <alignment vertical="center"/>
    </xf>
    <xf numFmtId="164" fontId="5" fillId="0" borderId="14" xfId="0" applyNumberFormat="1" applyFont="1" applyBorder="1" applyAlignment="1">
      <alignment vertical="center"/>
    </xf>
    <xf numFmtId="41" fontId="6" fillId="0" borderId="14" xfId="0" applyNumberFormat="1" applyFont="1" applyBorder="1" applyAlignment="1">
      <alignment vertical="center"/>
    </xf>
    <xf numFmtId="41" fontId="6" fillId="0" borderId="9" xfId="0" applyNumberFormat="1" applyFont="1" applyBorder="1" applyAlignment="1">
      <alignment vertical="center"/>
    </xf>
    <xf numFmtId="0" fontId="16" fillId="0" borderId="0" xfId="0" quotePrefix="1" applyFont="1" applyAlignment="1">
      <alignment horizontal="left" vertical="center"/>
    </xf>
    <xf numFmtId="164" fontId="17" fillId="0" borderId="0" xfId="0" applyNumberFormat="1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164" fontId="17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64" fontId="17" fillId="0" borderId="0" xfId="0" quotePrefix="1" applyNumberFormat="1" applyFont="1" applyAlignment="1">
      <alignment horizontal="centerContinuous" vertical="center"/>
    </xf>
    <xf numFmtId="37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center" vertical="center"/>
    </xf>
    <xf numFmtId="1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164" fontId="17" fillId="0" borderId="0" xfId="0" quotePrefix="1" applyNumberFormat="1" applyFont="1" applyAlignment="1">
      <alignment horizontal="left" vertical="center"/>
    </xf>
    <xf numFmtId="0" fontId="17" fillId="0" borderId="0" xfId="0" quotePrefix="1" applyFont="1" applyAlignment="1">
      <alignment horizontal="left" vertical="center"/>
    </xf>
    <xf numFmtId="164" fontId="17" fillId="0" borderId="2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4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37" fontId="6" fillId="0" borderId="0" xfId="2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4" fontId="6" fillId="0" borderId="0" xfId="0" quotePrefix="1" applyNumberFormat="1" applyFont="1" applyAlignment="1">
      <alignment horizontal="left" vertical="center"/>
    </xf>
    <xf numFmtId="41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41" fontId="6" fillId="0" borderId="0" xfId="3" applyNumberFormat="1" applyFont="1" applyAlignment="1">
      <alignment horizontal="center" vertical="center"/>
    </xf>
    <xf numFmtId="41" fontId="6" fillId="0" borderId="1" xfId="3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6" fillId="0" borderId="0" xfId="4" applyNumberFormat="1" applyFont="1" applyAlignment="1">
      <alignment horizontal="center" vertical="center"/>
    </xf>
    <xf numFmtId="41" fontId="6" fillId="0" borderId="1" xfId="4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49" fontId="9" fillId="0" borderId="0" xfId="3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9" fontId="6" fillId="0" borderId="0" xfId="3" applyNumberFormat="1" applyFont="1" applyAlignment="1">
      <alignment vertical="center"/>
    </xf>
    <xf numFmtId="49" fontId="14" fillId="0" borderId="0" xfId="3" applyNumberFormat="1" applyFont="1" applyAlignment="1">
      <alignment vertical="center"/>
    </xf>
    <xf numFmtId="41" fontId="6" fillId="0" borderId="0" xfId="5" applyNumberFormat="1" applyFont="1" applyAlignment="1">
      <alignment horizontal="center" vertical="center"/>
    </xf>
    <xf numFmtId="41" fontId="6" fillId="0" borderId="1" xfId="5" applyNumberFormat="1" applyFont="1" applyBorder="1" applyAlignment="1">
      <alignment horizontal="center" vertical="center"/>
    </xf>
    <xf numFmtId="41" fontId="13" fillId="0" borderId="1" xfId="0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37" fontId="6" fillId="0" borderId="0" xfId="5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37" fontId="6" fillId="0" borderId="0" xfId="3" applyNumberFormat="1" applyFont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/>
    </xf>
    <xf numFmtId="41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49" fontId="6" fillId="0" borderId="0" xfId="3" applyNumberFormat="1" applyFont="1" applyAlignment="1">
      <alignment horizontal="left" vertical="center"/>
    </xf>
    <xf numFmtId="0" fontId="6" fillId="0" borderId="0" xfId="3" applyFont="1" applyAlignment="1">
      <alignment vertical="center"/>
    </xf>
    <xf numFmtId="38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43" fontId="6" fillId="0" borderId="0" xfId="0" applyNumberFormat="1" applyFont="1" applyAlignment="1">
      <alignment horizontal="right" vertical="center"/>
    </xf>
    <xf numFmtId="41" fontId="17" fillId="0" borderId="0" xfId="9" applyNumberFormat="1" applyFont="1" applyAlignment="1">
      <alignment horizontal="center" vertical="center"/>
    </xf>
    <xf numFmtId="41" fontId="17" fillId="0" borderId="1" xfId="9" applyNumberFormat="1" applyFont="1" applyBorder="1" applyAlignment="1">
      <alignment horizontal="center" vertical="center"/>
    </xf>
    <xf numFmtId="41" fontId="17" fillId="0" borderId="2" xfId="9" applyNumberFormat="1" applyFont="1" applyBorder="1" applyAlignment="1">
      <alignment horizontal="center" vertical="center"/>
    </xf>
    <xf numFmtId="41" fontId="17" fillId="0" borderId="3" xfId="9" applyNumberFormat="1" applyFont="1" applyBorder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168" fontId="12" fillId="0" borderId="0" xfId="0" applyNumberFormat="1" applyFont="1" applyAlignment="1">
      <alignment vertical="center"/>
    </xf>
    <xf numFmtId="166" fontId="6" fillId="0" borderId="4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</cellXfs>
  <cellStyles count="10">
    <cellStyle name="Comma" xfId="1" builtinId="3"/>
    <cellStyle name="Normal" xfId="0" builtinId="0"/>
    <cellStyle name="Normal 2" xfId="3" xr:uid="{CCCDD3D2-C74E-47C0-AC2D-B1DCA625D572}"/>
    <cellStyle name="Normal 2 3" xfId="5" xr:uid="{1FB824DE-A04D-494D-814B-F70A1F308DD9}"/>
    <cellStyle name="Normal 2 3 3" xfId="6" xr:uid="{B11C86D3-547B-4AD5-91A1-C4E88A37D834}"/>
    <cellStyle name="Normal 2 30" xfId="7" xr:uid="{04D00AE3-5AD3-47C1-B039-4F04BE1D804E}"/>
    <cellStyle name="Normal 2 30 2" xfId="8" xr:uid="{F8267184-0912-4C61-BAD7-6DDDC7312D23}"/>
    <cellStyle name="Normal 2 30 2 2" xfId="9" xr:uid="{0B384150-C14E-4533-8DB3-1BC24E28117C}"/>
    <cellStyle name="Normal 2 4" xfId="4" xr:uid="{C86CA3AC-C78C-4E4B-8489-F94F6CA11529}"/>
    <cellStyle name="Normal_BS&amp;PLT Q1'2006" xfId="2" xr:uid="{A8DE06D7-42B6-4AFE-9D60-C6B308A6562C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F2B85-DA19-4846-9467-9C3BC5EA6633}">
  <sheetPr>
    <tabColor theme="0" tint="-0.14999847407452621"/>
  </sheetPr>
  <dimension ref="A1:L112"/>
  <sheetViews>
    <sheetView showGridLines="0" zoomScaleNormal="100" zoomScaleSheetLayoutView="85" workbookViewId="0">
      <selection activeCell="A9" sqref="A9"/>
    </sheetView>
  </sheetViews>
  <sheetFormatPr defaultColWidth="10.5703125" defaultRowHeight="21.6" customHeight="1" x14ac:dyDescent="0.2"/>
  <cols>
    <col min="1" max="1" width="54.5703125" style="4" customWidth="1"/>
    <col min="2" max="2" width="1.5703125" style="3" customWidth="1"/>
    <col min="3" max="3" width="7.42578125" style="4" customWidth="1"/>
    <col min="4" max="4" width="1.5703125" style="3" customWidth="1"/>
    <col min="5" max="5" width="15" style="3" customWidth="1"/>
    <col min="6" max="6" width="1.5703125" style="3" customWidth="1"/>
    <col min="7" max="7" width="15" style="3" customWidth="1"/>
    <col min="8" max="8" width="1.5703125" style="3" customWidth="1"/>
    <col min="9" max="9" width="15" style="3" customWidth="1"/>
    <col min="10" max="10" width="1.5703125" style="3" customWidth="1"/>
    <col min="11" max="11" width="15" style="3" customWidth="1"/>
    <col min="12" max="12" width="1.5703125" style="3" customWidth="1"/>
    <col min="13" max="16384" width="10.5703125" style="3"/>
  </cols>
  <sheetData>
    <row r="1" spans="1:12" s="115" customFormat="1" ht="21.6" customHeight="1" x14ac:dyDescent="0.2">
      <c r="A1" s="111" t="s">
        <v>0</v>
      </c>
      <c r="B1" s="112"/>
      <c r="C1" s="113"/>
      <c r="D1" s="114"/>
      <c r="E1" s="114"/>
      <c r="F1" s="114"/>
      <c r="G1" s="114"/>
      <c r="H1" s="114"/>
      <c r="I1" s="114"/>
      <c r="J1" s="114"/>
      <c r="K1" s="114"/>
    </row>
    <row r="2" spans="1:12" s="115" customFormat="1" ht="21.6" customHeight="1" x14ac:dyDescent="0.2">
      <c r="A2" s="1" t="s">
        <v>1</v>
      </c>
      <c r="B2" s="112"/>
      <c r="C2" s="113"/>
      <c r="D2" s="114"/>
      <c r="E2" s="114"/>
      <c r="F2" s="114"/>
      <c r="G2" s="114"/>
      <c r="H2" s="114"/>
      <c r="I2" s="114"/>
      <c r="J2" s="114"/>
      <c r="K2" s="112"/>
    </row>
    <row r="3" spans="1:12" s="117" customFormat="1" ht="21.6" customHeight="1" x14ac:dyDescent="0.2">
      <c r="A3" s="116" t="s">
        <v>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2" ht="38.65" customHeight="1" x14ac:dyDescent="0.2">
      <c r="A4" s="113"/>
      <c r="B4" s="114"/>
      <c r="C4" s="113"/>
      <c r="D4" s="114"/>
      <c r="E4" s="114"/>
      <c r="F4" s="114"/>
      <c r="G4" s="114"/>
      <c r="H4" s="114"/>
      <c r="I4" s="114"/>
      <c r="J4" s="114"/>
      <c r="K4" s="2" t="s">
        <v>3</v>
      </c>
    </row>
    <row r="5" spans="1:12" ht="21.6" customHeight="1" x14ac:dyDescent="0.2">
      <c r="E5" s="192" t="s">
        <v>4</v>
      </c>
      <c r="F5" s="192"/>
      <c r="G5" s="192"/>
      <c r="H5" s="118"/>
      <c r="I5" s="192" t="s">
        <v>5</v>
      </c>
      <c r="J5" s="192"/>
      <c r="K5" s="192"/>
      <c r="L5" s="118"/>
    </row>
    <row r="6" spans="1:12" ht="21.6" customHeight="1" x14ac:dyDescent="0.2">
      <c r="C6" s="119" t="s">
        <v>6</v>
      </c>
      <c r="D6" s="120"/>
      <c r="E6" s="121" t="s">
        <v>7</v>
      </c>
      <c r="F6" s="122"/>
      <c r="G6" s="121" t="s">
        <v>8</v>
      </c>
      <c r="H6" s="118"/>
      <c r="I6" s="121" t="s">
        <v>7</v>
      </c>
      <c r="J6" s="122"/>
      <c r="K6" s="121" t="s">
        <v>8</v>
      </c>
      <c r="L6" s="118"/>
    </row>
    <row r="7" spans="1:12" ht="21.6" customHeight="1" x14ac:dyDescent="0.2">
      <c r="C7" s="119"/>
      <c r="D7" s="120"/>
      <c r="E7" s="123" t="s">
        <v>284</v>
      </c>
      <c r="F7" s="124"/>
      <c r="G7" s="123" t="s">
        <v>9</v>
      </c>
      <c r="H7" s="118"/>
      <c r="I7" s="123" t="s">
        <v>284</v>
      </c>
      <c r="J7" s="124"/>
      <c r="K7" s="123" t="s">
        <v>9</v>
      </c>
      <c r="L7" s="118"/>
    </row>
    <row r="8" spans="1:12" ht="21.6" customHeight="1" x14ac:dyDescent="0.2">
      <c r="C8" s="119"/>
      <c r="D8" s="120"/>
      <c r="E8" s="123" t="s">
        <v>285</v>
      </c>
      <c r="F8" s="124"/>
      <c r="G8" s="123"/>
      <c r="H8" s="118"/>
      <c r="I8" s="123" t="s">
        <v>285</v>
      </c>
      <c r="J8" s="124"/>
      <c r="K8" s="123"/>
      <c r="L8" s="118"/>
    </row>
    <row r="9" spans="1:12" ht="21.6" customHeight="1" x14ac:dyDescent="0.2">
      <c r="A9" s="116" t="s">
        <v>10</v>
      </c>
    </row>
    <row r="10" spans="1:12" ht="21.6" customHeight="1" x14ac:dyDescent="0.2">
      <c r="A10" s="116" t="s">
        <v>11</v>
      </c>
      <c r="C10" s="125"/>
    </row>
    <row r="11" spans="1:12" ht="21.6" customHeight="1" x14ac:dyDescent="0.2">
      <c r="A11" s="4" t="s">
        <v>12</v>
      </c>
      <c r="C11" s="125"/>
      <c r="E11" s="126">
        <v>491444</v>
      </c>
      <c r="F11" s="126"/>
      <c r="G11" s="126">
        <v>828004</v>
      </c>
      <c r="H11" s="126"/>
      <c r="I11" s="126">
        <v>20024</v>
      </c>
      <c r="J11" s="126"/>
      <c r="K11" s="126">
        <v>11210</v>
      </c>
    </row>
    <row r="12" spans="1:12" ht="21.6" customHeight="1" x14ac:dyDescent="0.2">
      <c r="A12" s="4" t="s">
        <v>13</v>
      </c>
      <c r="C12" s="125"/>
      <c r="E12" s="126">
        <v>1197</v>
      </c>
      <c r="F12" s="126"/>
      <c r="G12" s="126">
        <v>258162</v>
      </c>
      <c r="H12" s="126"/>
      <c r="I12" s="126">
        <v>0</v>
      </c>
      <c r="J12" s="126"/>
      <c r="K12" s="126">
        <v>251018</v>
      </c>
    </row>
    <row r="13" spans="1:12" ht="21.6" customHeight="1" x14ac:dyDescent="0.2">
      <c r="A13" s="4" t="s">
        <v>14</v>
      </c>
      <c r="C13" s="125">
        <v>3</v>
      </c>
      <c r="D13" s="127"/>
      <c r="E13" s="126">
        <v>427352</v>
      </c>
      <c r="F13" s="128"/>
      <c r="G13" s="126">
        <v>385280</v>
      </c>
      <c r="H13" s="128"/>
      <c r="I13" s="126">
        <v>398</v>
      </c>
      <c r="J13" s="128"/>
      <c r="K13" s="126">
        <v>172</v>
      </c>
    </row>
    <row r="14" spans="1:12" ht="21.6" customHeight="1" x14ac:dyDescent="0.2">
      <c r="A14" s="4" t="s">
        <v>15</v>
      </c>
      <c r="C14" s="125">
        <v>2</v>
      </c>
      <c r="D14" s="127"/>
      <c r="E14" s="126">
        <v>21700</v>
      </c>
      <c r="F14" s="128"/>
      <c r="G14" s="126">
        <v>22500</v>
      </c>
      <c r="H14" s="128"/>
      <c r="I14" s="126">
        <v>1129800</v>
      </c>
      <c r="J14" s="128"/>
      <c r="K14" s="126">
        <v>944000</v>
      </c>
    </row>
    <row r="15" spans="1:12" ht="21.6" customHeight="1" x14ac:dyDescent="0.2">
      <c r="A15" s="4" t="s">
        <v>16</v>
      </c>
      <c r="C15" s="125"/>
      <c r="D15" s="127"/>
      <c r="E15" s="126"/>
      <c r="F15" s="128"/>
      <c r="G15" s="126"/>
      <c r="H15" s="128"/>
      <c r="I15" s="126"/>
      <c r="J15" s="128"/>
      <c r="K15" s="126"/>
    </row>
    <row r="16" spans="1:12" ht="21.6" customHeight="1" x14ac:dyDescent="0.2">
      <c r="A16" s="4" t="s">
        <v>17</v>
      </c>
      <c r="C16" s="125">
        <v>2</v>
      </c>
      <c r="D16" s="127"/>
      <c r="E16" s="126">
        <v>248008</v>
      </c>
      <c r="F16" s="128"/>
      <c r="G16" s="126">
        <v>1165003</v>
      </c>
      <c r="H16" s="128"/>
      <c r="I16" s="126">
        <v>0</v>
      </c>
      <c r="J16" s="128"/>
      <c r="K16" s="126">
        <v>0</v>
      </c>
    </row>
    <row r="17" spans="1:11" ht="21.6" customHeight="1" x14ac:dyDescent="0.2">
      <c r="A17" s="4" t="s">
        <v>18</v>
      </c>
      <c r="C17" s="125"/>
      <c r="D17" s="127"/>
      <c r="E17" s="126">
        <v>44604</v>
      </c>
      <c r="F17" s="128"/>
      <c r="G17" s="126">
        <v>49252</v>
      </c>
      <c r="H17" s="128"/>
      <c r="I17" s="126">
        <v>0</v>
      </c>
      <c r="J17" s="128"/>
      <c r="K17" s="126">
        <v>0</v>
      </c>
    </row>
    <row r="18" spans="1:11" ht="21.6" customHeight="1" x14ac:dyDescent="0.2">
      <c r="A18" s="129" t="s">
        <v>19</v>
      </c>
      <c r="B18" s="130"/>
      <c r="C18" s="125">
        <v>4</v>
      </c>
      <c r="E18" s="126">
        <v>1669790</v>
      </c>
      <c r="F18" s="126"/>
      <c r="G18" s="126">
        <v>1275337</v>
      </c>
      <c r="H18" s="126"/>
      <c r="I18" s="126">
        <v>0</v>
      </c>
      <c r="J18" s="126"/>
      <c r="K18" s="126">
        <v>0</v>
      </c>
    </row>
    <row r="19" spans="1:11" ht="21.6" customHeight="1" x14ac:dyDescent="0.2">
      <c r="A19" s="129" t="s">
        <v>20</v>
      </c>
      <c r="B19" s="130"/>
      <c r="C19" s="125"/>
      <c r="E19" s="126">
        <v>17736</v>
      </c>
      <c r="F19" s="126"/>
      <c r="G19" s="126">
        <v>23276</v>
      </c>
      <c r="H19" s="126"/>
      <c r="I19" s="126">
        <v>0</v>
      </c>
      <c r="J19" s="126"/>
      <c r="K19" s="126">
        <v>0</v>
      </c>
    </row>
    <row r="20" spans="1:11" ht="21.6" customHeight="1" x14ac:dyDescent="0.2">
      <c r="A20" s="129" t="s">
        <v>21</v>
      </c>
      <c r="B20" s="130"/>
      <c r="C20" s="125"/>
      <c r="E20" s="126">
        <v>293556</v>
      </c>
      <c r="F20" s="126"/>
      <c r="G20" s="126">
        <v>313274</v>
      </c>
      <c r="H20" s="126"/>
      <c r="I20" s="126">
        <v>706</v>
      </c>
      <c r="J20" s="126"/>
      <c r="K20" s="126">
        <v>558</v>
      </c>
    </row>
    <row r="21" spans="1:11" ht="21.6" customHeight="1" x14ac:dyDescent="0.2">
      <c r="A21" s="129" t="s">
        <v>22</v>
      </c>
      <c r="B21" s="130"/>
      <c r="C21" s="125"/>
      <c r="E21" s="126">
        <v>45988</v>
      </c>
      <c r="F21" s="126"/>
      <c r="G21" s="126">
        <v>38918</v>
      </c>
      <c r="H21" s="126"/>
      <c r="I21" s="126">
        <v>0</v>
      </c>
      <c r="J21" s="126"/>
      <c r="K21" s="126">
        <v>0</v>
      </c>
    </row>
    <row r="22" spans="1:11" ht="21.6" customHeight="1" x14ac:dyDescent="0.2">
      <c r="A22" s="129" t="s">
        <v>23</v>
      </c>
      <c r="B22" s="130"/>
      <c r="C22" s="125">
        <v>5</v>
      </c>
      <c r="E22" s="126">
        <v>1435454</v>
      </c>
      <c r="F22" s="126"/>
      <c r="G22" s="126">
        <v>1430301</v>
      </c>
      <c r="H22" s="126"/>
      <c r="I22" s="126">
        <v>0</v>
      </c>
      <c r="J22" s="126"/>
      <c r="K22" s="126">
        <v>0</v>
      </c>
    </row>
    <row r="23" spans="1:11" ht="21.6" customHeight="1" x14ac:dyDescent="0.2">
      <c r="A23" s="129" t="s">
        <v>24</v>
      </c>
      <c r="B23" s="130"/>
      <c r="C23" s="125">
        <v>6</v>
      </c>
      <c r="E23" s="126">
        <v>2372806</v>
      </c>
      <c r="F23" s="126"/>
      <c r="G23" s="126">
        <v>2458610</v>
      </c>
      <c r="H23" s="126"/>
      <c r="I23" s="126">
        <v>1354004</v>
      </c>
      <c r="J23" s="126"/>
      <c r="K23" s="126">
        <v>594368</v>
      </c>
    </row>
    <row r="24" spans="1:11" ht="21.6" customHeight="1" x14ac:dyDescent="0.2">
      <c r="A24" s="4" t="s">
        <v>25</v>
      </c>
      <c r="C24" s="125"/>
      <c r="E24" s="126">
        <v>497535</v>
      </c>
      <c r="F24" s="126"/>
      <c r="G24" s="126">
        <v>381452</v>
      </c>
      <c r="H24" s="126"/>
      <c r="I24" s="126">
        <v>57911</v>
      </c>
      <c r="J24" s="126"/>
      <c r="K24" s="126">
        <v>63186</v>
      </c>
    </row>
    <row r="25" spans="1:11" ht="21.6" customHeight="1" x14ac:dyDescent="0.2">
      <c r="A25" s="116" t="s">
        <v>26</v>
      </c>
      <c r="C25" s="125"/>
      <c r="E25" s="131">
        <f>SUM(E11:E24)</f>
        <v>7567170</v>
      </c>
      <c r="F25" s="126"/>
      <c r="G25" s="131">
        <f>SUM(G11:G24)</f>
        <v>8629369</v>
      </c>
      <c r="H25" s="126"/>
      <c r="I25" s="131">
        <f>SUM(I11:I24)</f>
        <v>2562843</v>
      </c>
      <c r="J25" s="126"/>
      <c r="K25" s="131">
        <f>SUM(K11:K24)</f>
        <v>1864512</v>
      </c>
    </row>
    <row r="26" spans="1:11" ht="21.6" customHeight="1" x14ac:dyDescent="0.2">
      <c r="A26" s="116" t="s">
        <v>27</v>
      </c>
      <c r="C26" s="125"/>
      <c r="E26" s="126"/>
      <c r="F26" s="126"/>
      <c r="G26" s="126"/>
      <c r="H26" s="126"/>
      <c r="I26" s="126"/>
      <c r="J26" s="126"/>
      <c r="K26" s="126"/>
    </row>
    <row r="27" spans="1:11" ht="21.6" customHeight="1" x14ac:dyDescent="0.2">
      <c r="A27" s="4" t="s">
        <v>28</v>
      </c>
      <c r="C27" s="125"/>
      <c r="E27" s="126">
        <v>7486</v>
      </c>
      <c r="F27" s="126"/>
      <c r="G27" s="126">
        <v>1590</v>
      </c>
      <c r="H27" s="126"/>
      <c r="I27" s="126">
        <v>0</v>
      </c>
      <c r="J27" s="126"/>
      <c r="K27" s="126">
        <v>0</v>
      </c>
    </row>
    <row r="28" spans="1:11" ht="21.6" customHeight="1" x14ac:dyDescent="0.2">
      <c r="A28" s="4" t="s">
        <v>29</v>
      </c>
      <c r="C28" s="125"/>
      <c r="E28" s="126"/>
      <c r="F28" s="126"/>
      <c r="G28" s="126"/>
      <c r="H28" s="126"/>
      <c r="I28" s="126"/>
      <c r="J28" s="126"/>
      <c r="K28" s="126"/>
    </row>
    <row r="29" spans="1:11" ht="21.6" customHeight="1" x14ac:dyDescent="0.2">
      <c r="A29" s="4" t="s">
        <v>30</v>
      </c>
      <c r="C29" s="125">
        <v>2</v>
      </c>
      <c r="E29" s="126">
        <v>3195794</v>
      </c>
      <c r="F29" s="126"/>
      <c r="G29" s="126">
        <v>2327062</v>
      </c>
      <c r="H29" s="126"/>
      <c r="I29" s="126">
        <v>0</v>
      </c>
      <c r="J29" s="126"/>
      <c r="K29" s="126">
        <v>0</v>
      </c>
    </row>
    <row r="30" spans="1:11" ht="21.6" customHeight="1" x14ac:dyDescent="0.2">
      <c r="A30" s="4" t="s">
        <v>31</v>
      </c>
      <c r="C30" s="125">
        <v>5</v>
      </c>
      <c r="E30" s="126">
        <v>18394489</v>
      </c>
      <c r="F30" s="126"/>
      <c r="G30" s="126">
        <v>18390134</v>
      </c>
      <c r="H30" s="126"/>
      <c r="I30" s="126">
        <v>0</v>
      </c>
      <c r="J30" s="126"/>
      <c r="K30" s="126">
        <v>0</v>
      </c>
    </row>
    <row r="31" spans="1:11" ht="21.6" customHeight="1" x14ac:dyDescent="0.2">
      <c r="A31" s="4" t="s">
        <v>32</v>
      </c>
      <c r="C31" s="125">
        <v>6</v>
      </c>
      <c r="E31" s="126">
        <v>1411848</v>
      </c>
      <c r="F31" s="126"/>
      <c r="G31" s="126">
        <v>1478148</v>
      </c>
      <c r="H31" s="126"/>
      <c r="I31" s="126">
        <v>682583</v>
      </c>
      <c r="J31" s="126"/>
      <c r="K31" s="126">
        <v>719893</v>
      </c>
    </row>
    <row r="32" spans="1:11" ht="21.6" customHeight="1" x14ac:dyDescent="0.2">
      <c r="A32" s="4" t="s">
        <v>33</v>
      </c>
      <c r="C32" s="125">
        <v>7</v>
      </c>
      <c r="E32" s="126">
        <v>3024111</v>
      </c>
      <c r="F32" s="126"/>
      <c r="G32" s="126">
        <v>3035125</v>
      </c>
      <c r="H32" s="126"/>
      <c r="I32" s="126">
        <v>0</v>
      </c>
      <c r="J32" s="126"/>
      <c r="K32" s="126">
        <v>0</v>
      </c>
    </row>
    <row r="33" spans="1:11" ht="21.6" customHeight="1" x14ac:dyDescent="0.2">
      <c r="A33" s="4" t="s">
        <v>34</v>
      </c>
      <c r="C33" s="125">
        <v>8</v>
      </c>
      <c r="E33" s="126">
        <v>0</v>
      </c>
      <c r="F33" s="126"/>
      <c r="G33" s="126">
        <v>0</v>
      </c>
      <c r="H33" s="126"/>
      <c r="I33" s="126">
        <v>17568573</v>
      </c>
      <c r="J33" s="126"/>
      <c r="K33" s="126">
        <v>17615935</v>
      </c>
    </row>
    <row r="34" spans="1:11" ht="21.6" customHeight="1" x14ac:dyDescent="0.2">
      <c r="A34" s="4" t="s">
        <v>35</v>
      </c>
      <c r="B34" s="130"/>
      <c r="C34" s="125">
        <v>9</v>
      </c>
      <c r="E34" s="126">
        <v>7098294</v>
      </c>
      <c r="F34" s="126"/>
      <c r="G34" s="126">
        <v>6902879</v>
      </c>
      <c r="H34" s="126"/>
      <c r="I34" s="126">
        <v>40883</v>
      </c>
      <c r="J34" s="126"/>
      <c r="K34" s="126">
        <v>41063</v>
      </c>
    </row>
    <row r="35" spans="1:11" ht="21.6" customHeight="1" x14ac:dyDescent="0.2">
      <c r="A35" s="4" t="s">
        <v>36</v>
      </c>
      <c r="C35" s="125">
        <v>10</v>
      </c>
      <c r="E35" s="126">
        <v>6354623</v>
      </c>
      <c r="F35" s="126"/>
      <c r="G35" s="126">
        <v>6129897</v>
      </c>
      <c r="H35" s="126"/>
      <c r="I35" s="126">
        <v>6326083</v>
      </c>
      <c r="J35" s="126"/>
      <c r="K35" s="126">
        <v>6092798</v>
      </c>
    </row>
    <row r="36" spans="1:11" ht="21.6" customHeight="1" x14ac:dyDescent="0.2">
      <c r="A36" s="132" t="s">
        <v>37</v>
      </c>
      <c r="B36" s="130"/>
      <c r="C36" s="125">
        <v>11</v>
      </c>
      <c r="E36" s="126">
        <v>5322391</v>
      </c>
      <c r="F36" s="126"/>
      <c r="G36" s="126">
        <v>5429678</v>
      </c>
      <c r="H36" s="126"/>
      <c r="I36" s="126">
        <v>617940</v>
      </c>
      <c r="J36" s="126"/>
      <c r="K36" s="126">
        <v>629074</v>
      </c>
    </row>
    <row r="37" spans="1:11" ht="21.6" customHeight="1" x14ac:dyDescent="0.2">
      <c r="A37" s="129" t="s">
        <v>38</v>
      </c>
      <c r="B37" s="130"/>
      <c r="C37" s="125"/>
      <c r="E37" s="126">
        <v>1682166</v>
      </c>
      <c r="F37" s="126"/>
      <c r="G37" s="126">
        <v>1691983</v>
      </c>
      <c r="H37" s="126"/>
      <c r="I37" s="126">
        <v>69105</v>
      </c>
      <c r="J37" s="126"/>
      <c r="K37" s="126">
        <v>64830</v>
      </c>
    </row>
    <row r="38" spans="1:11" ht="21.6" customHeight="1" x14ac:dyDescent="0.2">
      <c r="A38" s="129" t="s">
        <v>39</v>
      </c>
      <c r="B38" s="130"/>
      <c r="C38" s="125"/>
      <c r="E38" s="126">
        <v>683303</v>
      </c>
      <c r="F38" s="126"/>
      <c r="G38" s="126">
        <v>725867</v>
      </c>
      <c r="H38" s="126"/>
      <c r="I38" s="126">
        <v>11688</v>
      </c>
      <c r="J38" s="126"/>
      <c r="K38" s="126">
        <v>6309</v>
      </c>
    </row>
    <row r="39" spans="1:11" ht="21.6" customHeight="1" x14ac:dyDescent="0.2">
      <c r="A39" s="132" t="s">
        <v>40</v>
      </c>
      <c r="B39" s="130"/>
      <c r="C39" s="125"/>
      <c r="E39" s="126">
        <v>363884</v>
      </c>
      <c r="F39" s="126"/>
      <c r="G39" s="126">
        <v>385784</v>
      </c>
      <c r="H39" s="126"/>
      <c r="I39" s="126">
        <v>35322</v>
      </c>
      <c r="J39" s="126"/>
      <c r="K39" s="126">
        <v>38116</v>
      </c>
    </row>
    <row r="40" spans="1:11" ht="21.6" customHeight="1" x14ac:dyDescent="0.2">
      <c r="A40" s="132" t="s">
        <v>41</v>
      </c>
      <c r="B40" s="130"/>
      <c r="C40" s="125"/>
      <c r="E40" s="126">
        <v>688645</v>
      </c>
      <c r="F40" s="126"/>
      <c r="G40" s="126">
        <v>604295</v>
      </c>
      <c r="H40" s="126"/>
      <c r="I40" s="126">
        <v>364093</v>
      </c>
      <c r="J40" s="126"/>
      <c r="K40" s="126">
        <v>384945</v>
      </c>
    </row>
    <row r="41" spans="1:11" ht="21.6" customHeight="1" x14ac:dyDescent="0.2">
      <c r="A41" s="4" t="s">
        <v>42</v>
      </c>
      <c r="C41" s="125"/>
      <c r="E41" s="133">
        <v>389652</v>
      </c>
      <c r="F41" s="126"/>
      <c r="G41" s="133">
        <v>357710</v>
      </c>
      <c r="H41" s="126"/>
      <c r="I41" s="133">
        <v>3307</v>
      </c>
      <c r="J41" s="126"/>
      <c r="K41" s="133">
        <v>13157</v>
      </c>
    </row>
    <row r="42" spans="1:11" ht="21.6" customHeight="1" x14ac:dyDescent="0.2">
      <c r="A42" s="116" t="s">
        <v>43</v>
      </c>
      <c r="C42" s="125"/>
      <c r="E42" s="126">
        <f>SUM(E27:E41)</f>
        <v>48616686</v>
      </c>
      <c r="F42" s="126"/>
      <c r="G42" s="126">
        <f>SUM(G27:G41)</f>
        <v>47460152</v>
      </c>
      <c r="H42" s="126"/>
      <c r="I42" s="126">
        <f>SUM(I27:I41)</f>
        <v>25719577</v>
      </c>
      <c r="J42" s="126"/>
      <c r="K42" s="126">
        <f>SUM(K27:K41)</f>
        <v>25606120</v>
      </c>
    </row>
    <row r="43" spans="1:11" ht="21.6" customHeight="1" thickBot="1" x14ac:dyDescent="0.25">
      <c r="A43" s="116" t="s">
        <v>44</v>
      </c>
      <c r="E43" s="134">
        <f>E42+E25</f>
        <v>56183856</v>
      </c>
      <c r="F43" s="126"/>
      <c r="G43" s="134">
        <f>G42+G25</f>
        <v>56089521</v>
      </c>
      <c r="H43" s="126"/>
      <c r="I43" s="134">
        <f>I42+I25</f>
        <v>28282420</v>
      </c>
      <c r="J43" s="126"/>
      <c r="K43" s="134">
        <f>K42+K25</f>
        <v>27470632</v>
      </c>
    </row>
    <row r="44" spans="1:11" ht="21.6" customHeight="1" thickTop="1" x14ac:dyDescent="0.2"/>
    <row r="45" spans="1:11" ht="21.6" customHeight="1" x14ac:dyDescent="0.2">
      <c r="A45" s="4" t="s">
        <v>301</v>
      </c>
    </row>
    <row r="46" spans="1:11" s="115" customFormat="1" ht="21.6" customHeight="1" x14ac:dyDescent="0.2">
      <c r="A46" s="111" t="s">
        <v>0</v>
      </c>
      <c r="B46" s="112"/>
      <c r="C46" s="113"/>
      <c r="D46" s="114"/>
      <c r="E46" s="114"/>
      <c r="F46" s="114"/>
      <c r="G46" s="114"/>
      <c r="H46" s="114"/>
      <c r="I46" s="114"/>
      <c r="J46" s="114"/>
      <c r="K46" s="114"/>
    </row>
    <row r="47" spans="1:11" s="115" customFormat="1" ht="21.6" customHeight="1" x14ac:dyDescent="0.2">
      <c r="A47" s="1" t="s">
        <v>45</v>
      </c>
      <c r="B47" s="112"/>
      <c r="C47" s="113"/>
      <c r="D47" s="114"/>
      <c r="E47" s="114"/>
      <c r="F47" s="114"/>
      <c r="G47" s="114"/>
      <c r="H47" s="114"/>
      <c r="I47" s="114"/>
      <c r="J47" s="114"/>
      <c r="K47" s="112"/>
    </row>
    <row r="48" spans="1:11" s="117" customFormat="1" ht="21.6" customHeight="1" x14ac:dyDescent="0.2">
      <c r="A48" s="116" t="s">
        <v>2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</row>
    <row r="49" spans="1:12" ht="21.6" customHeight="1" x14ac:dyDescent="0.2">
      <c r="A49" s="113"/>
      <c r="B49" s="114"/>
      <c r="C49" s="113"/>
      <c r="D49" s="114"/>
      <c r="E49" s="114"/>
      <c r="F49" s="114"/>
      <c r="G49" s="114"/>
      <c r="H49" s="114"/>
      <c r="I49" s="114"/>
      <c r="J49" s="114"/>
      <c r="K49" s="2" t="s">
        <v>3</v>
      </c>
    </row>
    <row r="50" spans="1:12" ht="21.6" customHeight="1" x14ac:dyDescent="0.2">
      <c r="E50" s="192" t="s">
        <v>4</v>
      </c>
      <c r="F50" s="192"/>
      <c r="G50" s="192"/>
      <c r="H50" s="6"/>
      <c r="I50" s="192" t="s">
        <v>5</v>
      </c>
      <c r="J50" s="192"/>
      <c r="K50" s="192"/>
      <c r="L50" s="118"/>
    </row>
    <row r="51" spans="1:12" ht="21.6" customHeight="1" x14ac:dyDescent="0.2">
      <c r="C51" s="119" t="s">
        <v>6</v>
      </c>
      <c r="D51" s="120"/>
      <c r="E51" s="121" t="s">
        <v>7</v>
      </c>
      <c r="F51" s="122"/>
      <c r="G51" s="121" t="s">
        <v>8</v>
      </c>
      <c r="H51" s="118"/>
      <c r="I51" s="121" t="s">
        <v>7</v>
      </c>
      <c r="J51" s="122"/>
      <c r="K51" s="121" t="s">
        <v>8</v>
      </c>
      <c r="L51" s="118"/>
    </row>
    <row r="52" spans="1:12" ht="21.6" customHeight="1" x14ac:dyDescent="0.2">
      <c r="C52" s="119"/>
      <c r="D52" s="120"/>
      <c r="E52" s="123" t="s">
        <v>284</v>
      </c>
      <c r="F52" s="124"/>
      <c r="G52" s="123" t="s">
        <v>9</v>
      </c>
      <c r="H52" s="118"/>
      <c r="I52" s="123" t="s">
        <v>284</v>
      </c>
      <c r="J52" s="124"/>
      <c r="K52" s="123" t="s">
        <v>9</v>
      </c>
      <c r="L52" s="118"/>
    </row>
    <row r="53" spans="1:12" ht="21.6" customHeight="1" x14ac:dyDescent="0.2">
      <c r="C53" s="119"/>
      <c r="D53" s="120"/>
      <c r="E53" s="123" t="s">
        <v>285</v>
      </c>
      <c r="F53" s="124"/>
      <c r="G53" s="123"/>
      <c r="H53" s="118"/>
      <c r="I53" s="123" t="s">
        <v>285</v>
      </c>
      <c r="J53" s="124"/>
      <c r="K53" s="123"/>
      <c r="L53" s="118"/>
    </row>
    <row r="54" spans="1:12" ht="21.6" customHeight="1" x14ac:dyDescent="0.2">
      <c r="A54" s="116" t="s">
        <v>46</v>
      </c>
    </row>
    <row r="55" spans="1:12" ht="21.6" customHeight="1" x14ac:dyDescent="0.2">
      <c r="A55" s="116" t="s">
        <v>47</v>
      </c>
    </row>
    <row r="56" spans="1:12" ht="21.6" customHeight="1" x14ac:dyDescent="0.2">
      <c r="A56" s="129" t="s">
        <v>48</v>
      </c>
      <c r="B56" s="130"/>
      <c r="C56" s="125">
        <v>12</v>
      </c>
      <c r="E56" s="7">
        <v>2057215</v>
      </c>
      <c r="F56" s="7"/>
      <c r="G56" s="7">
        <v>1582515</v>
      </c>
      <c r="H56" s="7"/>
      <c r="I56" s="7">
        <v>0</v>
      </c>
      <c r="J56" s="7"/>
      <c r="K56" s="7">
        <v>300000</v>
      </c>
    </row>
    <row r="57" spans="1:12" ht="21.6" customHeight="1" x14ac:dyDescent="0.2">
      <c r="A57" s="129" t="s">
        <v>49</v>
      </c>
      <c r="B57" s="130"/>
      <c r="C57" s="125"/>
      <c r="E57" s="7">
        <v>673456</v>
      </c>
      <c r="F57" s="7"/>
      <c r="G57" s="7">
        <v>533213</v>
      </c>
      <c r="H57" s="7"/>
      <c r="I57" s="7">
        <v>88082</v>
      </c>
      <c r="J57" s="7"/>
      <c r="K57" s="7">
        <v>85287</v>
      </c>
    </row>
    <row r="58" spans="1:12" ht="21.6" customHeight="1" x14ac:dyDescent="0.2">
      <c r="A58" s="129" t="s">
        <v>50</v>
      </c>
      <c r="B58" s="130"/>
      <c r="C58" s="125"/>
      <c r="E58" s="8">
        <v>186843</v>
      </c>
      <c r="F58" s="8"/>
      <c r="G58" s="8">
        <v>231876</v>
      </c>
      <c r="H58" s="8"/>
      <c r="I58" s="7">
        <v>0</v>
      </c>
      <c r="J58" s="8"/>
      <c r="K58" s="7">
        <v>0</v>
      </c>
    </row>
    <row r="59" spans="1:12" ht="21.6" customHeight="1" x14ac:dyDescent="0.2">
      <c r="A59" s="129" t="s">
        <v>51</v>
      </c>
      <c r="B59" s="130"/>
      <c r="C59" s="125">
        <v>13</v>
      </c>
      <c r="E59" s="7">
        <v>1037157</v>
      </c>
      <c r="F59" s="7"/>
      <c r="G59" s="7">
        <v>1144518</v>
      </c>
      <c r="H59" s="7"/>
      <c r="I59" s="7">
        <v>495039</v>
      </c>
      <c r="J59" s="7"/>
      <c r="K59" s="7">
        <v>495039</v>
      </c>
    </row>
    <row r="60" spans="1:12" ht="21.6" customHeight="1" x14ac:dyDescent="0.2">
      <c r="A60" s="129" t="s">
        <v>52</v>
      </c>
      <c r="B60" s="130"/>
      <c r="C60" s="125">
        <v>14</v>
      </c>
      <c r="E60" s="7">
        <v>338258</v>
      </c>
      <c r="F60" s="7"/>
      <c r="G60" s="7">
        <v>386117</v>
      </c>
      <c r="H60" s="7"/>
      <c r="I60" s="7">
        <v>2620</v>
      </c>
      <c r="J60" s="7"/>
      <c r="K60" s="7">
        <v>5062</v>
      </c>
    </row>
    <row r="61" spans="1:12" ht="21.6" customHeight="1" x14ac:dyDescent="0.2">
      <c r="A61" s="132" t="s">
        <v>53</v>
      </c>
      <c r="B61" s="130"/>
      <c r="C61" s="125">
        <v>15</v>
      </c>
      <c r="E61" s="7">
        <v>4737392</v>
      </c>
      <c r="F61" s="7"/>
      <c r="G61" s="7">
        <v>6257925</v>
      </c>
      <c r="H61" s="7"/>
      <c r="I61" s="7">
        <v>1612143</v>
      </c>
      <c r="J61" s="7"/>
      <c r="K61" s="7">
        <v>3785257</v>
      </c>
    </row>
    <row r="62" spans="1:12" ht="21.6" customHeight="1" x14ac:dyDescent="0.2">
      <c r="A62" s="4" t="s">
        <v>54</v>
      </c>
      <c r="C62" s="125"/>
      <c r="E62" s="9">
        <v>321581</v>
      </c>
      <c r="F62" s="7"/>
      <c r="G62" s="9">
        <v>329121</v>
      </c>
      <c r="H62" s="7"/>
      <c r="I62" s="9">
        <v>17019</v>
      </c>
      <c r="J62" s="7"/>
      <c r="K62" s="7">
        <v>16705</v>
      </c>
    </row>
    <row r="63" spans="1:12" ht="21.6" customHeight="1" x14ac:dyDescent="0.2">
      <c r="A63" s="116" t="s">
        <v>55</v>
      </c>
      <c r="C63" s="125"/>
      <c r="E63" s="135">
        <f>SUM(E56:E62)</f>
        <v>9351902</v>
      </c>
      <c r="F63" s="7"/>
      <c r="G63" s="135">
        <f>SUM(G56:G62)</f>
        <v>10465285</v>
      </c>
      <c r="H63" s="7"/>
      <c r="I63" s="135">
        <f>SUM(I56:I62)</f>
        <v>2214903</v>
      </c>
      <c r="J63" s="7"/>
      <c r="K63" s="135">
        <f>SUM(K56:K62)</f>
        <v>4687350</v>
      </c>
    </row>
    <row r="64" spans="1:12" ht="21.6" customHeight="1" x14ac:dyDescent="0.2">
      <c r="A64" s="116" t="s">
        <v>56</v>
      </c>
      <c r="C64" s="125"/>
      <c r="E64" s="7"/>
      <c r="F64" s="7"/>
      <c r="G64" s="7"/>
      <c r="H64" s="7"/>
      <c r="I64" s="7"/>
      <c r="J64" s="7"/>
      <c r="K64" s="7"/>
    </row>
    <row r="65" spans="1:12" ht="21.6" customHeight="1" x14ac:dyDescent="0.2">
      <c r="A65" s="4" t="s">
        <v>57</v>
      </c>
      <c r="C65" s="125">
        <v>13</v>
      </c>
      <c r="E65" s="7">
        <v>3827394</v>
      </c>
      <c r="F65" s="7"/>
      <c r="G65" s="7">
        <v>2745100</v>
      </c>
      <c r="H65" s="7"/>
      <c r="I65" s="7">
        <v>2878610</v>
      </c>
      <c r="J65" s="7"/>
      <c r="K65" s="7">
        <v>1738950</v>
      </c>
    </row>
    <row r="66" spans="1:12" ht="21.6" customHeight="1" x14ac:dyDescent="0.2">
      <c r="A66" s="4" t="s">
        <v>58</v>
      </c>
      <c r="C66" s="125">
        <v>14</v>
      </c>
      <c r="E66" s="7">
        <v>1113410</v>
      </c>
      <c r="F66" s="7"/>
      <c r="G66" s="7">
        <v>1119335</v>
      </c>
      <c r="H66" s="7"/>
      <c r="I66" s="7">
        <v>15438</v>
      </c>
      <c r="J66" s="7"/>
      <c r="K66" s="7">
        <v>13237</v>
      </c>
    </row>
    <row r="67" spans="1:12" ht="21.6" customHeight="1" x14ac:dyDescent="0.2">
      <c r="A67" s="4" t="s">
        <v>59</v>
      </c>
      <c r="C67" s="125">
        <v>15</v>
      </c>
      <c r="E67" s="7">
        <v>8456214</v>
      </c>
      <c r="F67" s="7"/>
      <c r="G67" s="7">
        <v>8320265</v>
      </c>
      <c r="H67" s="7"/>
      <c r="I67" s="7">
        <v>4991977</v>
      </c>
      <c r="J67" s="7"/>
      <c r="K67" s="7">
        <v>3002227</v>
      </c>
      <c r="L67" s="126"/>
    </row>
    <row r="68" spans="1:12" ht="21.6" customHeight="1" x14ac:dyDescent="0.2">
      <c r="A68" s="4" t="s">
        <v>60</v>
      </c>
      <c r="C68" s="125">
        <v>16</v>
      </c>
      <c r="E68" s="8">
        <v>61755</v>
      </c>
      <c r="F68" s="8"/>
      <c r="G68" s="8">
        <v>104668</v>
      </c>
      <c r="H68" s="8"/>
      <c r="I68" s="7">
        <v>0</v>
      </c>
      <c r="J68" s="8"/>
      <c r="K68" s="126">
        <v>0</v>
      </c>
      <c r="L68" s="126"/>
    </row>
    <row r="69" spans="1:12" ht="21.6" customHeight="1" x14ac:dyDescent="0.2">
      <c r="A69" s="4" t="s">
        <v>61</v>
      </c>
      <c r="C69" s="125"/>
      <c r="E69" s="7">
        <v>74886</v>
      </c>
      <c r="F69" s="7"/>
      <c r="G69" s="7">
        <v>74221</v>
      </c>
      <c r="H69" s="7"/>
      <c r="I69" s="7">
        <v>18706</v>
      </c>
      <c r="J69" s="7"/>
      <c r="K69" s="7">
        <v>18060</v>
      </c>
    </row>
    <row r="70" spans="1:12" ht="21.6" customHeight="1" x14ac:dyDescent="0.2">
      <c r="A70" s="4" t="s">
        <v>62</v>
      </c>
      <c r="C70" s="125"/>
      <c r="E70" s="7">
        <v>250571</v>
      </c>
      <c r="F70" s="7"/>
      <c r="G70" s="7">
        <v>265746</v>
      </c>
      <c r="H70" s="7"/>
      <c r="I70" s="7">
        <v>0</v>
      </c>
      <c r="J70" s="7"/>
      <c r="K70" s="7">
        <v>0</v>
      </c>
    </row>
    <row r="71" spans="1:12" ht="21.6" customHeight="1" x14ac:dyDescent="0.2">
      <c r="A71" s="4" t="s">
        <v>63</v>
      </c>
      <c r="C71" s="125"/>
      <c r="E71" s="9">
        <v>264712</v>
      </c>
      <c r="F71" s="7"/>
      <c r="G71" s="9">
        <v>276388</v>
      </c>
      <c r="H71" s="7"/>
      <c r="I71" s="9">
        <v>18076</v>
      </c>
      <c r="J71" s="7"/>
      <c r="K71" s="9">
        <v>17431</v>
      </c>
    </row>
    <row r="72" spans="1:12" ht="21.6" customHeight="1" x14ac:dyDescent="0.2">
      <c r="A72" s="116" t="s">
        <v>64</v>
      </c>
      <c r="C72" s="125"/>
      <c r="E72" s="7">
        <f>SUM(E65:E71)</f>
        <v>14048942</v>
      </c>
      <c r="F72" s="7"/>
      <c r="G72" s="7">
        <f>SUM(G65:G71)</f>
        <v>12905723</v>
      </c>
      <c r="H72" s="7"/>
      <c r="I72" s="7">
        <f>SUM(I65:I71)</f>
        <v>7922807</v>
      </c>
      <c r="J72" s="7"/>
      <c r="K72" s="7">
        <f>SUM(K65:K71)</f>
        <v>4789905</v>
      </c>
    </row>
    <row r="73" spans="1:12" ht="21.6" customHeight="1" x14ac:dyDescent="0.2">
      <c r="A73" s="116" t="s">
        <v>65</v>
      </c>
      <c r="E73" s="135">
        <f>E72+E63</f>
        <v>23400844</v>
      </c>
      <c r="F73" s="7"/>
      <c r="G73" s="135">
        <f>G72+G63</f>
        <v>23371008</v>
      </c>
      <c r="H73" s="7"/>
      <c r="I73" s="135">
        <f>I72+I63</f>
        <v>10137710</v>
      </c>
      <c r="J73" s="7"/>
      <c r="K73" s="135">
        <f>K72+K63</f>
        <v>9477255</v>
      </c>
    </row>
    <row r="74" spans="1:12" ht="21.6" customHeight="1" x14ac:dyDescent="0.2">
      <c r="E74" s="136"/>
      <c r="F74" s="136"/>
      <c r="G74" s="136"/>
      <c r="K74" s="136"/>
    </row>
    <row r="75" spans="1:12" ht="21.6" customHeight="1" x14ac:dyDescent="0.2">
      <c r="A75" s="4" t="s">
        <v>301</v>
      </c>
      <c r="E75" s="136"/>
      <c r="F75" s="136"/>
      <c r="G75" s="136"/>
      <c r="K75" s="136"/>
    </row>
    <row r="76" spans="1:12" s="115" customFormat="1" ht="21.6" customHeight="1" x14ac:dyDescent="0.2">
      <c r="A76" s="111" t="s">
        <v>0</v>
      </c>
      <c r="B76" s="112"/>
      <c r="C76" s="113"/>
      <c r="D76" s="114"/>
      <c r="E76" s="114"/>
      <c r="F76" s="114"/>
      <c r="G76" s="114"/>
      <c r="H76" s="114"/>
      <c r="I76" s="114"/>
      <c r="J76" s="114"/>
      <c r="K76" s="114"/>
    </row>
    <row r="77" spans="1:12" s="115" customFormat="1" ht="21.6" customHeight="1" x14ac:dyDescent="0.2">
      <c r="A77" s="1" t="s">
        <v>45</v>
      </c>
      <c r="B77" s="112"/>
      <c r="C77" s="113"/>
      <c r="D77" s="114"/>
      <c r="E77" s="114"/>
      <c r="F77" s="114"/>
      <c r="G77" s="114"/>
      <c r="H77" s="114"/>
      <c r="I77" s="114"/>
      <c r="J77" s="114"/>
      <c r="K77" s="112"/>
    </row>
    <row r="78" spans="1:12" s="117" customFormat="1" ht="21.6" customHeight="1" x14ac:dyDescent="0.2">
      <c r="A78" s="116" t="s">
        <v>2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</row>
    <row r="79" spans="1:12" ht="21.6" customHeight="1" x14ac:dyDescent="0.2">
      <c r="A79" s="113"/>
      <c r="B79" s="114"/>
      <c r="C79" s="113"/>
      <c r="D79" s="114"/>
      <c r="E79" s="114"/>
      <c r="F79" s="114"/>
      <c r="G79" s="114"/>
      <c r="H79" s="114"/>
      <c r="I79" s="114"/>
      <c r="J79" s="114"/>
      <c r="K79" s="2" t="s">
        <v>3</v>
      </c>
    </row>
    <row r="80" spans="1:12" ht="21.6" customHeight="1" x14ac:dyDescent="0.2">
      <c r="E80" s="192" t="s">
        <v>4</v>
      </c>
      <c r="F80" s="192"/>
      <c r="G80" s="192"/>
      <c r="H80" s="6"/>
      <c r="I80" s="192" t="s">
        <v>5</v>
      </c>
      <c r="J80" s="192"/>
      <c r="K80" s="192"/>
      <c r="L80" s="118"/>
    </row>
    <row r="81" spans="1:12" ht="21.6" customHeight="1" x14ac:dyDescent="0.2">
      <c r="C81" s="113"/>
      <c r="D81" s="120"/>
      <c r="E81" s="121" t="s">
        <v>7</v>
      </c>
      <c r="F81" s="122"/>
      <c r="G81" s="121" t="s">
        <v>8</v>
      </c>
      <c r="H81" s="118"/>
      <c r="I81" s="121" t="s">
        <v>7</v>
      </c>
      <c r="J81" s="122"/>
      <c r="K81" s="121" t="s">
        <v>8</v>
      </c>
      <c r="L81" s="118"/>
    </row>
    <row r="82" spans="1:12" ht="21.6" customHeight="1" x14ac:dyDescent="0.2">
      <c r="C82" s="119"/>
      <c r="D82" s="120"/>
      <c r="E82" s="123" t="s">
        <v>284</v>
      </c>
      <c r="F82" s="124"/>
      <c r="G82" s="123" t="s">
        <v>9</v>
      </c>
      <c r="H82" s="118"/>
      <c r="I82" s="123" t="s">
        <v>284</v>
      </c>
      <c r="J82" s="124"/>
      <c r="K82" s="123" t="s">
        <v>9</v>
      </c>
      <c r="L82" s="118"/>
    </row>
    <row r="83" spans="1:12" ht="21.6" customHeight="1" x14ac:dyDescent="0.2">
      <c r="C83" s="119"/>
      <c r="D83" s="120"/>
      <c r="E83" s="123" t="s">
        <v>285</v>
      </c>
      <c r="F83" s="124"/>
      <c r="G83" s="123"/>
      <c r="H83" s="118"/>
      <c r="I83" s="123" t="s">
        <v>285</v>
      </c>
      <c r="J83" s="124"/>
      <c r="K83" s="123"/>
      <c r="L83" s="118"/>
    </row>
    <row r="84" spans="1:12" ht="21.6" customHeight="1" x14ac:dyDescent="0.2">
      <c r="A84" s="116" t="s">
        <v>66</v>
      </c>
      <c r="E84" s="136"/>
      <c r="F84" s="136"/>
      <c r="G84" s="136"/>
      <c r="K84" s="136"/>
    </row>
    <row r="85" spans="1:12" ht="21.6" customHeight="1" x14ac:dyDescent="0.2">
      <c r="A85" s="4" t="s">
        <v>67</v>
      </c>
      <c r="C85" s="125"/>
      <c r="E85" s="136"/>
      <c r="F85" s="136"/>
      <c r="G85" s="136"/>
      <c r="K85" s="136"/>
    </row>
    <row r="86" spans="1:12" ht="21.6" customHeight="1" x14ac:dyDescent="0.2">
      <c r="A86" s="132" t="s">
        <v>68</v>
      </c>
      <c r="B86" s="130"/>
      <c r="C86" s="125"/>
      <c r="E86" s="136"/>
      <c r="F86" s="136"/>
      <c r="G86" s="136"/>
      <c r="K86" s="136"/>
    </row>
    <row r="87" spans="1:12" ht="21.6" customHeight="1" thickBot="1" x14ac:dyDescent="0.25">
      <c r="A87" s="132" t="s">
        <v>69</v>
      </c>
      <c r="B87" s="130"/>
      <c r="C87" s="125"/>
      <c r="E87" s="137">
        <v>1558820</v>
      </c>
      <c r="F87" s="136"/>
      <c r="G87" s="137">
        <v>1558820</v>
      </c>
      <c r="H87" s="136"/>
      <c r="I87" s="137">
        <v>1558820</v>
      </c>
      <c r="K87" s="137">
        <v>1558820</v>
      </c>
    </row>
    <row r="88" spans="1:12" ht="21.6" customHeight="1" thickTop="1" x14ac:dyDescent="0.2">
      <c r="A88" s="132" t="s">
        <v>70</v>
      </c>
      <c r="B88" s="130"/>
      <c r="C88" s="125"/>
      <c r="E88" s="136"/>
      <c r="F88" s="136"/>
      <c r="G88" s="136"/>
      <c r="H88" s="136"/>
      <c r="I88" s="136"/>
      <c r="K88" s="136"/>
    </row>
    <row r="89" spans="1:12" ht="21.6" customHeight="1" x14ac:dyDescent="0.2">
      <c r="A89" s="132" t="s">
        <v>71</v>
      </c>
      <c r="B89" s="130"/>
      <c r="C89" s="125"/>
      <c r="E89" s="136">
        <v>1471712</v>
      </c>
      <c r="F89" s="136"/>
      <c r="G89" s="136">
        <v>1471712</v>
      </c>
      <c r="H89" s="136"/>
      <c r="I89" s="136">
        <v>1471712</v>
      </c>
      <c r="K89" s="136">
        <v>1471712</v>
      </c>
    </row>
    <row r="90" spans="1:12" ht="21.6" customHeight="1" x14ac:dyDescent="0.2">
      <c r="A90" s="4" t="s">
        <v>72</v>
      </c>
      <c r="E90" s="3">
        <v>13642831</v>
      </c>
      <c r="F90" s="136"/>
      <c r="G90" s="3">
        <v>13642831</v>
      </c>
      <c r="H90" s="136"/>
      <c r="I90" s="3">
        <v>13642831</v>
      </c>
      <c r="K90" s="3">
        <v>13642831</v>
      </c>
    </row>
    <row r="91" spans="1:12" ht="21.6" customHeight="1" x14ac:dyDescent="0.2">
      <c r="A91" s="4" t="s">
        <v>73</v>
      </c>
      <c r="C91" s="125"/>
      <c r="E91" s="3">
        <v>2486733</v>
      </c>
      <c r="F91" s="136"/>
      <c r="G91" s="3">
        <v>2486733</v>
      </c>
      <c r="H91" s="136"/>
      <c r="I91" s="3">
        <v>2486733</v>
      </c>
      <c r="K91" s="3">
        <v>2486733</v>
      </c>
    </row>
    <row r="92" spans="1:12" ht="21.6" customHeight="1" x14ac:dyDescent="0.2">
      <c r="A92" s="4" t="s">
        <v>73</v>
      </c>
      <c r="C92" s="125"/>
      <c r="F92" s="136"/>
      <c r="H92" s="136"/>
    </row>
    <row r="93" spans="1:12" ht="21.6" customHeight="1" x14ac:dyDescent="0.2">
      <c r="A93" s="4" t="s">
        <v>74</v>
      </c>
      <c r="C93" s="125"/>
      <c r="E93" s="3">
        <v>417968</v>
      </c>
      <c r="F93" s="136"/>
      <c r="G93" s="3">
        <v>415833</v>
      </c>
      <c r="H93" s="136"/>
      <c r="I93" s="3">
        <v>417968</v>
      </c>
      <c r="K93" s="3">
        <v>415833</v>
      </c>
    </row>
    <row r="94" spans="1:12" ht="21.6" customHeight="1" x14ac:dyDescent="0.2">
      <c r="A94" s="4" t="s">
        <v>75</v>
      </c>
      <c r="C94" s="125"/>
      <c r="E94" s="3">
        <v>-901</v>
      </c>
      <c r="F94" s="136"/>
      <c r="G94" s="3">
        <v>-901</v>
      </c>
      <c r="H94" s="136"/>
      <c r="I94" s="3">
        <v>-901</v>
      </c>
      <c r="K94" s="3">
        <v>-901</v>
      </c>
    </row>
    <row r="95" spans="1:12" ht="21.6" customHeight="1" x14ac:dyDescent="0.2">
      <c r="A95" s="132" t="s">
        <v>76</v>
      </c>
      <c r="B95" s="115"/>
      <c r="C95" s="125"/>
      <c r="E95" s="126"/>
      <c r="F95" s="126"/>
      <c r="G95" s="126"/>
      <c r="H95" s="126"/>
      <c r="I95" s="126"/>
      <c r="J95" s="126"/>
      <c r="K95" s="126"/>
    </row>
    <row r="96" spans="1:12" ht="21.6" customHeight="1" x14ac:dyDescent="0.2">
      <c r="A96" s="132" t="s">
        <v>77</v>
      </c>
      <c r="B96" s="115"/>
      <c r="C96" s="125"/>
      <c r="E96" s="136"/>
      <c r="F96" s="136"/>
      <c r="G96" s="136"/>
      <c r="H96" s="136"/>
      <c r="I96" s="136"/>
      <c r="K96" s="136"/>
    </row>
    <row r="97" spans="1:11" ht="21.6" customHeight="1" x14ac:dyDescent="0.2">
      <c r="A97" s="132" t="s">
        <v>78</v>
      </c>
      <c r="B97" s="115"/>
      <c r="C97" s="125"/>
      <c r="E97" s="136">
        <v>155882</v>
      </c>
      <c r="F97" s="136"/>
      <c r="G97" s="136">
        <v>155882</v>
      </c>
      <c r="H97" s="136"/>
      <c r="I97" s="136">
        <v>155882</v>
      </c>
      <c r="K97" s="136">
        <v>155882</v>
      </c>
    </row>
    <row r="98" spans="1:11" ht="21.6" customHeight="1" x14ac:dyDescent="0.2">
      <c r="A98" s="132" t="s">
        <v>79</v>
      </c>
      <c r="B98" s="115"/>
      <c r="C98" s="125"/>
      <c r="E98" s="136">
        <v>128970</v>
      </c>
      <c r="F98" s="136"/>
      <c r="G98" s="136">
        <v>128970</v>
      </c>
      <c r="H98" s="136"/>
      <c r="I98" s="136">
        <v>128970</v>
      </c>
      <c r="K98" s="136">
        <v>128970</v>
      </c>
    </row>
    <row r="99" spans="1:11" ht="21.6" customHeight="1" x14ac:dyDescent="0.2">
      <c r="A99" s="132" t="s">
        <v>80</v>
      </c>
      <c r="B99" s="115"/>
      <c r="E99" s="136">
        <v>284619</v>
      </c>
      <c r="F99" s="136"/>
      <c r="G99" s="136">
        <v>106576</v>
      </c>
      <c r="H99" s="136"/>
      <c r="I99" s="136">
        <v>392659</v>
      </c>
      <c r="K99" s="136">
        <v>214616</v>
      </c>
    </row>
    <row r="100" spans="1:11" ht="21.6" customHeight="1" x14ac:dyDescent="0.2">
      <c r="A100" s="132" t="s">
        <v>81</v>
      </c>
      <c r="B100" s="115"/>
      <c r="C100" s="125"/>
      <c r="E100" s="136">
        <v>-128970</v>
      </c>
      <c r="F100" s="136"/>
      <c r="G100" s="136">
        <v>-128970</v>
      </c>
      <c r="H100" s="136"/>
      <c r="I100" s="136">
        <v>-128970</v>
      </c>
      <c r="K100" s="136">
        <v>-128970</v>
      </c>
    </row>
    <row r="101" spans="1:11" ht="21.6" customHeight="1" x14ac:dyDescent="0.2">
      <c r="A101" s="132" t="s">
        <v>82</v>
      </c>
      <c r="B101" s="115"/>
      <c r="E101" s="138">
        <v>-314134</v>
      </c>
      <c r="F101" s="136"/>
      <c r="G101" s="138">
        <v>-285289</v>
      </c>
      <c r="H101" s="136"/>
      <c r="I101" s="138">
        <v>-422174</v>
      </c>
      <c r="K101" s="138">
        <v>-393329</v>
      </c>
    </row>
    <row r="102" spans="1:11" ht="21.6" customHeight="1" x14ac:dyDescent="0.2">
      <c r="A102" s="132" t="s">
        <v>83</v>
      </c>
      <c r="B102" s="115"/>
      <c r="E102" s="136">
        <f>SUM(E89:E101)</f>
        <v>18144710</v>
      </c>
      <c r="F102" s="136"/>
      <c r="G102" s="136">
        <f>SUM(G89:G101)</f>
        <v>17993377</v>
      </c>
      <c r="H102" s="136"/>
      <c r="I102" s="136">
        <f>SUM(I89:I101)</f>
        <v>18144710</v>
      </c>
      <c r="K102" s="136">
        <f>SUM(K89:K101)</f>
        <v>17993377</v>
      </c>
    </row>
    <row r="103" spans="1:11" ht="21.6" customHeight="1" x14ac:dyDescent="0.2">
      <c r="A103" s="132" t="s">
        <v>84</v>
      </c>
      <c r="B103" s="130"/>
      <c r="E103" s="138">
        <v>14638302</v>
      </c>
      <c r="F103" s="136"/>
      <c r="G103" s="138">
        <v>14725136</v>
      </c>
      <c r="H103" s="136"/>
      <c r="I103" s="133">
        <v>0</v>
      </c>
      <c r="K103" s="133">
        <v>0</v>
      </c>
    </row>
    <row r="104" spans="1:11" ht="21.6" customHeight="1" x14ac:dyDescent="0.2">
      <c r="A104" s="10" t="s">
        <v>85</v>
      </c>
      <c r="B104" s="115"/>
      <c r="E104" s="138">
        <f>SUM(E102:E103)</f>
        <v>32783012</v>
      </c>
      <c r="F104" s="136"/>
      <c r="G104" s="138">
        <f>SUM(G102:G103)</f>
        <v>32718513</v>
      </c>
      <c r="H104" s="136"/>
      <c r="I104" s="138">
        <f>SUM(I102:I103)</f>
        <v>18144710</v>
      </c>
      <c r="K104" s="138">
        <f>SUM(K102:K103)</f>
        <v>17993377</v>
      </c>
    </row>
    <row r="105" spans="1:11" ht="21.6" customHeight="1" thickBot="1" x14ac:dyDescent="0.25">
      <c r="A105" s="116" t="s">
        <v>86</v>
      </c>
      <c r="E105" s="137">
        <f>E104+E73</f>
        <v>56183856</v>
      </c>
      <c r="F105" s="136"/>
      <c r="G105" s="137">
        <f>G104+G73</f>
        <v>56089521</v>
      </c>
      <c r="H105" s="136"/>
      <c r="I105" s="137">
        <f>I104+I73</f>
        <v>28282420</v>
      </c>
      <c r="K105" s="137">
        <f>K104+K73</f>
        <v>27470632</v>
      </c>
    </row>
    <row r="106" spans="1:11" ht="21.6" customHeight="1" thickTop="1" x14ac:dyDescent="0.2">
      <c r="C106" s="123"/>
      <c r="E106" s="136">
        <f>E105-E43</f>
        <v>0</v>
      </c>
      <c r="G106" s="136">
        <f>G105-G43</f>
        <v>0</v>
      </c>
      <c r="I106" s="136">
        <f>I105-I43</f>
        <v>0</v>
      </c>
      <c r="K106" s="136">
        <f>K105-K43</f>
        <v>0</v>
      </c>
    </row>
    <row r="107" spans="1:11" ht="21.6" customHeight="1" x14ac:dyDescent="0.2">
      <c r="A107" s="4" t="s">
        <v>301</v>
      </c>
      <c r="C107" s="123"/>
    </row>
    <row r="108" spans="1:11" ht="21.6" customHeight="1" x14ac:dyDescent="0.2">
      <c r="C108" s="123"/>
    </row>
    <row r="109" spans="1:11" ht="21.6" customHeight="1" x14ac:dyDescent="0.2">
      <c r="A109" s="139"/>
      <c r="C109" s="123"/>
    </row>
    <row r="110" spans="1:11" ht="21.6" customHeight="1" x14ac:dyDescent="0.2">
      <c r="C110" s="123"/>
    </row>
    <row r="111" spans="1:11" ht="21.6" customHeight="1" x14ac:dyDescent="0.2">
      <c r="B111" s="132" t="s">
        <v>87</v>
      </c>
    </row>
    <row r="112" spans="1:11" ht="21.6" customHeight="1" x14ac:dyDescent="0.2">
      <c r="A112" s="139"/>
      <c r="C112" s="123"/>
    </row>
  </sheetData>
  <mergeCells count="6">
    <mergeCell ref="E5:G5"/>
    <mergeCell ref="I5:K5"/>
    <mergeCell ref="E50:G50"/>
    <mergeCell ref="I50:K50"/>
    <mergeCell ref="E80:G80"/>
    <mergeCell ref="I80:K80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5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339E2-DC32-4636-80FB-6074EAB66638}">
  <sheetPr>
    <tabColor theme="0" tint="-0.14999847407452621"/>
  </sheetPr>
  <dimension ref="A1:L174"/>
  <sheetViews>
    <sheetView showGridLines="0" view="pageBreakPreview" topLeftCell="A159" zoomScale="90" zoomScaleNormal="85" zoomScaleSheetLayoutView="90" workbookViewId="0">
      <selection activeCell="B170" sqref="B170"/>
    </sheetView>
  </sheetViews>
  <sheetFormatPr defaultColWidth="10.5703125" defaultRowHeight="21.6" customHeight="1" x14ac:dyDescent="0.2"/>
  <cols>
    <col min="1" max="1" width="53.5703125" style="4" customWidth="1"/>
    <col min="2" max="2" width="5.140625" style="3" customWidth="1"/>
    <col min="3" max="3" width="7.5703125" style="4" customWidth="1"/>
    <col min="4" max="4" width="1.42578125" style="3" customWidth="1"/>
    <col min="5" max="5" width="14.5703125" style="3" customWidth="1"/>
    <col min="6" max="6" width="1.42578125" style="3" customWidth="1"/>
    <col min="7" max="7" width="14.5703125" style="3" customWidth="1"/>
    <col min="8" max="8" width="1.42578125" style="3" customWidth="1"/>
    <col min="9" max="9" width="14.5703125" style="3" customWidth="1"/>
    <col min="10" max="10" width="1.42578125" style="3" customWidth="1"/>
    <col min="11" max="11" width="14.5703125" style="3" customWidth="1"/>
    <col min="12" max="12" width="1.42578125" style="3" customWidth="1"/>
    <col min="13" max="16384" width="10.5703125" style="3"/>
  </cols>
  <sheetData>
    <row r="1" spans="1:12" s="115" customFormat="1" ht="21.6" customHeight="1" x14ac:dyDescent="0.2">
      <c r="A1" s="111" t="s">
        <v>0</v>
      </c>
      <c r="B1" s="112"/>
      <c r="C1" s="113"/>
      <c r="D1" s="114"/>
      <c r="E1" s="114"/>
      <c r="F1" s="114"/>
      <c r="G1" s="114"/>
      <c r="H1" s="114"/>
      <c r="I1" s="114"/>
      <c r="J1" s="114"/>
      <c r="K1" s="114"/>
      <c r="L1" s="136" t="s">
        <v>88</v>
      </c>
    </row>
    <row r="2" spans="1:12" s="115" customFormat="1" ht="21.6" customHeight="1" x14ac:dyDescent="0.2">
      <c r="A2" s="111" t="s">
        <v>89</v>
      </c>
      <c r="B2" s="112"/>
      <c r="C2" s="113"/>
      <c r="D2" s="114"/>
      <c r="E2" s="114"/>
      <c r="F2" s="114"/>
      <c r="G2" s="114"/>
      <c r="H2" s="114"/>
      <c r="I2" s="114"/>
      <c r="J2" s="114"/>
      <c r="K2" s="114"/>
    </row>
    <row r="3" spans="1:12" s="115" customFormat="1" ht="21.6" customHeight="1" x14ac:dyDescent="0.2">
      <c r="A3" s="111" t="s">
        <v>90</v>
      </c>
      <c r="B3" s="112"/>
      <c r="C3" s="113"/>
      <c r="D3" s="114"/>
      <c r="E3" s="114"/>
      <c r="F3" s="114"/>
      <c r="G3" s="114"/>
      <c r="H3" s="114"/>
      <c r="I3" s="114"/>
      <c r="J3" s="114"/>
      <c r="K3" s="114"/>
    </row>
    <row r="4" spans="1:12" s="115" customFormat="1" ht="21.6" customHeight="1" x14ac:dyDescent="0.2">
      <c r="B4" s="112"/>
      <c r="C4" s="113"/>
      <c r="D4" s="114"/>
      <c r="E4" s="114"/>
      <c r="F4" s="114"/>
      <c r="G4" s="114"/>
      <c r="H4" s="114"/>
      <c r="I4" s="112"/>
      <c r="J4" s="114"/>
      <c r="K4" s="2" t="s">
        <v>91</v>
      </c>
    </row>
    <row r="5" spans="1:12" ht="21.6" customHeight="1" x14ac:dyDescent="0.2">
      <c r="E5" s="5"/>
      <c r="F5" s="5" t="s">
        <v>4</v>
      </c>
      <c r="G5" s="5"/>
      <c r="H5" s="6"/>
      <c r="I5" s="5"/>
      <c r="J5" s="5" t="s">
        <v>5</v>
      </c>
      <c r="K5" s="5"/>
    </row>
    <row r="6" spans="1:12" ht="21.6" customHeight="1" x14ac:dyDescent="0.2">
      <c r="C6" s="119" t="s">
        <v>6</v>
      </c>
      <c r="D6" s="120"/>
      <c r="E6" s="119">
        <v>2569</v>
      </c>
      <c r="F6" s="122"/>
      <c r="G6" s="119">
        <v>2568</v>
      </c>
      <c r="H6" s="118"/>
      <c r="I6" s="119">
        <v>2569</v>
      </c>
      <c r="J6" s="122"/>
      <c r="K6" s="119">
        <v>2568</v>
      </c>
    </row>
    <row r="7" spans="1:12" ht="21.6" customHeight="1" x14ac:dyDescent="0.2">
      <c r="A7" s="116" t="s">
        <v>92</v>
      </c>
      <c r="C7" s="119"/>
      <c r="D7" s="120"/>
      <c r="E7" s="119"/>
      <c r="F7" s="122"/>
      <c r="G7" s="140"/>
      <c r="H7" s="118"/>
      <c r="I7" s="119"/>
      <c r="J7" s="122"/>
      <c r="K7" s="119"/>
    </row>
    <row r="8" spans="1:12" ht="21.6" customHeight="1" x14ac:dyDescent="0.2">
      <c r="A8" s="116" t="s">
        <v>93</v>
      </c>
    </row>
    <row r="9" spans="1:12" ht="21.6" customHeight="1" x14ac:dyDescent="0.2">
      <c r="A9" s="4" t="s">
        <v>94</v>
      </c>
      <c r="C9" s="125">
        <v>17</v>
      </c>
      <c r="E9" s="3">
        <v>2632231</v>
      </c>
      <c r="G9" s="8">
        <v>2623681</v>
      </c>
      <c r="H9" s="8"/>
      <c r="I9" s="141">
        <v>0</v>
      </c>
      <c r="J9" s="8"/>
      <c r="K9" s="141">
        <v>0</v>
      </c>
    </row>
    <row r="10" spans="1:12" ht="21.6" customHeight="1" x14ac:dyDescent="0.2">
      <c r="A10" s="132" t="s">
        <v>95</v>
      </c>
      <c r="B10" s="130"/>
      <c r="C10" s="125"/>
      <c r="E10" s="8">
        <v>822225</v>
      </c>
      <c r="F10" s="8"/>
      <c r="G10" s="8">
        <v>872284</v>
      </c>
      <c r="H10" s="8"/>
      <c r="I10" s="141">
        <v>0</v>
      </c>
      <c r="J10" s="8"/>
      <c r="K10" s="141">
        <v>0</v>
      </c>
    </row>
    <row r="11" spans="1:12" ht="21.6" customHeight="1" x14ac:dyDescent="0.2">
      <c r="A11" s="132" t="s">
        <v>96</v>
      </c>
      <c r="B11" s="130"/>
      <c r="C11" s="125"/>
      <c r="E11" s="8">
        <v>124897</v>
      </c>
      <c r="F11" s="8"/>
      <c r="G11" s="8">
        <v>141338</v>
      </c>
      <c r="H11" s="8"/>
      <c r="I11" s="141">
        <v>0</v>
      </c>
      <c r="J11" s="8"/>
      <c r="K11" s="141">
        <v>0</v>
      </c>
    </row>
    <row r="12" spans="1:12" ht="21.6" customHeight="1" x14ac:dyDescent="0.2">
      <c r="A12" s="132" t="s">
        <v>97</v>
      </c>
      <c r="B12" s="130"/>
      <c r="C12" s="125"/>
      <c r="E12" s="8">
        <v>110858</v>
      </c>
      <c r="F12" s="8"/>
      <c r="G12" s="8">
        <v>106200</v>
      </c>
      <c r="H12" s="8"/>
      <c r="I12" s="141">
        <v>19573</v>
      </c>
      <c r="J12" s="8"/>
      <c r="K12" s="8">
        <v>18399</v>
      </c>
    </row>
    <row r="13" spans="1:12" ht="21.6" customHeight="1" x14ac:dyDescent="0.2">
      <c r="A13" s="132" t="s">
        <v>98</v>
      </c>
      <c r="B13" s="130"/>
      <c r="C13" s="125"/>
      <c r="E13" s="8">
        <v>76346</v>
      </c>
      <c r="F13" s="8"/>
      <c r="G13" s="11">
        <v>76728</v>
      </c>
      <c r="H13" s="8"/>
      <c r="I13" s="142">
        <v>0</v>
      </c>
      <c r="J13" s="8"/>
      <c r="K13" s="142">
        <v>0</v>
      </c>
    </row>
    <row r="14" spans="1:12" ht="21.6" customHeight="1" x14ac:dyDescent="0.2">
      <c r="A14" s="116" t="s">
        <v>99</v>
      </c>
      <c r="E14" s="135">
        <f>SUM(E9:E13)</f>
        <v>3766557</v>
      </c>
      <c r="F14" s="8"/>
      <c r="G14" s="143">
        <f>SUM(G9:G13)</f>
        <v>3820231</v>
      </c>
      <c r="H14" s="8"/>
      <c r="I14" s="135">
        <f>SUM(I9:I13)</f>
        <v>19573</v>
      </c>
      <c r="J14" s="8"/>
      <c r="K14" s="143">
        <f>SUM(K9:K13)</f>
        <v>18399</v>
      </c>
    </row>
    <row r="15" spans="1:12" ht="21.6" customHeight="1" x14ac:dyDescent="0.2">
      <c r="A15" s="116" t="s">
        <v>100</v>
      </c>
      <c r="E15" s="8"/>
      <c r="F15" s="8"/>
      <c r="G15" s="8"/>
      <c r="H15" s="8"/>
      <c r="I15" s="8"/>
      <c r="J15" s="8"/>
      <c r="K15" s="8"/>
    </row>
    <row r="16" spans="1:12" ht="21.6" customHeight="1" x14ac:dyDescent="0.2">
      <c r="A16" s="132" t="s">
        <v>101</v>
      </c>
      <c r="B16" s="130"/>
      <c r="C16" s="144"/>
      <c r="E16" s="8">
        <v>2169744</v>
      </c>
      <c r="F16" s="8"/>
      <c r="G16" s="8">
        <v>2261134</v>
      </c>
      <c r="H16" s="8"/>
      <c r="I16" s="141">
        <v>0</v>
      </c>
      <c r="J16" s="8"/>
      <c r="K16" s="141">
        <v>0</v>
      </c>
    </row>
    <row r="17" spans="1:11" ht="21.6" customHeight="1" x14ac:dyDescent="0.2">
      <c r="A17" s="132" t="s">
        <v>102</v>
      </c>
      <c r="B17" s="130"/>
      <c r="C17" s="144"/>
      <c r="E17" s="8">
        <v>346881</v>
      </c>
      <c r="F17" s="8"/>
      <c r="G17" s="8">
        <v>357559</v>
      </c>
      <c r="H17" s="8"/>
      <c r="I17" s="141">
        <v>0</v>
      </c>
      <c r="J17" s="8"/>
      <c r="K17" s="141">
        <v>0</v>
      </c>
    </row>
    <row r="18" spans="1:11" ht="21.6" customHeight="1" x14ac:dyDescent="0.2">
      <c r="A18" s="132" t="s">
        <v>103</v>
      </c>
      <c r="B18" s="130"/>
      <c r="C18" s="144"/>
      <c r="E18" s="8">
        <v>42495</v>
      </c>
      <c r="F18" s="8"/>
      <c r="G18" s="8">
        <v>35000</v>
      </c>
      <c r="H18" s="8"/>
      <c r="I18" s="141">
        <v>4756</v>
      </c>
      <c r="J18" s="8"/>
      <c r="K18" s="8">
        <v>4276</v>
      </c>
    </row>
    <row r="19" spans="1:11" ht="21.6" customHeight="1" x14ac:dyDescent="0.2">
      <c r="A19" s="132" t="s">
        <v>104</v>
      </c>
      <c r="B19" s="130"/>
      <c r="C19" s="125"/>
      <c r="E19" s="8">
        <v>39979</v>
      </c>
      <c r="F19" s="8"/>
      <c r="G19" s="8">
        <v>76607</v>
      </c>
      <c r="H19" s="8"/>
      <c r="I19" s="142">
        <v>0</v>
      </c>
      <c r="J19" s="8"/>
      <c r="K19" s="142">
        <v>0</v>
      </c>
    </row>
    <row r="20" spans="1:11" ht="21.6" customHeight="1" x14ac:dyDescent="0.2">
      <c r="A20" s="10" t="s">
        <v>105</v>
      </c>
      <c r="B20" s="130"/>
      <c r="C20" s="144"/>
      <c r="E20" s="135">
        <f>SUM(E16:E19)</f>
        <v>2599099</v>
      </c>
      <c r="F20" s="8"/>
      <c r="G20" s="143">
        <f>SUM(G16:G19)</f>
        <v>2730300</v>
      </c>
      <c r="H20" s="8"/>
      <c r="I20" s="135">
        <f>SUM(I16:I19)</f>
        <v>4756</v>
      </c>
      <c r="J20" s="8"/>
      <c r="K20" s="143">
        <f>SUM(K16:K19)</f>
        <v>4276</v>
      </c>
    </row>
    <row r="21" spans="1:11" ht="21.6" customHeight="1" x14ac:dyDescent="0.2">
      <c r="A21" s="10" t="s">
        <v>106</v>
      </c>
      <c r="B21" s="130"/>
      <c r="C21" s="144"/>
      <c r="E21" s="7">
        <f>E14-E20</f>
        <v>1167458</v>
      </c>
      <c r="F21" s="8"/>
      <c r="G21" s="8">
        <f>G14-G20</f>
        <v>1089931</v>
      </c>
      <c r="H21" s="8"/>
      <c r="I21" s="141">
        <f>I14-I20</f>
        <v>14817</v>
      </c>
      <c r="J21" s="8"/>
      <c r="K21" s="141">
        <f>K14-K20</f>
        <v>14123</v>
      </c>
    </row>
    <row r="22" spans="1:11" ht="21.6" customHeight="1" x14ac:dyDescent="0.2">
      <c r="A22" s="132" t="s">
        <v>107</v>
      </c>
      <c r="B22" s="130"/>
      <c r="C22" s="144"/>
      <c r="E22" s="8">
        <v>53258</v>
      </c>
      <c r="F22" s="8"/>
      <c r="G22" s="8">
        <v>57940</v>
      </c>
      <c r="H22" s="8"/>
      <c r="I22" s="141">
        <v>0</v>
      </c>
      <c r="J22" s="8"/>
      <c r="K22" s="141">
        <v>0</v>
      </c>
    </row>
    <row r="23" spans="1:11" ht="21.6" customHeight="1" x14ac:dyDescent="0.2">
      <c r="A23" s="132" t="s">
        <v>108</v>
      </c>
      <c r="B23" s="130"/>
      <c r="C23" s="144"/>
      <c r="E23" s="145">
        <v>24954</v>
      </c>
      <c r="F23" s="8"/>
      <c r="G23" s="141">
        <v>19584</v>
      </c>
      <c r="H23" s="8"/>
      <c r="I23" s="141">
        <v>42494</v>
      </c>
      <c r="J23" s="8"/>
      <c r="K23" s="141">
        <v>45898</v>
      </c>
    </row>
    <row r="24" spans="1:11" ht="21.6" customHeight="1" x14ac:dyDescent="0.2">
      <c r="A24" s="132" t="s">
        <v>109</v>
      </c>
      <c r="B24" s="130"/>
      <c r="C24" s="144"/>
      <c r="E24" s="8">
        <v>55158</v>
      </c>
      <c r="F24" s="8"/>
      <c r="G24" s="141">
        <v>101402</v>
      </c>
      <c r="H24" s="141"/>
      <c r="I24" s="141">
        <v>24228</v>
      </c>
      <c r="J24" s="8"/>
      <c r="K24" s="8">
        <v>71065</v>
      </c>
    </row>
    <row r="25" spans="1:11" ht="21.6" customHeight="1" x14ac:dyDescent="0.2">
      <c r="A25" s="132" t="s">
        <v>302</v>
      </c>
      <c r="B25" s="130"/>
      <c r="C25" s="125"/>
      <c r="E25" s="145">
        <v>-55619</v>
      </c>
      <c r="F25" s="8"/>
      <c r="G25" s="3">
        <v>-73962</v>
      </c>
      <c r="I25" s="3">
        <v>-4449</v>
      </c>
      <c r="K25" s="3">
        <v>-5593</v>
      </c>
    </row>
    <row r="26" spans="1:11" ht="21.6" customHeight="1" x14ac:dyDescent="0.2">
      <c r="A26" s="132" t="s">
        <v>110</v>
      </c>
      <c r="B26" s="130"/>
      <c r="C26" s="125"/>
      <c r="E26" s="145">
        <v>70932</v>
      </c>
      <c r="F26" s="8"/>
      <c r="G26" s="3">
        <v>-63197</v>
      </c>
      <c r="I26" s="3">
        <v>76065</v>
      </c>
      <c r="K26" s="3">
        <v>-71149</v>
      </c>
    </row>
    <row r="27" spans="1:11" ht="21.6" customHeight="1" x14ac:dyDescent="0.2">
      <c r="A27" s="132" t="s">
        <v>293</v>
      </c>
      <c r="B27" s="130"/>
      <c r="C27" s="144"/>
      <c r="E27" s="145">
        <v>4275</v>
      </c>
      <c r="F27" s="8"/>
      <c r="G27" s="141">
        <v>2598</v>
      </c>
      <c r="H27" s="141"/>
      <c r="I27" s="141">
        <v>-1063</v>
      </c>
      <c r="J27" s="8"/>
      <c r="K27" s="8">
        <v>4053</v>
      </c>
    </row>
    <row r="28" spans="1:11" ht="21.6" customHeight="1" x14ac:dyDescent="0.2">
      <c r="A28" s="10" t="s">
        <v>112</v>
      </c>
      <c r="B28" s="130"/>
      <c r="C28" s="144"/>
      <c r="E28" s="135">
        <f>SUM(E21:E27)</f>
        <v>1320416</v>
      </c>
      <c r="F28" s="8"/>
      <c r="G28" s="143">
        <f>SUM(G21:G27)</f>
        <v>1134296</v>
      </c>
      <c r="H28" s="8"/>
      <c r="I28" s="135">
        <f>SUM(I21:I27)</f>
        <v>152092</v>
      </c>
      <c r="J28" s="8"/>
      <c r="K28" s="143">
        <f>SUM(K21:K27)</f>
        <v>58397</v>
      </c>
    </row>
    <row r="29" spans="1:11" ht="21.6" customHeight="1" x14ac:dyDescent="0.2">
      <c r="A29" s="132" t="s">
        <v>113</v>
      </c>
      <c r="B29" s="130"/>
      <c r="C29" s="125"/>
      <c r="E29" s="8">
        <v>348469</v>
      </c>
      <c r="F29" s="8"/>
      <c r="G29" s="8">
        <v>331574</v>
      </c>
      <c r="H29" s="8"/>
      <c r="I29" s="141">
        <v>0</v>
      </c>
      <c r="J29" s="8"/>
      <c r="K29" s="141">
        <v>0</v>
      </c>
    </row>
    <row r="30" spans="1:11" ht="21.6" customHeight="1" x14ac:dyDescent="0.2">
      <c r="A30" s="132" t="s">
        <v>114</v>
      </c>
      <c r="B30" s="130"/>
      <c r="C30" s="125"/>
      <c r="E30" s="8">
        <v>556699</v>
      </c>
      <c r="F30" s="8"/>
      <c r="G30" s="11">
        <v>531084</v>
      </c>
      <c r="H30" s="8"/>
      <c r="I30" s="11">
        <v>77945</v>
      </c>
      <c r="J30" s="8"/>
      <c r="K30" s="11">
        <v>70887</v>
      </c>
    </row>
    <row r="31" spans="1:11" ht="21.6" customHeight="1" x14ac:dyDescent="0.2">
      <c r="A31" s="116" t="s">
        <v>115</v>
      </c>
      <c r="E31" s="135">
        <f>SUM(E29:E30)</f>
        <v>905168</v>
      </c>
      <c r="F31" s="8"/>
      <c r="G31" s="143">
        <f>SUM(G29:G30)</f>
        <v>862658</v>
      </c>
      <c r="H31" s="8"/>
      <c r="I31" s="135">
        <f>SUM(I29:I30)</f>
        <v>77945</v>
      </c>
      <c r="J31" s="8"/>
      <c r="K31" s="143">
        <f>SUM(K29:K30)</f>
        <v>70887</v>
      </c>
    </row>
    <row r="32" spans="1:11" ht="21.6" customHeight="1" x14ac:dyDescent="0.2">
      <c r="A32" s="10" t="s">
        <v>116</v>
      </c>
      <c r="B32" s="115"/>
      <c r="E32" s="7">
        <f>E28-E31</f>
        <v>415248</v>
      </c>
      <c r="F32" s="8"/>
      <c r="G32" s="8">
        <f>G28-G31</f>
        <v>271638</v>
      </c>
      <c r="H32" s="8"/>
      <c r="I32" s="7">
        <f>I28-I31</f>
        <v>74147</v>
      </c>
      <c r="J32" s="8"/>
      <c r="K32" s="8">
        <f>K28-K31</f>
        <v>-12490</v>
      </c>
    </row>
    <row r="33" spans="1:12" ht="21.6" customHeight="1" x14ac:dyDescent="0.2">
      <c r="A33" s="132" t="s">
        <v>117</v>
      </c>
      <c r="B33" s="130"/>
      <c r="C33" s="125"/>
      <c r="E33" s="145">
        <v>53366</v>
      </c>
      <c r="F33" s="8"/>
      <c r="G33" s="141">
        <v>66690</v>
      </c>
      <c r="H33" s="8"/>
      <c r="I33" s="141">
        <v>15273</v>
      </c>
      <c r="J33" s="8"/>
      <c r="K33" s="141">
        <v>12510</v>
      </c>
    </row>
    <row r="34" spans="1:12" ht="21.6" customHeight="1" x14ac:dyDescent="0.2">
      <c r="A34" s="132" t="s">
        <v>118</v>
      </c>
      <c r="B34" s="115"/>
      <c r="C34" s="125"/>
      <c r="E34" s="11">
        <v>-297356</v>
      </c>
      <c r="F34" s="8"/>
      <c r="G34" s="11">
        <v>-280092</v>
      </c>
      <c r="H34" s="8"/>
      <c r="I34" s="11">
        <v>-146369</v>
      </c>
      <c r="J34" s="8"/>
      <c r="K34" s="11">
        <v>-114893</v>
      </c>
    </row>
    <row r="35" spans="1:12" ht="21.6" customHeight="1" x14ac:dyDescent="0.2">
      <c r="A35" s="10" t="s">
        <v>119</v>
      </c>
      <c r="B35" s="115"/>
      <c r="E35" s="7">
        <f>SUM(E32:E34)</f>
        <v>171258</v>
      </c>
      <c r="F35" s="8"/>
      <c r="G35" s="8">
        <f>SUM(G32:G34)</f>
        <v>58236</v>
      </c>
      <c r="H35" s="8"/>
      <c r="I35" s="7">
        <f>SUM(I32:I34)</f>
        <v>-56949</v>
      </c>
      <c r="J35" s="8"/>
      <c r="K35" s="8">
        <f>SUM(K32:K34)</f>
        <v>-114873</v>
      </c>
    </row>
    <row r="36" spans="1:12" ht="21.6" customHeight="1" x14ac:dyDescent="0.2">
      <c r="A36" s="132" t="s">
        <v>120</v>
      </c>
      <c r="B36" s="115"/>
      <c r="C36" s="125">
        <v>8</v>
      </c>
      <c r="E36" s="145">
        <v>0</v>
      </c>
      <c r="F36" s="8"/>
      <c r="G36" s="141">
        <v>0</v>
      </c>
      <c r="H36" s="8"/>
      <c r="I36" s="141">
        <v>142193</v>
      </c>
      <c r="J36" s="8"/>
      <c r="K36" s="141">
        <v>75838</v>
      </c>
    </row>
    <row r="37" spans="1:12" ht="21.6" customHeight="1" x14ac:dyDescent="0.2">
      <c r="A37" s="132" t="s">
        <v>294</v>
      </c>
      <c r="B37" s="115"/>
      <c r="C37" s="125">
        <v>9</v>
      </c>
      <c r="E37" s="145">
        <v>80401</v>
      </c>
      <c r="F37" s="8"/>
      <c r="G37" s="141">
        <v>67402</v>
      </c>
      <c r="H37" s="8"/>
      <c r="I37" s="141">
        <v>62</v>
      </c>
      <c r="J37" s="8"/>
      <c r="K37" s="141">
        <v>454</v>
      </c>
    </row>
    <row r="38" spans="1:12" ht="21.6" customHeight="1" x14ac:dyDescent="0.2">
      <c r="A38" s="132" t="s">
        <v>295</v>
      </c>
      <c r="B38" s="115"/>
      <c r="C38" s="125">
        <v>10</v>
      </c>
      <c r="E38" s="146">
        <v>135555</v>
      </c>
      <c r="F38" s="8"/>
      <c r="G38" s="11">
        <v>133384</v>
      </c>
      <c r="H38" s="8"/>
      <c r="I38" s="11">
        <v>141725</v>
      </c>
      <c r="J38" s="8"/>
      <c r="K38" s="142">
        <v>134059</v>
      </c>
    </row>
    <row r="39" spans="1:12" ht="21.6" customHeight="1" x14ac:dyDescent="0.2">
      <c r="A39" s="10" t="s">
        <v>122</v>
      </c>
      <c r="B39" s="115"/>
      <c r="E39" s="7">
        <f>SUM(E35:E38)</f>
        <v>387214</v>
      </c>
      <c r="F39" s="8"/>
      <c r="G39" s="8">
        <f>SUM(G35:G38)</f>
        <v>259022</v>
      </c>
      <c r="H39" s="8"/>
      <c r="I39" s="7">
        <f>SUM(I35:I38)</f>
        <v>227031</v>
      </c>
      <c r="J39" s="8"/>
      <c r="K39" s="8">
        <f>SUM(K35:K38)</f>
        <v>95478</v>
      </c>
    </row>
    <row r="40" spans="1:12" ht="21.6" customHeight="1" x14ac:dyDescent="0.2">
      <c r="A40" s="132" t="s">
        <v>123</v>
      </c>
      <c r="B40" s="115"/>
      <c r="C40" s="125">
        <v>18</v>
      </c>
      <c r="E40" s="11">
        <v>-73581</v>
      </c>
      <c r="F40" s="8"/>
      <c r="G40" s="11">
        <v>-60124</v>
      </c>
      <c r="H40" s="8"/>
      <c r="I40" s="11">
        <v>-14070</v>
      </c>
      <c r="J40" s="8"/>
      <c r="K40" s="141">
        <v>15478</v>
      </c>
    </row>
    <row r="41" spans="1:12" ht="21.6" customHeight="1" x14ac:dyDescent="0.2">
      <c r="A41" s="116" t="s">
        <v>124</v>
      </c>
      <c r="E41" s="12">
        <f>SUM(E39:E40)</f>
        <v>313633</v>
      </c>
      <c r="F41" s="8"/>
      <c r="G41" s="143">
        <f>SUM(G39:G40)</f>
        <v>198898</v>
      </c>
      <c r="H41" s="8"/>
      <c r="I41" s="135">
        <f>SUM(I39:I40)</f>
        <v>212961</v>
      </c>
      <c r="J41" s="8"/>
      <c r="K41" s="143">
        <f>SUM(K39:K40)</f>
        <v>110956</v>
      </c>
    </row>
    <row r="42" spans="1:12" ht="21.6" customHeight="1" x14ac:dyDescent="0.2">
      <c r="A42" s="116"/>
      <c r="E42" s="8"/>
      <c r="F42" s="8"/>
      <c r="G42" s="8"/>
      <c r="H42" s="8"/>
      <c r="I42" s="8"/>
      <c r="J42" s="8"/>
      <c r="K42" s="8"/>
    </row>
    <row r="43" spans="1:12" ht="21.6" customHeight="1" x14ac:dyDescent="0.2">
      <c r="A43" s="4" t="s">
        <v>301</v>
      </c>
      <c r="C43" s="123"/>
      <c r="E43" s="136"/>
      <c r="G43" s="136"/>
      <c r="I43" s="136"/>
      <c r="J43" s="136"/>
      <c r="K43" s="136"/>
    </row>
    <row r="44" spans="1:12" s="147" customFormat="1" ht="21.6" customHeight="1" x14ac:dyDescent="0.2">
      <c r="A44" s="111" t="s">
        <v>0</v>
      </c>
      <c r="K44" s="2"/>
      <c r="L44" s="136" t="s">
        <v>88</v>
      </c>
    </row>
    <row r="45" spans="1:12" s="147" customFormat="1" ht="21.6" customHeight="1" x14ac:dyDescent="0.2">
      <c r="A45" s="111" t="s">
        <v>125</v>
      </c>
      <c r="K45" s="2"/>
    </row>
    <row r="46" spans="1:12" s="115" customFormat="1" ht="21.6" customHeight="1" x14ac:dyDescent="0.2">
      <c r="A46" s="111" t="s">
        <v>90</v>
      </c>
      <c r="B46" s="112"/>
      <c r="C46" s="113"/>
      <c r="D46" s="114"/>
      <c r="E46" s="114"/>
      <c r="F46" s="114"/>
      <c r="G46" s="114"/>
      <c r="H46" s="114"/>
      <c r="I46" s="114"/>
      <c r="J46" s="114"/>
      <c r="K46" s="114"/>
    </row>
    <row r="47" spans="1:12" s="115" customFormat="1" ht="21.6" customHeight="1" x14ac:dyDescent="0.2">
      <c r="B47" s="112"/>
      <c r="C47" s="113"/>
      <c r="D47" s="114"/>
      <c r="E47" s="114"/>
      <c r="F47" s="114"/>
      <c r="G47" s="114"/>
      <c r="H47" s="114"/>
      <c r="I47" s="112"/>
      <c r="J47" s="114"/>
      <c r="K47" s="2" t="s">
        <v>91</v>
      </c>
    </row>
    <row r="48" spans="1:12" s="147" customFormat="1" ht="21.6" customHeight="1" x14ac:dyDescent="0.2">
      <c r="C48" s="4"/>
      <c r="D48" s="3"/>
      <c r="E48" s="5"/>
      <c r="F48" s="5" t="s">
        <v>4</v>
      </c>
      <c r="G48" s="5"/>
      <c r="H48" s="6"/>
      <c r="I48" s="5"/>
      <c r="J48" s="5" t="s">
        <v>5</v>
      </c>
      <c r="K48" s="5"/>
    </row>
    <row r="49" spans="1:11" s="147" customFormat="1" ht="21.6" customHeight="1" x14ac:dyDescent="0.2">
      <c r="C49" s="119" t="s">
        <v>6</v>
      </c>
      <c r="D49" s="120"/>
      <c r="E49" s="119">
        <v>2569</v>
      </c>
      <c r="F49" s="122"/>
      <c r="G49" s="119">
        <v>2568</v>
      </c>
      <c r="H49" s="118"/>
      <c r="I49" s="119">
        <v>2569</v>
      </c>
      <c r="J49" s="122"/>
      <c r="K49" s="119">
        <v>2568</v>
      </c>
    </row>
    <row r="50" spans="1:11" s="147" customFormat="1" ht="21.6" customHeight="1" x14ac:dyDescent="0.2">
      <c r="A50" s="148" t="s">
        <v>126</v>
      </c>
      <c r="C50" s="149"/>
      <c r="D50" s="150"/>
      <c r="E50" s="151"/>
      <c r="F50" s="122"/>
      <c r="G50" s="140"/>
      <c r="H50" s="118"/>
      <c r="I50" s="152"/>
      <c r="J50" s="153"/>
      <c r="K50" s="152"/>
    </row>
    <row r="51" spans="1:11" s="147" customFormat="1" ht="21.6" customHeight="1" x14ac:dyDescent="0.2">
      <c r="A51" s="154" t="s">
        <v>127</v>
      </c>
      <c r="C51" s="149"/>
      <c r="D51" s="150"/>
      <c r="E51" s="151"/>
      <c r="F51" s="149"/>
      <c r="G51" s="151"/>
      <c r="H51" s="155"/>
      <c r="I51" s="152"/>
      <c r="J51" s="153"/>
      <c r="K51" s="152"/>
    </row>
    <row r="52" spans="1:11" s="147" customFormat="1" ht="21.6" customHeight="1" x14ac:dyDescent="0.2">
      <c r="A52" s="157" t="s">
        <v>296</v>
      </c>
      <c r="C52" s="149"/>
      <c r="D52" s="150"/>
      <c r="E52" s="141">
        <v>209</v>
      </c>
      <c r="F52" s="141"/>
      <c r="G52" s="141">
        <v>-288</v>
      </c>
      <c r="H52" s="141"/>
      <c r="I52" s="141">
        <v>0</v>
      </c>
      <c r="J52" s="141"/>
      <c r="K52" s="141">
        <v>0</v>
      </c>
    </row>
    <row r="53" spans="1:11" s="147" customFormat="1" ht="21.6" customHeight="1" x14ac:dyDescent="0.2">
      <c r="A53" s="157" t="s">
        <v>297</v>
      </c>
      <c r="C53" s="149"/>
      <c r="D53" s="150"/>
      <c r="E53" s="141">
        <v>-201</v>
      </c>
      <c r="F53" s="141"/>
      <c r="G53" s="141">
        <v>153</v>
      </c>
      <c r="H53" s="141"/>
      <c r="I53" s="141">
        <v>0</v>
      </c>
      <c r="J53" s="141"/>
      <c r="K53" s="141">
        <v>0</v>
      </c>
    </row>
    <row r="54" spans="1:11" s="147" customFormat="1" ht="21.6" customHeight="1" x14ac:dyDescent="0.2">
      <c r="A54" s="156" t="s">
        <v>298</v>
      </c>
      <c r="C54" s="149"/>
      <c r="D54" s="150"/>
      <c r="E54" s="151"/>
      <c r="F54" s="149"/>
      <c r="G54" s="151"/>
      <c r="H54" s="155"/>
      <c r="I54" s="152"/>
      <c r="J54" s="153"/>
      <c r="K54" s="152"/>
    </row>
    <row r="55" spans="1:11" s="147" customFormat="1" ht="21.6" customHeight="1" x14ac:dyDescent="0.2">
      <c r="A55" s="156" t="s">
        <v>130</v>
      </c>
      <c r="C55" s="125"/>
      <c r="D55" s="150"/>
      <c r="E55" s="158">
        <v>413</v>
      </c>
      <c r="F55" s="158"/>
      <c r="G55" s="141">
        <v>202</v>
      </c>
      <c r="H55" s="141"/>
      <c r="I55" s="141">
        <v>0</v>
      </c>
      <c r="J55" s="141"/>
      <c r="K55" s="141">
        <v>0</v>
      </c>
    </row>
    <row r="56" spans="1:11" s="147" customFormat="1" ht="21.6" customHeight="1" x14ac:dyDescent="0.2">
      <c r="A56" s="156" t="s">
        <v>131</v>
      </c>
      <c r="C56" s="125">
        <v>8</v>
      </c>
      <c r="D56" s="150"/>
      <c r="E56" s="159">
        <v>0</v>
      </c>
      <c r="F56" s="158"/>
      <c r="G56" s="142">
        <v>0</v>
      </c>
      <c r="H56" s="149"/>
      <c r="I56" s="142">
        <v>304</v>
      </c>
      <c r="J56" s="149"/>
      <c r="K56" s="142">
        <v>75</v>
      </c>
    </row>
    <row r="57" spans="1:11" s="147" customFormat="1" ht="21.6" customHeight="1" x14ac:dyDescent="0.2">
      <c r="A57" s="154" t="s">
        <v>132</v>
      </c>
      <c r="C57" s="125"/>
      <c r="D57" s="150"/>
      <c r="E57" s="158"/>
      <c r="F57" s="158"/>
      <c r="G57" s="158"/>
      <c r="H57" s="158"/>
      <c r="I57" s="158"/>
      <c r="J57" s="141"/>
      <c r="K57" s="158"/>
    </row>
    <row r="58" spans="1:11" s="147" customFormat="1" ht="21.6" customHeight="1" x14ac:dyDescent="0.2">
      <c r="A58" s="154" t="s">
        <v>130</v>
      </c>
      <c r="C58" s="149"/>
      <c r="D58" s="150"/>
      <c r="E58" s="160">
        <f>SUM(E52:E56)</f>
        <v>421</v>
      </c>
      <c r="F58" s="161"/>
      <c r="G58" s="160">
        <f>SUM(G52:G56)</f>
        <v>67</v>
      </c>
      <c r="H58" s="162"/>
      <c r="I58" s="160">
        <f>SUM(I52:I56)</f>
        <v>304</v>
      </c>
      <c r="J58" s="153"/>
      <c r="K58" s="160">
        <f>SUM(K52:K56)</f>
        <v>75</v>
      </c>
    </row>
    <row r="59" spans="1:11" ht="21.6" customHeight="1" x14ac:dyDescent="0.2">
      <c r="A59" s="116"/>
      <c r="E59" s="8"/>
      <c r="F59" s="8"/>
      <c r="G59" s="8"/>
      <c r="H59" s="8"/>
      <c r="I59" s="8"/>
      <c r="J59" s="8"/>
      <c r="K59" s="8"/>
    </row>
    <row r="60" spans="1:11" s="147" customFormat="1" ht="21.6" customHeight="1" x14ac:dyDescent="0.2">
      <c r="A60" s="154" t="s">
        <v>133</v>
      </c>
      <c r="C60" s="149"/>
      <c r="D60" s="150"/>
      <c r="E60" s="152"/>
      <c r="F60" s="149"/>
      <c r="G60" s="152"/>
      <c r="H60" s="155"/>
      <c r="I60" s="152"/>
      <c r="J60" s="153"/>
      <c r="K60" s="152"/>
    </row>
    <row r="61" spans="1:11" s="147" customFormat="1" ht="21.6" customHeight="1" x14ac:dyDescent="0.2">
      <c r="A61" s="156" t="s">
        <v>299</v>
      </c>
      <c r="C61" s="125"/>
      <c r="D61" s="150"/>
      <c r="E61" s="158"/>
      <c r="F61" s="163"/>
      <c r="G61" s="158"/>
      <c r="H61" s="158"/>
      <c r="I61" s="158"/>
      <c r="J61" s="141"/>
      <c r="K61" s="158"/>
    </row>
    <row r="62" spans="1:11" s="147" customFormat="1" ht="21.6" customHeight="1" x14ac:dyDescent="0.2">
      <c r="A62" s="156" t="s">
        <v>134</v>
      </c>
      <c r="C62" s="125"/>
      <c r="D62" s="150"/>
      <c r="E62" s="158">
        <v>80265</v>
      </c>
      <c r="F62" s="163"/>
      <c r="G62" s="13">
        <v>157108</v>
      </c>
      <c r="H62" s="122"/>
      <c r="I62" s="158">
        <v>78105</v>
      </c>
      <c r="J62" s="14"/>
      <c r="K62" s="7">
        <v>157108</v>
      </c>
    </row>
    <row r="63" spans="1:11" s="147" customFormat="1" ht="21.6" customHeight="1" x14ac:dyDescent="0.2">
      <c r="A63" s="156" t="s">
        <v>131</v>
      </c>
      <c r="C63" s="125">
        <v>8</v>
      </c>
      <c r="D63" s="150"/>
      <c r="E63" s="158">
        <v>0</v>
      </c>
      <c r="F63" s="163"/>
      <c r="G63" s="141">
        <v>0</v>
      </c>
      <c r="H63" s="122"/>
      <c r="I63" s="141">
        <v>1440</v>
      </c>
      <c r="J63" s="14"/>
      <c r="K63" s="7">
        <v>21</v>
      </c>
    </row>
    <row r="64" spans="1:11" s="147" customFormat="1" ht="21.6" customHeight="1" x14ac:dyDescent="0.2">
      <c r="A64" s="156" t="s">
        <v>135</v>
      </c>
      <c r="C64" s="125">
        <v>10</v>
      </c>
      <c r="D64" s="150"/>
      <c r="E64" s="159">
        <v>-1002</v>
      </c>
      <c r="F64" s="163"/>
      <c r="G64" s="15">
        <v>-2500</v>
      </c>
      <c r="H64" s="158"/>
      <c r="I64" s="159">
        <v>-1002</v>
      </c>
      <c r="J64" s="141"/>
      <c r="K64" s="15">
        <v>-2500</v>
      </c>
    </row>
    <row r="65" spans="1:11" s="147" customFormat="1" ht="21.6" customHeight="1" x14ac:dyDescent="0.2">
      <c r="A65" s="154" t="s">
        <v>133</v>
      </c>
      <c r="C65" s="164"/>
      <c r="D65" s="165"/>
      <c r="E65" s="153"/>
      <c r="F65" s="166"/>
      <c r="G65" s="153"/>
      <c r="H65" s="162"/>
      <c r="I65" s="162"/>
      <c r="J65" s="151"/>
      <c r="K65" s="162"/>
    </row>
    <row r="66" spans="1:11" s="147" customFormat="1" ht="21.6" customHeight="1" x14ac:dyDescent="0.2">
      <c r="A66" s="154" t="s">
        <v>130</v>
      </c>
      <c r="C66" s="164"/>
      <c r="D66" s="165"/>
      <c r="E66" s="142">
        <f>SUM(E61:E64)</f>
        <v>79263</v>
      </c>
      <c r="F66" s="167"/>
      <c r="G66" s="142">
        <f>SUM(G61:G64)</f>
        <v>154608</v>
      </c>
      <c r="H66" s="141"/>
      <c r="I66" s="142">
        <f>SUM(I61:I64)</f>
        <v>78543</v>
      </c>
      <c r="J66" s="141"/>
      <c r="K66" s="142">
        <f>SUM(K61:K64)</f>
        <v>154629</v>
      </c>
    </row>
    <row r="67" spans="1:11" s="147" customFormat="1" ht="21.6" customHeight="1" x14ac:dyDescent="0.2">
      <c r="A67" s="148" t="s">
        <v>136</v>
      </c>
      <c r="C67" s="151"/>
      <c r="D67" s="150"/>
      <c r="E67" s="160">
        <f>E66+E58</f>
        <v>79684</v>
      </c>
      <c r="F67" s="166"/>
      <c r="G67" s="160">
        <f>G66+G58</f>
        <v>154675</v>
      </c>
      <c r="H67" s="162"/>
      <c r="I67" s="160">
        <f>I66+I58</f>
        <v>78847</v>
      </c>
      <c r="J67" s="153"/>
      <c r="K67" s="160">
        <f>K66+K58</f>
        <v>154704</v>
      </c>
    </row>
    <row r="68" spans="1:11" ht="21.6" customHeight="1" x14ac:dyDescent="0.2">
      <c r="A68" s="116"/>
      <c r="E68" s="16"/>
      <c r="F68" s="16"/>
      <c r="G68" s="16"/>
      <c r="H68" s="16"/>
      <c r="I68" s="16"/>
      <c r="J68" s="16"/>
      <c r="K68" s="16"/>
    </row>
    <row r="69" spans="1:11" s="147" customFormat="1" ht="21.6" customHeight="1" thickBot="1" x14ac:dyDescent="0.25">
      <c r="A69" s="148" t="s">
        <v>137</v>
      </c>
      <c r="C69" s="151"/>
      <c r="D69" s="150"/>
      <c r="E69" s="168">
        <f>SUM(E41,E67)</f>
        <v>393317</v>
      </c>
      <c r="F69" s="166"/>
      <c r="G69" s="168">
        <f>SUM(G41,G67)</f>
        <v>353573</v>
      </c>
      <c r="H69" s="162"/>
      <c r="I69" s="168">
        <f>SUM(I41,I67)</f>
        <v>291808</v>
      </c>
      <c r="J69" s="153"/>
      <c r="K69" s="168">
        <f>SUM(K41,K67)</f>
        <v>265660</v>
      </c>
    </row>
    <row r="70" spans="1:11" s="147" customFormat="1" ht="21.6" customHeight="1" thickTop="1" x14ac:dyDescent="0.2">
      <c r="A70" s="148"/>
      <c r="C70" s="151"/>
      <c r="D70" s="150"/>
      <c r="E70" s="152"/>
      <c r="F70" s="169"/>
      <c r="G70" s="152"/>
      <c r="H70" s="155"/>
      <c r="I70" s="152"/>
      <c r="J70" s="151"/>
      <c r="K70" s="152"/>
    </row>
    <row r="71" spans="1:11" ht="21.6" customHeight="1" x14ac:dyDescent="0.2">
      <c r="A71" s="116" t="s">
        <v>138</v>
      </c>
      <c r="C71" s="125"/>
      <c r="E71" s="136"/>
      <c r="G71" s="136"/>
      <c r="I71" s="170"/>
      <c r="J71" s="136"/>
      <c r="K71" s="136"/>
    </row>
    <row r="72" spans="1:11" ht="21.6" customHeight="1" thickBot="1" x14ac:dyDescent="0.25">
      <c r="A72" s="4" t="s">
        <v>139</v>
      </c>
      <c r="C72" s="125"/>
      <c r="E72" s="7">
        <f>SUM(I72)</f>
        <v>212961</v>
      </c>
      <c r="G72" s="8">
        <f>SUM(K72)</f>
        <v>110956</v>
      </c>
      <c r="I72" s="171">
        <f>SUM(I41)</f>
        <v>212961</v>
      </c>
      <c r="K72" s="172">
        <f>SUM(K41)</f>
        <v>110956</v>
      </c>
    </row>
    <row r="73" spans="1:11" ht="21.6" customHeight="1" thickTop="1" x14ac:dyDescent="0.2">
      <c r="A73" s="4" t="s">
        <v>140</v>
      </c>
      <c r="C73" s="125"/>
      <c r="E73" s="126">
        <v>100672</v>
      </c>
      <c r="G73" s="136">
        <f>SUM(G74-G72)</f>
        <v>87942</v>
      </c>
      <c r="I73" s="136"/>
      <c r="K73" s="136"/>
    </row>
    <row r="74" spans="1:11" ht="21.6" customHeight="1" thickBot="1" x14ac:dyDescent="0.25">
      <c r="E74" s="173">
        <f>E41</f>
        <v>313633</v>
      </c>
      <c r="F74" s="8"/>
      <c r="G74" s="174">
        <f>G41</f>
        <v>198898</v>
      </c>
      <c r="H74" s="8"/>
      <c r="I74" s="8"/>
      <c r="J74" s="8"/>
      <c r="K74" s="8"/>
    </row>
    <row r="75" spans="1:11" s="147" customFormat="1" ht="21.6" customHeight="1" thickTop="1" x14ac:dyDescent="0.2">
      <c r="A75" s="156"/>
      <c r="C75" s="149"/>
      <c r="D75" s="150"/>
      <c r="E75" s="141"/>
      <c r="F75" s="167"/>
      <c r="G75" s="141"/>
      <c r="H75" s="141"/>
      <c r="I75" s="141"/>
      <c r="J75" s="141"/>
      <c r="K75" s="141"/>
    </row>
    <row r="76" spans="1:11" s="147" customFormat="1" ht="21.6" customHeight="1" x14ac:dyDescent="0.2">
      <c r="A76" s="148" t="s">
        <v>141</v>
      </c>
      <c r="C76" s="153"/>
      <c r="D76" s="165"/>
      <c r="E76" s="162"/>
      <c r="F76" s="166"/>
      <c r="G76" s="153"/>
      <c r="H76" s="162"/>
      <c r="I76" s="175"/>
      <c r="J76" s="153"/>
      <c r="K76" s="175"/>
    </row>
    <row r="77" spans="1:11" s="147" customFormat="1" ht="21.6" customHeight="1" thickBot="1" x14ac:dyDescent="0.25">
      <c r="A77" s="4" t="s">
        <v>139</v>
      </c>
      <c r="C77" s="153"/>
      <c r="D77" s="165"/>
      <c r="E77" s="7">
        <f>SUM(I77)</f>
        <v>291808</v>
      </c>
      <c r="F77" s="3"/>
      <c r="G77" s="8">
        <f>SUM(K77)</f>
        <v>265660</v>
      </c>
      <c r="H77" s="3"/>
      <c r="I77" s="171">
        <f>I69</f>
        <v>291808</v>
      </c>
      <c r="J77" s="3"/>
      <c r="K77" s="172">
        <f>K69</f>
        <v>265660</v>
      </c>
    </row>
    <row r="78" spans="1:11" s="147" customFormat="1" ht="21.6" customHeight="1" thickTop="1" x14ac:dyDescent="0.2">
      <c r="A78" s="4" t="s">
        <v>140</v>
      </c>
      <c r="C78" s="153"/>
      <c r="D78" s="165"/>
      <c r="E78" s="126">
        <f>SUM(E79-E77)</f>
        <v>101509</v>
      </c>
      <c r="F78" s="3"/>
      <c r="G78" s="136">
        <f>SUM(G79-G77)</f>
        <v>87913</v>
      </c>
      <c r="H78" s="3"/>
      <c r="I78" s="136"/>
      <c r="J78" s="3"/>
      <c r="K78" s="136"/>
    </row>
    <row r="79" spans="1:11" s="147" customFormat="1" ht="21.6" customHeight="1" thickBot="1" x14ac:dyDescent="0.25">
      <c r="A79" s="176"/>
      <c r="C79" s="153"/>
      <c r="D79" s="165"/>
      <c r="E79" s="173">
        <f>SUM(E69)</f>
        <v>393317</v>
      </c>
      <c r="F79" s="8"/>
      <c r="G79" s="174">
        <f>SUM(G69)</f>
        <v>353573</v>
      </c>
      <c r="H79" s="8"/>
      <c r="I79" s="8"/>
      <c r="J79" s="8"/>
      <c r="K79" s="8"/>
    </row>
    <row r="80" spans="1:11" s="147" customFormat="1" ht="21.6" customHeight="1" thickTop="1" x14ac:dyDescent="0.2">
      <c r="A80" s="177"/>
      <c r="C80" s="164"/>
      <c r="D80" s="165"/>
      <c r="E80" s="141"/>
      <c r="F80" s="178"/>
      <c r="G80" s="141"/>
      <c r="H80" s="141"/>
      <c r="I80" s="141"/>
      <c r="J80" s="141"/>
      <c r="K80" s="141"/>
    </row>
    <row r="81" spans="1:12" ht="21.6" customHeight="1" x14ac:dyDescent="0.2">
      <c r="A81" s="116" t="s">
        <v>142</v>
      </c>
      <c r="C81" s="125"/>
      <c r="E81" s="136"/>
      <c r="G81" s="136"/>
      <c r="I81" s="136"/>
      <c r="J81" s="136"/>
      <c r="K81" s="136"/>
    </row>
    <row r="82" spans="1:12" ht="21.6" customHeight="1" x14ac:dyDescent="0.2">
      <c r="A82" s="132" t="s">
        <v>143</v>
      </c>
      <c r="B82" s="130"/>
      <c r="C82" s="125">
        <v>19</v>
      </c>
      <c r="E82" s="181"/>
      <c r="G82" s="136"/>
      <c r="H82" s="136"/>
      <c r="I82" s="136"/>
      <c r="J82" s="136"/>
      <c r="K82" s="136"/>
    </row>
    <row r="83" spans="1:12" ht="21.6" customHeight="1" thickBot="1" x14ac:dyDescent="0.25">
      <c r="A83" s="132" t="s">
        <v>144</v>
      </c>
      <c r="B83" s="115"/>
      <c r="C83" s="125"/>
      <c r="E83" s="188">
        <v>0.14499999999999999</v>
      </c>
      <c r="F83" s="189"/>
      <c r="G83" s="188">
        <v>7.5999999999999998E-2</v>
      </c>
      <c r="H83" s="189"/>
      <c r="I83" s="188">
        <v>0.14499999999999999</v>
      </c>
      <c r="J83" s="189"/>
      <c r="K83" s="188">
        <v>7.5999999999999998E-2</v>
      </c>
    </row>
    <row r="84" spans="1:12" s="147" customFormat="1" ht="21.6" customHeight="1" thickTop="1" x14ac:dyDescent="0.2">
      <c r="A84" s="148"/>
      <c r="C84" s="151"/>
      <c r="D84" s="150"/>
      <c r="E84" s="187"/>
      <c r="F84" s="166"/>
      <c r="G84" s="187"/>
      <c r="H84" s="155"/>
      <c r="I84" s="187"/>
      <c r="J84" s="153"/>
      <c r="K84" s="187"/>
    </row>
    <row r="85" spans="1:12" s="147" customFormat="1" ht="21.6" customHeight="1" x14ac:dyDescent="0.2">
      <c r="A85" s="4" t="s">
        <v>301</v>
      </c>
      <c r="K85" s="2"/>
    </row>
    <row r="86" spans="1:12" s="115" customFormat="1" ht="21.6" customHeight="1" x14ac:dyDescent="0.2">
      <c r="A86" s="111" t="s">
        <v>0</v>
      </c>
      <c r="B86" s="112"/>
      <c r="C86" s="113"/>
      <c r="D86" s="114"/>
      <c r="E86" s="114"/>
      <c r="F86" s="114"/>
      <c r="G86" s="114"/>
      <c r="H86" s="114"/>
      <c r="I86" s="114"/>
      <c r="J86" s="114"/>
      <c r="K86" s="114"/>
      <c r="L86" s="136" t="s">
        <v>88</v>
      </c>
    </row>
    <row r="87" spans="1:12" s="115" customFormat="1" ht="21.6" customHeight="1" x14ac:dyDescent="0.2">
      <c r="A87" s="111" t="s">
        <v>89</v>
      </c>
      <c r="B87" s="112"/>
      <c r="C87" s="113"/>
      <c r="D87" s="114"/>
      <c r="E87" s="114"/>
      <c r="F87" s="114"/>
      <c r="G87" s="114"/>
      <c r="H87" s="114"/>
      <c r="I87" s="114"/>
      <c r="J87" s="114"/>
      <c r="K87" s="114"/>
    </row>
    <row r="88" spans="1:12" s="115" customFormat="1" ht="21.6" customHeight="1" x14ac:dyDescent="0.2">
      <c r="A88" s="111" t="s">
        <v>145</v>
      </c>
      <c r="B88" s="112"/>
      <c r="C88" s="113"/>
      <c r="D88" s="114"/>
      <c r="E88" s="114"/>
      <c r="F88" s="114"/>
      <c r="G88" s="114"/>
      <c r="H88" s="114"/>
      <c r="I88" s="114"/>
      <c r="J88" s="114"/>
      <c r="K88" s="114"/>
    </row>
    <row r="89" spans="1:12" s="115" customFormat="1" ht="21.6" customHeight="1" x14ac:dyDescent="0.2">
      <c r="B89" s="112"/>
      <c r="C89" s="113"/>
      <c r="D89" s="114"/>
      <c r="E89" s="114"/>
      <c r="F89" s="114"/>
      <c r="G89" s="114"/>
      <c r="H89" s="114"/>
      <c r="I89" s="112"/>
      <c r="J89" s="114"/>
      <c r="K89" s="2" t="s">
        <v>91</v>
      </c>
    </row>
    <row r="90" spans="1:12" ht="21.6" customHeight="1" x14ac:dyDescent="0.2">
      <c r="E90" s="5"/>
      <c r="F90" s="5" t="s">
        <v>4</v>
      </c>
      <c r="G90" s="5"/>
      <c r="H90" s="6"/>
      <c r="I90" s="5"/>
      <c r="J90" s="5" t="s">
        <v>5</v>
      </c>
      <c r="K90" s="5"/>
    </row>
    <row r="91" spans="1:12" ht="21.6" customHeight="1" x14ac:dyDescent="0.2">
      <c r="C91" s="119" t="s">
        <v>6</v>
      </c>
      <c r="D91" s="120"/>
      <c r="E91" s="119">
        <v>2569</v>
      </c>
      <c r="F91" s="122"/>
      <c r="G91" s="119">
        <v>2568</v>
      </c>
      <c r="H91" s="118"/>
      <c r="I91" s="119">
        <v>2569</v>
      </c>
      <c r="J91" s="122"/>
      <c r="K91" s="119">
        <v>2568</v>
      </c>
    </row>
    <row r="92" spans="1:12" ht="21.6" customHeight="1" x14ac:dyDescent="0.2">
      <c r="A92" s="116" t="s">
        <v>92</v>
      </c>
      <c r="C92" s="119"/>
      <c r="D92" s="120"/>
      <c r="E92" s="119"/>
      <c r="F92" s="122"/>
      <c r="G92" s="140"/>
      <c r="H92" s="118"/>
      <c r="I92" s="119"/>
      <c r="J92" s="122"/>
      <c r="K92" s="119"/>
    </row>
    <row r="93" spans="1:12" ht="21.6" customHeight="1" x14ac:dyDescent="0.2">
      <c r="A93" s="116" t="s">
        <v>93</v>
      </c>
    </row>
    <row r="94" spans="1:12" ht="21.6" customHeight="1" x14ac:dyDescent="0.2">
      <c r="A94" s="4" t="s">
        <v>94</v>
      </c>
      <c r="C94" s="125">
        <v>17</v>
      </c>
      <c r="E94" s="3">
        <v>5429077</v>
      </c>
      <c r="G94" s="8">
        <v>5121226</v>
      </c>
      <c r="H94" s="8"/>
      <c r="I94" s="141">
        <v>0</v>
      </c>
      <c r="J94" s="8"/>
      <c r="K94" s="141">
        <v>0</v>
      </c>
    </row>
    <row r="95" spans="1:12" ht="21.6" customHeight="1" x14ac:dyDescent="0.2">
      <c r="A95" s="132" t="s">
        <v>95</v>
      </c>
      <c r="B95" s="130"/>
      <c r="C95" s="125"/>
      <c r="E95" s="8">
        <v>1652539</v>
      </c>
      <c r="F95" s="8"/>
      <c r="G95" s="8">
        <v>1759081</v>
      </c>
      <c r="H95" s="8"/>
      <c r="I95" s="141">
        <v>0</v>
      </c>
      <c r="J95" s="8"/>
      <c r="K95" s="141">
        <v>0</v>
      </c>
    </row>
    <row r="96" spans="1:12" ht="21.6" customHeight="1" x14ac:dyDescent="0.2">
      <c r="A96" s="132" t="s">
        <v>96</v>
      </c>
      <c r="B96" s="130"/>
      <c r="C96" s="125"/>
      <c r="E96" s="8">
        <v>244610</v>
      </c>
      <c r="F96" s="8"/>
      <c r="G96" s="8">
        <v>289024</v>
      </c>
      <c r="H96" s="8"/>
      <c r="I96" s="141">
        <v>0</v>
      </c>
      <c r="J96" s="8"/>
      <c r="K96" s="141">
        <v>0</v>
      </c>
    </row>
    <row r="97" spans="1:11" ht="21.6" customHeight="1" x14ac:dyDescent="0.2">
      <c r="A97" s="132" t="s">
        <v>97</v>
      </c>
      <c r="B97" s="130"/>
      <c r="C97" s="125"/>
      <c r="E97" s="8">
        <v>219622</v>
      </c>
      <c r="F97" s="8"/>
      <c r="G97" s="8">
        <v>208431</v>
      </c>
      <c r="H97" s="8"/>
      <c r="I97" s="141">
        <v>39553</v>
      </c>
      <c r="J97" s="8"/>
      <c r="K97" s="8">
        <v>36113</v>
      </c>
    </row>
    <row r="98" spans="1:11" ht="21.6" customHeight="1" x14ac:dyDescent="0.2">
      <c r="A98" s="132" t="s">
        <v>98</v>
      </c>
      <c r="B98" s="130"/>
      <c r="C98" s="125"/>
      <c r="E98" s="8">
        <v>148430</v>
      </c>
      <c r="F98" s="8"/>
      <c r="G98" s="11">
        <v>169841</v>
      </c>
      <c r="H98" s="8"/>
      <c r="I98" s="142">
        <v>0</v>
      </c>
      <c r="J98" s="8"/>
      <c r="K98" s="142">
        <v>0</v>
      </c>
    </row>
    <row r="99" spans="1:11" ht="21.6" customHeight="1" x14ac:dyDescent="0.2">
      <c r="A99" s="116" t="s">
        <v>99</v>
      </c>
      <c r="E99" s="135">
        <f>SUM(E94:E98)</f>
        <v>7694278</v>
      </c>
      <c r="F99" s="8"/>
      <c r="G99" s="143">
        <f>SUM(G94:G98)</f>
        <v>7547603</v>
      </c>
      <c r="H99" s="8"/>
      <c r="I99" s="135">
        <f>SUM(I94:I98)</f>
        <v>39553</v>
      </c>
      <c r="J99" s="8"/>
      <c r="K99" s="143">
        <f>SUM(K94:K98)</f>
        <v>36113</v>
      </c>
    </row>
    <row r="100" spans="1:11" ht="21.6" customHeight="1" x14ac:dyDescent="0.2">
      <c r="A100" s="116" t="s">
        <v>100</v>
      </c>
      <c r="E100" s="8"/>
      <c r="F100" s="8"/>
      <c r="G100" s="8"/>
      <c r="H100" s="8"/>
      <c r="I100" s="8"/>
      <c r="J100" s="8"/>
      <c r="K100" s="8"/>
    </row>
    <row r="101" spans="1:11" ht="21.6" customHeight="1" x14ac:dyDescent="0.2">
      <c r="A101" s="132" t="s">
        <v>101</v>
      </c>
      <c r="B101" s="130"/>
      <c r="C101" s="144"/>
      <c r="E101" s="8">
        <v>4506425</v>
      </c>
      <c r="F101" s="8"/>
      <c r="G101" s="8">
        <v>4368819</v>
      </c>
      <c r="H101" s="8"/>
      <c r="I101" s="141">
        <v>0</v>
      </c>
      <c r="J101" s="8"/>
      <c r="K101" s="141">
        <v>0</v>
      </c>
    </row>
    <row r="102" spans="1:11" ht="21.6" customHeight="1" x14ac:dyDescent="0.2">
      <c r="A102" s="132" t="s">
        <v>102</v>
      </c>
      <c r="B102" s="130"/>
      <c r="C102" s="144"/>
      <c r="E102" s="8">
        <v>679854</v>
      </c>
      <c r="F102" s="8"/>
      <c r="G102" s="8">
        <v>765736</v>
      </c>
      <c r="H102" s="8"/>
      <c r="I102" s="141">
        <v>0</v>
      </c>
      <c r="J102" s="8"/>
      <c r="K102" s="141">
        <v>0</v>
      </c>
    </row>
    <row r="103" spans="1:11" ht="21.6" customHeight="1" x14ac:dyDescent="0.2">
      <c r="A103" s="132" t="s">
        <v>103</v>
      </c>
      <c r="B103" s="130"/>
      <c r="C103" s="144"/>
      <c r="E103" s="8">
        <v>84166</v>
      </c>
      <c r="F103" s="8"/>
      <c r="G103" s="8">
        <v>73492</v>
      </c>
      <c r="H103" s="8"/>
      <c r="I103" s="141">
        <v>9287</v>
      </c>
      <c r="J103" s="8"/>
      <c r="K103" s="8">
        <v>8362</v>
      </c>
    </row>
    <row r="104" spans="1:11" ht="21.6" customHeight="1" x14ac:dyDescent="0.2">
      <c r="A104" s="132" t="s">
        <v>104</v>
      </c>
      <c r="B104" s="130"/>
      <c r="C104" s="125"/>
      <c r="E104" s="8">
        <v>100243</v>
      </c>
      <c r="F104" s="8"/>
      <c r="G104" s="8">
        <v>158174</v>
      </c>
      <c r="H104" s="8"/>
      <c r="I104" s="142">
        <v>0</v>
      </c>
      <c r="J104" s="8"/>
      <c r="K104" s="142">
        <v>0</v>
      </c>
    </row>
    <row r="105" spans="1:11" ht="21.6" customHeight="1" x14ac:dyDescent="0.2">
      <c r="A105" s="10" t="s">
        <v>105</v>
      </c>
      <c r="B105" s="130"/>
      <c r="C105" s="144"/>
      <c r="E105" s="135">
        <f>SUM(E101:E104)</f>
        <v>5370688</v>
      </c>
      <c r="F105" s="8"/>
      <c r="G105" s="143">
        <f>SUM(G101:G104)</f>
        <v>5366221</v>
      </c>
      <c r="H105" s="8"/>
      <c r="I105" s="135">
        <f>SUM(I101:I104)</f>
        <v>9287</v>
      </c>
      <c r="J105" s="8"/>
      <c r="K105" s="143">
        <f>SUM(K101:K104)</f>
        <v>8362</v>
      </c>
    </row>
    <row r="106" spans="1:11" ht="21.6" customHeight="1" x14ac:dyDescent="0.2">
      <c r="A106" s="10" t="s">
        <v>106</v>
      </c>
      <c r="B106" s="130"/>
      <c r="C106" s="144"/>
      <c r="E106" s="7">
        <f>E99-E105</f>
        <v>2323590</v>
      </c>
      <c r="F106" s="8"/>
      <c r="G106" s="8">
        <f>G99-G105</f>
        <v>2181382</v>
      </c>
      <c r="H106" s="8"/>
      <c r="I106" s="141">
        <f>I99-I105</f>
        <v>30266</v>
      </c>
      <c r="J106" s="8"/>
      <c r="K106" s="141">
        <f>K99-K105</f>
        <v>27751</v>
      </c>
    </row>
    <row r="107" spans="1:11" ht="21.6" customHeight="1" x14ac:dyDescent="0.2">
      <c r="A107" s="132" t="s">
        <v>107</v>
      </c>
      <c r="B107" s="130"/>
      <c r="C107" s="144"/>
      <c r="E107" s="8">
        <v>105635</v>
      </c>
      <c r="F107" s="8"/>
      <c r="G107" s="8">
        <v>108769</v>
      </c>
      <c r="H107" s="8"/>
      <c r="I107" s="141">
        <v>0</v>
      </c>
      <c r="J107" s="8"/>
      <c r="K107" s="141">
        <v>0</v>
      </c>
    </row>
    <row r="108" spans="1:11" ht="21.6" customHeight="1" x14ac:dyDescent="0.2">
      <c r="A108" s="132" t="s">
        <v>108</v>
      </c>
      <c r="B108" s="130"/>
      <c r="C108" s="144"/>
      <c r="E108" s="145">
        <v>48230</v>
      </c>
      <c r="F108" s="8"/>
      <c r="G108" s="141">
        <v>39748</v>
      </c>
      <c r="H108" s="8"/>
      <c r="I108" s="141">
        <v>85039</v>
      </c>
      <c r="J108" s="8"/>
      <c r="K108" s="141">
        <v>92374</v>
      </c>
    </row>
    <row r="109" spans="1:11" ht="21.6" customHeight="1" x14ac:dyDescent="0.2">
      <c r="A109" s="132" t="s">
        <v>109</v>
      </c>
      <c r="B109" s="130"/>
      <c r="C109" s="144"/>
      <c r="E109" s="8">
        <v>80967</v>
      </c>
      <c r="F109" s="8"/>
      <c r="G109" s="141">
        <v>132789</v>
      </c>
      <c r="H109" s="141"/>
      <c r="I109" s="141">
        <v>26954</v>
      </c>
      <c r="J109" s="8"/>
      <c r="K109" s="8">
        <v>71680</v>
      </c>
    </row>
    <row r="110" spans="1:11" ht="21.6" customHeight="1" x14ac:dyDescent="0.2">
      <c r="A110" s="132" t="s">
        <v>302</v>
      </c>
      <c r="B110" s="130"/>
      <c r="C110" s="125">
        <v>11</v>
      </c>
      <c r="E110" s="145">
        <v>-121793</v>
      </c>
      <c r="F110" s="8"/>
      <c r="G110" s="3">
        <v>-58431</v>
      </c>
      <c r="I110" s="3">
        <v>-11130</v>
      </c>
      <c r="K110" s="3">
        <v>-10809</v>
      </c>
    </row>
    <row r="111" spans="1:11" ht="21.6" customHeight="1" x14ac:dyDescent="0.2">
      <c r="A111" s="132" t="s">
        <v>110</v>
      </c>
      <c r="B111" s="130"/>
      <c r="C111" s="125"/>
      <c r="E111" s="145">
        <v>93174</v>
      </c>
      <c r="F111" s="8"/>
      <c r="G111" s="3">
        <v>-74972</v>
      </c>
      <c r="I111" s="3">
        <v>92408</v>
      </c>
      <c r="K111" s="3">
        <v>-92790</v>
      </c>
    </row>
    <row r="112" spans="1:11" ht="21.6" customHeight="1" x14ac:dyDescent="0.2">
      <c r="A112" s="132" t="s">
        <v>111</v>
      </c>
      <c r="B112" s="130"/>
      <c r="C112" s="144"/>
      <c r="E112" s="145">
        <v>12999</v>
      </c>
      <c r="F112" s="8"/>
      <c r="G112" s="141">
        <v>5247</v>
      </c>
      <c r="H112" s="141"/>
      <c r="I112" s="141">
        <v>234</v>
      </c>
      <c r="J112" s="8"/>
      <c r="K112" s="8">
        <v>4785</v>
      </c>
    </row>
    <row r="113" spans="1:11" ht="21.6" customHeight="1" x14ac:dyDescent="0.2">
      <c r="A113" s="10" t="s">
        <v>112</v>
      </c>
      <c r="B113" s="130"/>
      <c r="C113" s="144"/>
      <c r="E113" s="135">
        <f>SUM(E106:E112)</f>
        <v>2542802</v>
      </c>
      <c r="F113" s="8"/>
      <c r="G113" s="143">
        <f>SUM(G106:G112)</f>
        <v>2334532</v>
      </c>
      <c r="H113" s="8"/>
      <c r="I113" s="135">
        <f>SUM(I106:I112)</f>
        <v>223771</v>
      </c>
      <c r="J113" s="8"/>
      <c r="K113" s="143">
        <f>SUM(K106:K112)</f>
        <v>92991</v>
      </c>
    </row>
    <row r="114" spans="1:11" ht="21.6" customHeight="1" x14ac:dyDescent="0.2">
      <c r="A114" s="132" t="s">
        <v>113</v>
      </c>
      <c r="B114" s="130"/>
      <c r="C114" s="125"/>
      <c r="E114" s="8">
        <v>697951</v>
      </c>
      <c r="F114" s="8"/>
      <c r="G114" s="8">
        <v>672145</v>
      </c>
      <c r="H114" s="8"/>
      <c r="I114" s="141">
        <v>0</v>
      </c>
      <c r="J114" s="8"/>
      <c r="K114" s="141">
        <v>0</v>
      </c>
    </row>
    <row r="115" spans="1:11" ht="21.6" customHeight="1" x14ac:dyDescent="0.2">
      <c r="A115" s="132" t="s">
        <v>114</v>
      </c>
      <c r="B115" s="130"/>
      <c r="C115" s="125"/>
      <c r="E115" s="8">
        <v>1176042</v>
      </c>
      <c r="F115" s="8"/>
      <c r="G115" s="11">
        <v>990642</v>
      </c>
      <c r="H115" s="8"/>
      <c r="I115" s="11">
        <v>145442</v>
      </c>
      <c r="J115" s="8"/>
      <c r="K115" s="11">
        <v>147664</v>
      </c>
    </row>
    <row r="116" spans="1:11" ht="21.6" customHeight="1" x14ac:dyDescent="0.2">
      <c r="A116" s="116" t="s">
        <v>115</v>
      </c>
      <c r="E116" s="135">
        <f>SUM(E114:E115)</f>
        <v>1873993</v>
      </c>
      <c r="F116" s="8"/>
      <c r="G116" s="143">
        <f>SUM(G114:G115)</f>
        <v>1662787</v>
      </c>
      <c r="H116" s="8"/>
      <c r="I116" s="135">
        <f>SUM(I114:I115)</f>
        <v>145442</v>
      </c>
      <c r="J116" s="8"/>
      <c r="K116" s="143">
        <f>SUM(K114:K115)</f>
        <v>147664</v>
      </c>
    </row>
    <row r="117" spans="1:11" ht="21.6" customHeight="1" x14ac:dyDescent="0.2">
      <c r="A117" s="10" t="s">
        <v>116</v>
      </c>
      <c r="B117" s="115"/>
      <c r="E117" s="7">
        <f>E113-E116</f>
        <v>668809</v>
      </c>
      <c r="F117" s="8"/>
      <c r="G117" s="8">
        <f>G113-G116</f>
        <v>671745</v>
      </c>
      <c r="H117" s="8"/>
      <c r="I117" s="7">
        <f>I113-I116</f>
        <v>78329</v>
      </c>
      <c r="J117" s="8"/>
      <c r="K117" s="8">
        <f>K113-K116</f>
        <v>-54673</v>
      </c>
    </row>
    <row r="118" spans="1:11" ht="21.6" customHeight="1" x14ac:dyDescent="0.2">
      <c r="A118" s="132" t="s">
        <v>117</v>
      </c>
      <c r="B118" s="130"/>
      <c r="C118" s="125"/>
      <c r="E118" s="145">
        <v>108214</v>
      </c>
      <c r="F118" s="8"/>
      <c r="G118" s="141">
        <v>139273</v>
      </c>
      <c r="H118" s="8"/>
      <c r="I118" s="141">
        <v>29153</v>
      </c>
      <c r="J118" s="8"/>
      <c r="K118" s="141">
        <v>21370</v>
      </c>
    </row>
    <row r="119" spans="1:11" ht="21.6" customHeight="1" x14ac:dyDescent="0.2">
      <c r="A119" s="132" t="s">
        <v>118</v>
      </c>
      <c r="B119" s="115"/>
      <c r="C119" s="125"/>
      <c r="E119" s="11">
        <v>-573926</v>
      </c>
      <c r="F119" s="8"/>
      <c r="G119" s="11">
        <v>-556345</v>
      </c>
      <c r="H119" s="8"/>
      <c r="I119" s="11">
        <v>-270698</v>
      </c>
      <c r="J119" s="8"/>
      <c r="K119" s="11">
        <v>-215078</v>
      </c>
    </row>
    <row r="120" spans="1:11" ht="21.6" customHeight="1" x14ac:dyDescent="0.2">
      <c r="A120" s="10" t="s">
        <v>119</v>
      </c>
      <c r="B120" s="115"/>
      <c r="E120" s="7">
        <f>SUM(E117:E119)</f>
        <v>203097</v>
      </c>
      <c r="F120" s="8"/>
      <c r="G120" s="8">
        <f>SUM(G117:G119)</f>
        <v>254673</v>
      </c>
      <c r="H120" s="8"/>
      <c r="I120" s="7">
        <f>SUM(I117:I119)</f>
        <v>-163216</v>
      </c>
      <c r="J120" s="8"/>
      <c r="K120" s="8">
        <f>SUM(K117:K119)</f>
        <v>-248381</v>
      </c>
    </row>
    <row r="121" spans="1:11" ht="21.6" customHeight="1" x14ac:dyDescent="0.2">
      <c r="A121" s="132" t="s">
        <v>120</v>
      </c>
      <c r="B121" s="115"/>
      <c r="C121" s="125">
        <v>8</v>
      </c>
      <c r="E121" s="145">
        <v>0</v>
      </c>
      <c r="F121" s="8"/>
      <c r="G121" s="141">
        <v>0</v>
      </c>
      <c r="H121" s="8"/>
      <c r="I121" s="141">
        <v>276604</v>
      </c>
      <c r="J121" s="8"/>
      <c r="K121" s="141">
        <v>224747</v>
      </c>
    </row>
    <row r="122" spans="1:11" ht="21.6" customHeight="1" x14ac:dyDescent="0.2">
      <c r="A122" s="132" t="s">
        <v>121</v>
      </c>
      <c r="B122" s="115"/>
      <c r="C122" s="125">
        <v>9</v>
      </c>
      <c r="E122" s="145">
        <v>195415</v>
      </c>
      <c r="F122" s="8"/>
      <c r="G122" s="141">
        <v>145626</v>
      </c>
      <c r="H122" s="8"/>
      <c r="I122" s="141">
        <v>-180</v>
      </c>
      <c r="J122" s="8"/>
      <c r="K122" s="141">
        <v>1380</v>
      </c>
    </row>
    <row r="123" spans="1:11" ht="21.6" customHeight="1" x14ac:dyDescent="0.2">
      <c r="A123" s="132" t="s">
        <v>295</v>
      </c>
      <c r="B123" s="115"/>
      <c r="C123" s="125">
        <v>10</v>
      </c>
      <c r="E123" s="146">
        <v>271971</v>
      </c>
      <c r="F123" s="8"/>
      <c r="G123" s="11">
        <v>253222</v>
      </c>
      <c r="H123" s="8"/>
      <c r="I123" s="11">
        <v>280531</v>
      </c>
      <c r="J123" s="8"/>
      <c r="K123" s="142">
        <v>254266</v>
      </c>
    </row>
    <row r="124" spans="1:11" ht="21.6" customHeight="1" x14ac:dyDescent="0.2">
      <c r="A124" s="10" t="s">
        <v>122</v>
      </c>
      <c r="B124" s="115"/>
      <c r="E124" s="7">
        <f>SUM(E120:E123)</f>
        <v>670483</v>
      </c>
      <c r="F124" s="8"/>
      <c r="G124" s="8">
        <f>SUM(G120:G123)</f>
        <v>653521</v>
      </c>
      <c r="H124" s="8"/>
      <c r="I124" s="7">
        <f>SUM(I120:I123)</f>
        <v>393739</v>
      </c>
      <c r="J124" s="8"/>
      <c r="K124" s="8">
        <f>SUM(K120:K123)</f>
        <v>232012</v>
      </c>
    </row>
    <row r="125" spans="1:11" ht="21.6" customHeight="1" x14ac:dyDescent="0.2">
      <c r="A125" s="132" t="s">
        <v>123</v>
      </c>
      <c r="B125" s="115"/>
      <c r="C125" s="125">
        <v>18</v>
      </c>
      <c r="E125" s="11">
        <v>-81539</v>
      </c>
      <c r="F125" s="8"/>
      <c r="G125" s="11">
        <v>-163045</v>
      </c>
      <c r="H125" s="8"/>
      <c r="I125" s="11">
        <v>-18063</v>
      </c>
      <c r="J125" s="8"/>
      <c r="K125" s="141">
        <v>19278</v>
      </c>
    </row>
    <row r="126" spans="1:11" ht="21.6" customHeight="1" x14ac:dyDescent="0.2">
      <c r="A126" s="116" t="s">
        <v>124</v>
      </c>
      <c r="E126" s="12">
        <f>SUM(E124:E125)</f>
        <v>588944</v>
      </c>
      <c r="F126" s="8"/>
      <c r="G126" s="143">
        <f>SUM(G124:G125)</f>
        <v>490476</v>
      </c>
      <c r="H126" s="8"/>
      <c r="I126" s="135">
        <f>SUM(I124:I125)</f>
        <v>375676</v>
      </c>
      <c r="J126" s="8"/>
      <c r="K126" s="143">
        <f>SUM(K124:K125)</f>
        <v>251290</v>
      </c>
    </row>
    <row r="127" spans="1:11" ht="21.6" customHeight="1" x14ac:dyDescent="0.2">
      <c r="A127" s="116"/>
      <c r="E127" s="8"/>
      <c r="F127" s="8"/>
      <c r="G127" s="8"/>
      <c r="H127" s="8"/>
      <c r="I127" s="8"/>
      <c r="J127" s="8"/>
      <c r="K127" s="8"/>
    </row>
    <row r="128" spans="1:11" ht="21.6" customHeight="1" x14ac:dyDescent="0.2">
      <c r="A128" s="4" t="s">
        <v>301</v>
      </c>
      <c r="C128" s="123"/>
      <c r="E128" s="136"/>
      <c r="G128" s="136"/>
      <c r="I128" s="136"/>
      <c r="J128" s="136"/>
      <c r="K128" s="136"/>
    </row>
    <row r="129" spans="1:12" s="147" customFormat="1" ht="21.6" customHeight="1" x14ac:dyDescent="0.2">
      <c r="A129" s="111" t="s">
        <v>0</v>
      </c>
      <c r="K129" s="2"/>
      <c r="L129" s="136" t="s">
        <v>88</v>
      </c>
    </row>
    <row r="130" spans="1:12" s="147" customFormat="1" ht="21.6" customHeight="1" x14ac:dyDescent="0.2">
      <c r="A130" s="111" t="s">
        <v>125</v>
      </c>
      <c r="K130" s="2"/>
    </row>
    <row r="131" spans="1:12" s="115" customFormat="1" ht="21.6" customHeight="1" x14ac:dyDescent="0.2">
      <c r="A131" s="111" t="s">
        <v>145</v>
      </c>
      <c r="B131" s="112"/>
      <c r="C131" s="113"/>
      <c r="D131" s="114"/>
      <c r="E131" s="114"/>
      <c r="F131" s="114"/>
      <c r="G131" s="114"/>
      <c r="H131" s="114"/>
      <c r="I131" s="114"/>
      <c r="J131" s="114"/>
      <c r="K131" s="114"/>
    </row>
    <row r="132" spans="1:12" s="115" customFormat="1" ht="21.6" customHeight="1" x14ac:dyDescent="0.2">
      <c r="B132" s="112"/>
      <c r="C132" s="113"/>
      <c r="D132" s="114"/>
      <c r="E132" s="114"/>
      <c r="F132" s="114"/>
      <c r="G132" s="114"/>
      <c r="H132" s="114"/>
      <c r="I132" s="112"/>
      <c r="J132" s="114"/>
      <c r="K132" s="2" t="s">
        <v>91</v>
      </c>
    </row>
    <row r="133" spans="1:12" s="147" customFormat="1" ht="21.6" customHeight="1" x14ac:dyDescent="0.2">
      <c r="C133" s="4"/>
      <c r="D133" s="3"/>
      <c r="E133" s="5"/>
      <c r="F133" s="5" t="s">
        <v>4</v>
      </c>
      <c r="G133" s="5"/>
      <c r="H133" s="6"/>
      <c r="I133" s="5"/>
      <c r="J133" s="5" t="s">
        <v>5</v>
      </c>
      <c r="K133" s="5"/>
    </row>
    <row r="134" spans="1:12" s="147" customFormat="1" ht="21.6" customHeight="1" x14ac:dyDescent="0.2">
      <c r="C134" s="119" t="s">
        <v>6</v>
      </c>
      <c r="D134" s="120"/>
      <c r="E134" s="119">
        <v>2569</v>
      </c>
      <c r="F134" s="122"/>
      <c r="G134" s="119">
        <v>2568</v>
      </c>
      <c r="H134" s="118"/>
      <c r="I134" s="119">
        <v>2569</v>
      </c>
      <c r="J134" s="122"/>
      <c r="K134" s="119">
        <v>2568</v>
      </c>
    </row>
    <row r="135" spans="1:12" s="147" customFormat="1" ht="21.6" customHeight="1" x14ac:dyDescent="0.2">
      <c r="A135" s="148" t="s">
        <v>126</v>
      </c>
      <c r="C135" s="149"/>
      <c r="D135" s="150"/>
      <c r="E135" s="151"/>
      <c r="F135" s="122"/>
      <c r="G135" s="140"/>
      <c r="H135" s="118"/>
      <c r="I135" s="152"/>
      <c r="J135" s="153"/>
      <c r="K135" s="152"/>
    </row>
    <row r="136" spans="1:12" s="147" customFormat="1" ht="21.6" customHeight="1" x14ac:dyDescent="0.2">
      <c r="A136" s="154" t="s">
        <v>127</v>
      </c>
      <c r="C136" s="149"/>
      <c r="D136" s="150"/>
      <c r="E136" s="151"/>
      <c r="F136" s="149"/>
      <c r="G136" s="151"/>
      <c r="H136" s="155"/>
      <c r="I136" s="152"/>
      <c r="J136" s="153"/>
      <c r="K136" s="152"/>
    </row>
    <row r="137" spans="1:12" s="147" customFormat="1" ht="21.6" customHeight="1" x14ac:dyDescent="0.2">
      <c r="A137" s="156" t="s">
        <v>317</v>
      </c>
      <c r="C137" s="149"/>
      <c r="D137" s="150"/>
      <c r="E137" s="151"/>
      <c r="F137" s="149"/>
      <c r="G137" s="151"/>
      <c r="H137" s="155"/>
      <c r="I137" s="152"/>
      <c r="J137" s="153"/>
      <c r="K137" s="152"/>
    </row>
    <row r="138" spans="1:12" s="147" customFormat="1" ht="21.6" customHeight="1" x14ac:dyDescent="0.2">
      <c r="A138" s="156" t="s">
        <v>128</v>
      </c>
      <c r="C138" s="149"/>
      <c r="D138" s="150"/>
      <c r="E138" s="141">
        <v>392</v>
      </c>
      <c r="F138" s="141"/>
      <c r="G138" s="141">
        <v>0</v>
      </c>
      <c r="H138" s="141"/>
      <c r="I138" s="141">
        <v>0</v>
      </c>
      <c r="J138" s="141"/>
      <c r="K138" s="141">
        <v>0</v>
      </c>
    </row>
    <row r="139" spans="1:12" s="147" customFormat="1" ht="21.6" customHeight="1" x14ac:dyDescent="0.2">
      <c r="A139" s="157" t="s">
        <v>296</v>
      </c>
      <c r="C139" s="149"/>
      <c r="D139" s="150"/>
      <c r="E139" s="141">
        <v>161</v>
      </c>
      <c r="F139" s="141"/>
      <c r="G139" s="141">
        <v>-761</v>
      </c>
      <c r="H139" s="141"/>
      <c r="I139" s="141">
        <v>0</v>
      </c>
      <c r="J139" s="141"/>
      <c r="K139" s="141">
        <v>0</v>
      </c>
    </row>
    <row r="140" spans="1:12" s="147" customFormat="1" ht="21.6" customHeight="1" x14ac:dyDescent="0.2">
      <c r="A140" s="157" t="s">
        <v>297</v>
      </c>
      <c r="C140" s="149"/>
      <c r="D140" s="150"/>
      <c r="E140" s="141">
        <v>-35</v>
      </c>
      <c r="F140" s="141"/>
      <c r="G140" s="141">
        <v>571</v>
      </c>
      <c r="H140" s="141"/>
      <c r="I140" s="141">
        <v>0</v>
      </c>
      <c r="J140" s="141"/>
      <c r="K140" s="141">
        <v>0</v>
      </c>
    </row>
    <row r="141" spans="1:12" s="147" customFormat="1" ht="21.6" customHeight="1" x14ac:dyDescent="0.2">
      <c r="A141" s="156" t="s">
        <v>129</v>
      </c>
      <c r="C141" s="149"/>
      <c r="D141" s="150"/>
      <c r="E141" s="151"/>
      <c r="F141" s="149"/>
      <c r="G141" s="151"/>
      <c r="H141" s="155"/>
      <c r="I141" s="152"/>
      <c r="J141" s="153"/>
      <c r="K141" s="152"/>
    </row>
    <row r="142" spans="1:12" s="147" customFormat="1" ht="21.6" customHeight="1" x14ac:dyDescent="0.2">
      <c r="A142" s="156" t="s">
        <v>130</v>
      </c>
      <c r="C142" s="125"/>
      <c r="D142" s="150"/>
      <c r="E142" s="158">
        <v>1373</v>
      </c>
      <c r="F142" s="158"/>
      <c r="G142" s="141">
        <v>-193</v>
      </c>
      <c r="H142" s="141"/>
      <c r="I142" s="141">
        <v>0</v>
      </c>
      <c r="J142" s="141"/>
      <c r="K142" s="141">
        <v>0</v>
      </c>
    </row>
    <row r="143" spans="1:12" s="147" customFormat="1" ht="21.6" customHeight="1" x14ac:dyDescent="0.2">
      <c r="A143" s="156" t="s">
        <v>131</v>
      </c>
      <c r="C143" s="125">
        <v>8</v>
      </c>
      <c r="D143" s="150"/>
      <c r="E143" s="159">
        <v>0</v>
      </c>
      <c r="F143" s="158"/>
      <c r="G143" s="142">
        <v>0</v>
      </c>
      <c r="H143" s="149"/>
      <c r="I143" s="142">
        <v>1205</v>
      </c>
      <c r="J143" s="149"/>
      <c r="K143" s="142">
        <v>-213</v>
      </c>
    </row>
    <row r="144" spans="1:12" s="147" customFormat="1" ht="21.6" customHeight="1" x14ac:dyDescent="0.2">
      <c r="A144" s="154" t="s">
        <v>132</v>
      </c>
      <c r="C144" s="125"/>
      <c r="D144" s="150"/>
      <c r="E144" s="158"/>
      <c r="F144" s="158"/>
      <c r="G144" s="158"/>
      <c r="H144" s="158"/>
      <c r="I144" s="158"/>
      <c r="J144" s="141"/>
      <c r="K144" s="158"/>
    </row>
    <row r="145" spans="1:11" s="147" customFormat="1" ht="21.6" customHeight="1" x14ac:dyDescent="0.2">
      <c r="A145" s="154" t="s">
        <v>130</v>
      </c>
      <c r="C145" s="149"/>
      <c r="D145" s="150"/>
      <c r="E145" s="160">
        <f>SUM(E138:E143)</f>
        <v>1891</v>
      </c>
      <c r="F145" s="161"/>
      <c r="G145" s="160">
        <f>SUM(G138:G143)</f>
        <v>-383</v>
      </c>
      <c r="H145" s="162"/>
      <c r="I145" s="160">
        <f>SUM(I138:I143)</f>
        <v>1205</v>
      </c>
      <c r="J145" s="153"/>
      <c r="K145" s="160">
        <f>SUM(K138:K143)</f>
        <v>-213</v>
      </c>
    </row>
    <row r="146" spans="1:11" ht="21.6" customHeight="1" x14ac:dyDescent="0.2">
      <c r="A146" s="116"/>
      <c r="E146" s="8"/>
      <c r="F146" s="8"/>
      <c r="G146" s="8"/>
      <c r="H146" s="8"/>
      <c r="I146" s="8"/>
      <c r="J146" s="8"/>
      <c r="K146" s="8"/>
    </row>
    <row r="147" spans="1:11" s="147" customFormat="1" ht="21.6" customHeight="1" x14ac:dyDescent="0.2">
      <c r="A147" s="154" t="s">
        <v>133</v>
      </c>
      <c r="C147" s="149"/>
      <c r="D147" s="150"/>
      <c r="E147" s="152"/>
      <c r="F147" s="149"/>
      <c r="G147" s="152"/>
      <c r="H147" s="155"/>
      <c r="I147" s="152"/>
      <c r="J147" s="153"/>
      <c r="K147" s="152"/>
    </row>
    <row r="148" spans="1:11" s="147" customFormat="1" ht="21.6" customHeight="1" x14ac:dyDescent="0.2">
      <c r="A148" s="156" t="s">
        <v>300</v>
      </c>
      <c r="C148" s="125"/>
      <c r="D148" s="150"/>
      <c r="E148" s="158"/>
      <c r="F148" s="163"/>
      <c r="G148" s="158"/>
      <c r="H148" s="158"/>
      <c r="I148" s="158"/>
      <c r="J148" s="141"/>
      <c r="K148" s="158"/>
    </row>
    <row r="149" spans="1:11" s="147" customFormat="1" ht="21.6" customHeight="1" x14ac:dyDescent="0.2">
      <c r="A149" s="156" t="s">
        <v>134</v>
      </c>
      <c r="C149" s="125"/>
      <c r="D149" s="150"/>
      <c r="E149" s="158">
        <v>-30925</v>
      </c>
      <c r="F149" s="163"/>
      <c r="G149" s="13">
        <v>-60250</v>
      </c>
      <c r="H149" s="122"/>
      <c r="I149" s="158">
        <v>-32653</v>
      </c>
      <c r="J149" s="14"/>
      <c r="K149" s="7">
        <v>-60250</v>
      </c>
    </row>
    <row r="150" spans="1:11" s="147" customFormat="1" ht="21.6" customHeight="1" x14ac:dyDescent="0.2">
      <c r="A150" s="156" t="s">
        <v>131</v>
      </c>
      <c r="C150" s="125">
        <v>8</v>
      </c>
      <c r="D150" s="150"/>
      <c r="E150" s="158">
        <v>0</v>
      </c>
      <c r="F150" s="163"/>
      <c r="G150" s="141">
        <v>0</v>
      </c>
      <c r="H150" s="122"/>
      <c r="I150" s="141">
        <v>1152</v>
      </c>
      <c r="J150" s="14"/>
      <c r="K150" s="141">
        <v>0</v>
      </c>
    </row>
    <row r="151" spans="1:11" s="147" customFormat="1" ht="21.6" customHeight="1" x14ac:dyDescent="0.2">
      <c r="A151" s="156" t="s">
        <v>135</v>
      </c>
      <c r="C151" s="125">
        <v>10</v>
      </c>
      <c r="D151" s="150"/>
      <c r="E151" s="159">
        <v>1451</v>
      </c>
      <c r="F151" s="163"/>
      <c r="G151" s="142">
        <v>-1296</v>
      </c>
      <c r="H151" s="158"/>
      <c r="I151" s="159">
        <v>1451</v>
      </c>
      <c r="J151" s="141"/>
      <c r="K151" s="9">
        <v>-1296</v>
      </c>
    </row>
    <row r="152" spans="1:11" s="147" customFormat="1" ht="21.6" customHeight="1" x14ac:dyDescent="0.2">
      <c r="A152" s="154" t="s">
        <v>133</v>
      </c>
      <c r="C152" s="164"/>
      <c r="D152" s="165"/>
      <c r="E152" s="153"/>
      <c r="F152" s="166"/>
      <c r="G152" s="153"/>
      <c r="H152" s="162"/>
      <c r="I152" s="162"/>
      <c r="J152" s="151"/>
      <c r="K152" s="162"/>
    </row>
    <row r="153" spans="1:11" s="147" customFormat="1" ht="21.6" customHeight="1" x14ac:dyDescent="0.2">
      <c r="A153" s="154" t="s">
        <v>130</v>
      </c>
      <c r="C153" s="164"/>
      <c r="D153" s="165"/>
      <c r="E153" s="142">
        <f>SUM(E148:E151)</f>
        <v>-29474</v>
      </c>
      <c r="F153" s="167"/>
      <c r="G153" s="142">
        <f>SUM(G148:G151)</f>
        <v>-61546</v>
      </c>
      <c r="H153" s="141"/>
      <c r="I153" s="142">
        <f>SUM(I148:I151)</f>
        <v>-30050</v>
      </c>
      <c r="J153" s="141"/>
      <c r="K153" s="142">
        <f>SUM(K148:K151)</f>
        <v>-61546</v>
      </c>
    </row>
    <row r="154" spans="1:11" s="147" customFormat="1" ht="21.6" customHeight="1" x14ac:dyDescent="0.2">
      <c r="A154" s="148" t="s">
        <v>136</v>
      </c>
      <c r="C154" s="151"/>
      <c r="D154" s="150"/>
      <c r="E154" s="160">
        <f>E153+E145</f>
        <v>-27583</v>
      </c>
      <c r="F154" s="166"/>
      <c r="G154" s="160">
        <f>G153+G145</f>
        <v>-61929</v>
      </c>
      <c r="H154" s="162"/>
      <c r="I154" s="160">
        <f>I153+I145</f>
        <v>-28845</v>
      </c>
      <c r="J154" s="153"/>
      <c r="K154" s="160">
        <f>K153+K145</f>
        <v>-61759</v>
      </c>
    </row>
    <row r="155" spans="1:11" ht="21.6" customHeight="1" x14ac:dyDescent="0.2">
      <c r="A155" s="116"/>
      <c r="E155" s="16"/>
      <c r="F155" s="16"/>
      <c r="G155" s="16"/>
      <c r="H155" s="16"/>
      <c r="I155" s="16"/>
      <c r="J155" s="16"/>
      <c r="K155" s="16"/>
    </row>
    <row r="156" spans="1:11" s="147" customFormat="1" ht="21.6" customHeight="1" thickBot="1" x14ac:dyDescent="0.25">
      <c r="A156" s="148" t="s">
        <v>137</v>
      </c>
      <c r="C156" s="151"/>
      <c r="D156" s="150"/>
      <c r="E156" s="168">
        <f>SUM(E126,E154)</f>
        <v>561361</v>
      </c>
      <c r="F156" s="166"/>
      <c r="G156" s="168">
        <f>SUM(G126,G154)</f>
        <v>428547</v>
      </c>
      <c r="H156" s="162"/>
      <c r="I156" s="168">
        <f>SUM(I126,I154)</f>
        <v>346831</v>
      </c>
      <c r="J156" s="153"/>
      <c r="K156" s="168">
        <f>SUM(K126,K154)</f>
        <v>189531</v>
      </c>
    </row>
    <row r="157" spans="1:11" s="147" customFormat="1" ht="21.6" customHeight="1" thickTop="1" x14ac:dyDescent="0.2">
      <c r="A157" s="148"/>
      <c r="C157" s="151"/>
      <c r="D157" s="150"/>
      <c r="E157" s="152"/>
      <c r="F157" s="169"/>
      <c r="G157" s="152"/>
      <c r="H157" s="155"/>
      <c r="I157" s="152"/>
      <c r="J157" s="151"/>
      <c r="K157" s="152"/>
    </row>
    <row r="158" spans="1:11" ht="21.6" customHeight="1" x14ac:dyDescent="0.2">
      <c r="A158" s="116" t="s">
        <v>138</v>
      </c>
      <c r="C158" s="125"/>
      <c r="E158" s="136"/>
      <c r="G158" s="136"/>
      <c r="I158" s="170"/>
      <c r="J158" s="136"/>
      <c r="K158" s="136"/>
    </row>
    <row r="159" spans="1:11" ht="21.6" customHeight="1" thickBot="1" x14ac:dyDescent="0.25">
      <c r="A159" s="4" t="s">
        <v>139</v>
      </c>
      <c r="C159" s="125"/>
      <c r="E159" s="7">
        <f>SUM(I159)</f>
        <v>375676</v>
      </c>
      <c r="G159" s="8">
        <f>SUM(K159)</f>
        <v>251290</v>
      </c>
      <c r="I159" s="171">
        <f>SUM(I126)</f>
        <v>375676</v>
      </c>
      <c r="K159" s="172">
        <f>SUM(K126)</f>
        <v>251290</v>
      </c>
    </row>
    <row r="160" spans="1:11" ht="21.6" customHeight="1" thickTop="1" x14ac:dyDescent="0.2">
      <c r="A160" s="4" t="s">
        <v>140</v>
      </c>
      <c r="C160" s="125"/>
      <c r="E160" s="126">
        <f>SUM(E161-E159)</f>
        <v>213268</v>
      </c>
      <c r="G160" s="136">
        <f>SUM(G161-G159)</f>
        <v>239186</v>
      </c>
      <c r="I160" s="136"/>
      <c r="K160" s="136"/>
    </row>
    <row r="161" spans="1:12" ht="21.6" customHeight="1" thickBot="1" x14ac:dyDescent="0.25">
      <c r="E161" s="173">
        <f>E126</f>
        <v>588944</v>
      </c>
      <c r="F161" s="8"/>
      <c r="G161" s="174">
        <f>G126</f>
        <v>490476</v>
      </c>
      <c r="H161" s="8"/>
      <c r="I161" s="8"/>
      <c r="J161" s="8"/>
      <c r="K161" s="8"/>
    </row>
    <row r="162" spans="1:12" s="147" customFormat="1" ht="21.6" customHeight="1" thickTop="1" x14ac:dyDescent="0.2">
      <c r="A162" s="156"/>
      <c r="C162" s="149"/>
      <c r="D162" s="150"/>
      <c r="E162" s="141"/>
      <c r="F162" s="167"/>
      <c r="G162" s="141"/>
      <c r="H162" s="141"/>
      <c r="I162" s="141"/>
      <c r="J162" s="141"/>
      <c r="K162" s="141"/>
    </row>
    <row r="163" spans="1:12" s="147" customFormat="1" ht="21.6" customHeight="1" x14ac:dyDescent="0.2">
      <c r="A163" s="148" t="s">
        <v>141</v>
      </c>
      <c r="C163" s="153"/>
      <c r="D163" s="165"/>
      <c r="E163" s="162"/>
      <c r="F163" s="166"/>
      <c r="G163" s="153"/>
      <c r="H163" s="162"/>
      <c r="I163" s="175"/>
      <c r="J163" s="153"/>
      <c r="K163" s="175"/>
    </row>
    <row r="164" spans="1:12" s="147" customFormat="1" ht="21.6" customHeight="1" thickBot="1" x14ac:dyDescent="0.25">
      <c r="A164" s="4" t="s">
        <v>139</v>
      </c>
      <c r="C164" s="153"/>
      <c r="D164" s="165"/>
      <c r="E164" s="7">
        <f>SUM(I164)</f>
        <v>346831</v>
      </c>
      <c r="F164" s="3"/>
      <c r="G164" s="8">
        <f>SUM(K164)</f>
        <v>189531</v>
      </c>
      <c r="H164" s="3"/>
      <c r="I164" s="171">
        <f>I156</f>
        <v>346831</v>
      </c>
      <c r="J164" s="3"/>
      <c r="K164" s="172">
        <f>K156</f>
        <v>189531</v>
      </c>
    </row>
    <row r="165" spans="1:12" s="147" customFormat="1" ht="21.6" customHeight="1" thickTop="1" x14ac:dyDescent="0.2">
      <c r="A165" s="4" t="s">
        <v>140</v>
      </c>
      <c r="C165" s="153"/>
      <c r="D165" s="165"/>
      <c r="E165" s="126">
        <f>SUM(E166-E164)</f>
        <v>214530</v>
      </c>
      <c r="F165" s="3"/>
      <c r="G165" s="136">
        <f>SUM(G166-G164)</f>
        <v>239016</v>
      </c>
      <c r="H165" s="3"/>
      <c r="I165" s="136"/>
      <c r="J165" s="3"/>
      <c r="K165" s="136"/>
    </row>
    <row r="166" spans="1:12" s="147" customFormat="1" ht="21.6" customHeight="1" thickBot="1" x14ac:dyDescent="0.25">
      <c r="A166" s="176"/>
      <c r="C166" s="153"/>
      <c r="D166" s="165"/>
      <c r="E166" s="173">
        <f>SUM(E156)</f>
        <v>561361</v>
      </c>
      <c r="F166" s="8"/>
      <c r="G166" s="174">
        <f>SUM(G156)</f>
        <v>428547</v>
      </c>
      <c r="H166" s="8"/>
      <c r="I166" s="8"/>
      <c r="J166" s="8"/>
      <c r="K166" s="8"/>
    </row>
    <row r="167" spans="1:12" s="147" customFormat="1" ht="21.6" customHeight="1" thickTop="1" x14ac:dyDescent="0.2">
      <c r="A167" s="177"/>
      <c r="C167" s="164"/>
      <c r="D167" s="165"/>
      <c r="E167" s="141"/>
      <c r="F167" s="178"/>
      <c r="G167" s="141"/>
      <c r="H167" s="141"/>
      <c r="I167" s="141"/>
      <c r="J167" s="141"/>
      <c r="K167" s="141"/>
    </row>
    <row r="168" spans="1:12" ht="21.6" customHeight="1" x14ac:dyDescent="0.2">
      <c r="A168" s="116" t="s">
        <v>142</v>
      </c>
      <c r="C168" s="125"/>
      <c r="E168" s="136"/>
      <c r="G168" s="136"/>
      <c r="I168" s="136"/>
      <c r="J168" s="136"/>
      <c r="K168" s="136"/>
    </row>
    <row r="169" spans="1:12" ht="21" customHeight="1" x14ac:dyDescent="0.2">
      <c r="A169" s="132" t="s">
        <v>143</v>
      </c>
      <c r="B169" s="130"/>
      <c r="C169" s="125">
        <v>19</v>
      </c>
      <c r="E169" s="136"/>
      <c r="G169" s="136"/>
      <c r="H169" s="136"/>
      <c r="I169" s="136"/>
      <c r="J169" s="136"/>
      <c r="K169" s="136"/>
    </row>
    <row r="170" spans="1:12" ht="21.6" customHeight="1" thickBot="1" x14ac:dyDescent="0.25">
      <c r="A170" s="132" t="s">
        <v>144</v>
      </c>
      <c r="B170" s="115"/>
      <c r="C170" s="125"/>
      <c r="E170" s="188">
        <v>0.25700000000000001</v>
      </c>
      <c r="F170" s="189"/>
      <c r="G170" s="188">
        <v>0.17199999999999999</v>
      </c>
      <c r="H170" s="189"/>
      <c r="I170" s="188">
        <v>0.25700000000000001</v>
      </c>
      <c r="J170" s="189"/>
      <c r="K170" s="188">
        <v>0.17199999999999999</v>
      </c>
    </row>
    <row r="171" spans="1:12" s="147" customFormat="1" ht="21.6" customHeight="1" thickTop="1" x14ac:dyDescent="0.2">
      <c r="A171" s="148"/>
      <c r="C171" s="151"/>
      <c r="D171" s="150"/>
      <c r="E171" s="186"/>
      <c r="F171" s="166"/>
      <c r="G171" s="186"/>
      <c r="H171" s="155"/>
      <c r="I171" s="186"/>
      <c r="J171" s="153"/>
      <c r="K171" s="186"/>
    </row>
    <row r="172" spans="1:12" s="147" customFormat="1" ht="21.6" customHeight="1" x14ac:dyDescent="0.2">
      <c r="A172" s="4" t="s">
        <v>301</v>
      </c>
      <c r="K172" s="2"/>
    </row>
    <row r="173" spans="1:12" s="147" customFormat="1" ht="21.6" customHeight="1" x14ac:dyDescent="0.2">
      <c r="A173" s="4"/>
      <c r="K173" s="2"/>
    </row>
    <row r="174" spans="1:12" ht="21.6" customHeight="1" x14ac:dyDescent="0.2">
      <c r="B174" s="147"/>
      <c r="C174" s="147"/>
      <c r="D174" s="147"/>
      <c r="E174" s="147"/>
      <c r="F174" s="147"/>
      <c r="G174" s="147"/>
      <c r="H174" s="147"/>
      <c r="I174" s="147"/>
      <c r="J174" s="147"/>
      <c r="K174" s="2"/>
      <c r="L174" s="147"/>
    </row>
  </sheetData>
  <pageMargins left="0.78740157480314965" right="0.39370078740157483" top="0.78740157480314965" bottom="0.39370078740157483" header="0.31496062992125984" footer="0.19685039370078741"/>
  <pageSetup paperSize="9" scale="70" fitToHeight="7" orientation="portrait" r:id="rId1"/>
  <headerFooter>
    <evenHeader>&amp;R&amp;"Arial,Italic"&amp;12For internal use only</evenHeader>
  </headerFooter>
  <rowBreaks count="3" manualBreakCount="3">
    <brk id="43" max="16383" man="1"/>
    <brk id="85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EFEE0-8CE1-4F5C-B080-ECE597A2FD65}">
  <dimension ref="A1:AL36"/>
  <sheetViews>
    <sheetView showGridLines="0" topLeftCell="A4" zoomScale="70" zoomScaleNormal="70" zoomScaleSheetLayoutView="130" workbookViewId="0">
      <selection activeCell="H14" sqref="H14"/>
    </sheetView>
  </sheetViews>
  <sheetFormatPr defaultColWidth="9.140625" defaultRowHeight="23.1" customHeight="1" x14ac:dyDescent="0.2"/>
  <cols>
    <col min="1" max="1" width="67" style="3" customWidth="1"/>
    <col min="2" max="2" width="1.42578125" style="3" customWidth="1"/>
    <col min="3" max="3" width="15" style="3" customWidth="1"/>
    <col min="4" max="5" width="1.42578125" style="3" customWidth="1"/>
    <col min="6" max="6" width="13.85546875" style="3" customWidth="1"/>
    <col min="7" max="7" width="1.42578125" style="3" customWidth="1"/>
    <col min="8" max="8" width="13.85546875" style="3" customWidth="1"/>
    <col min="9" max="10" width="1.42578125" style="3" customWidth="1"/>
    <col min="11" max="11" width="13.85546875" style="3" customWidth="1"/>
    <col min="12" max="12" width="1.42578125" style="3" customWidth="1"/>
    <col min="13" max="13" width="13.85546875" style="3" hidden="1" customWidth="1"/>
    <col min="14" max="14" width="1.42578125" style="3" hidden="1" customWidth="1"/>
    <col min="15" max="15" width="13.85546875" style="3" hidden="1" customWidth="1"/>
    <col min="16" max="16" width="1.42578125" style="3" hidden="1" customWidth="1"/>
    <col min="17" max="17" width="13.85546875" style="3" hidden="1" customWidth="1"/>
    <col min="18" max="18" width="1.42578125" style="3" hidden="1" customWidth="1"/>
    <col min="19" max="19" width="15.140625" style="3" customWidth="1"/>
    <col min="20" max="20" width="1.42578125" style="3" customWidth="1"/>
    <col min="21" max="21" width="13.85546875" style="3" customWidth="1"/>
    <col min="22" max="22" width="1.42578125" style="3" customWidth="1"/>
    <col min="23" max="23" width="13.85546875" style="3" customWidth="1"/>
    <col min="24" max="24" width="1.42578125" style="3" customWidth="1"/>
    <col min="25" max="25" width="15" style="3" customWidth="1"/>
    <col min="26" max="26" width="0.85546875" style="3" customWidth="1"/>
    <col min="27" max="16384" width="9.140625" style="3"/>
  </cols>
  <sheetData>
    <row r="1" spans="1:26" ht="23.1" customHeight="1" x14ac:dyDescent="0.2">
      <c r="A1" s="10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 t="s">
        <v>88</v>
      </c>
      <c r="Z1" s="1"/>
    </row>
    <row r="2" spans="1:26" ht="23.1" customHeight="1" x14ac:dyDescent="0.2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1" customHeight="1" x14ac:dyDescent="0.2">
      <c r="A3" s="1" t="s">
        <v>147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Z3" s="1"/>
    </row>
    <row r="4" spans="1:26" ht="23.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 t="s">
        <v>148</v>
      </c>
      <c r="Z4" s="1"/>
    </row>
    <row r="5" spans="1:26" ht="23.1" customHeight="1" x14ac:dyDescent="0.2">
      <c r="A5" s="1"/>
      <c r="B5" s="1"/>
      <c r="C5" s="1"/>
      <c r="D5" s="1"/>
      <c r="E5" s="17"/>
      <c r="F5" s="18"/>
      <c r="G5" s="18"/>
      <c r="H5" s="18"/>
      <c r="I5" s="19"/>
      <c r="J5" s="1"/>
      <c r="K5" s="1"/>
      <c r="L5" s="1"/>
      <c r="M5" s="1"/>
      <c r="N5" s="1"/>
      <c r="O5" s="1"/>
      <c r="P5" s="1"/>
      <c r="Q5" s="1"/>
      <c r="R5" s="1"/>
      <c r="S5" s="8" t="s">
        <v>149</v>
      </c>
      <c r="T5" s="8"/>
      <c r="U5" s="16"/>
      <c r="V5" s="8"/>
      <c r="W5" s="8" t="s">
        <v>150</v>
      </c>
      <c r="X5" s="1"/>
      <c r="Z5" s="1"/>
    </row>
    <row r="6" spans="1:26" s="8" customFormat="1" ht="23.1" customHeight="1" x14ac:dyDescent="0.2">
      <c r="C6" s="16" t="s">
        <v>151</v>
      </c>
      <c r="D6" s="16"/>
      <c r="E6" s="20"/>
      <c r="H6" s="8" t="s">
        <v>152</v>
      </c>
      <c r="I6" s="21"/>
      <c r="K6" s="16" t="s">
        <v>152</v>
      </c>
      <c r="L6" s="16"/>
      <c r="M6" s="22" t="s">
        <v>153</v>
      </c>
      <c r="O6" s="8" t="s">
        <v>154</v>
      </c>
      <c r="Q6" s="8" t="s">
        <v>155</v>
      </c>
      <c r="S6" s="8" t="s">
        <v>156</v>
      </c>
      <c r="U6" s="16"/>
      <c r="W6" s="8" t="s">
        <v>157</v>
      </c>
      <c r="Y6" s="23" t="s">
        <v>158</v>
      </c>
    </row>
    <row r="7" spans="1:26" s="8" customFormat="1" ht="23.1" customHeight="1" x14ac:dyDescent="0.2">
      <c r="C7" s="16" t="s">
        <v>159</v>
      </c>
      <c r="D7" s="16"/>
      <c r="E7" s="20"/>
      <c r="F7" s="8" t="s">
        <v>160</v>
      </c>
      <c r="H7" s="8" t="s">
        <v>161</v>
      </c>
      <c r="I7" s="21"/>
      <c r="K7" s="16" t="s">
        <v>162</v>
      </c>
      <c r="L7" s="16"/>
      <c r="M7" s="8" t="s">
        <v>163</v>
      </c>
      <c r="O7" s="8" t="s">
        <v>164</v>
      </c>
      <c r="Q7" s="8" t="s">
        <v>165</v>
      </c>
      <c r="S7" s="8" t="s">
        <v>166</v>
      </c>
      <c r="U7" s="16"/>
      <c r="W7" s="8" t="s">
        <v>167</v>
      </c>
      <c r="Y7" s="23" t="s">
        <v>168</v>
      </c>
    </row>
    <row r="8" spans="1:26" s="8" customFormat="1" ht="23.1" customHeight="1" x14ac:dyDescent="0.2">
      <c r="C8" s="5" t="s">
        <v>169</v>
      </c>
      <c r="D8" s="16"/>
      <c r="E8" s="20"/>
      <c r="F8" s="11" t="s">
        <v>170</v>
      </c>
      <c r="H8" s="11" t="s">
        <v>170</v>
      </c>
      <c r="I8" s="21"/>
      <c r="K8" s="5" t="s">
        <v>170</v>
      </c>
      <c r="L8" s="16"/>
      <c r="M8" s="11" t="s">
        <v>171</v>
      </c>
      <c r="O8" s="11" t="s">
        <v>172</v>
      </c>
      <c r="Q8" s="11" t="s">
        <v>173</v>
      </c>
      <c r="S8" s="11" t="s">
        <v>174</v>
      </c>
      <c r="U8" s="11" t="s">
        <v>175</v>
      </c>
      <c r="W8" s="11" t="s">
        <v>176</v>
      </c>
      <c r="Y8" s="24" t="s">
        <v>177</v>
      </c>
    </row>
    <row r="9" spans="1:26" s="8" customFormat="1" ht="23.1" customHeight="1" x14ac:dyDescent="0.2">
      <c r="A9" s="25" t="s">
        <v>178</v>
      </c>
      <c r="C9" s="16"/>
      <c r="D9" s="16"/>
      <c r="E9" s="20"/>
      <c r="I9" s="21"/>
      <c r="K9" s="16"/>
      <c r="L9" s="16"/>
      <c r="S9" s="26"/>
      <c r="U9" s="26" t="s">
        <v>319</v>
      </c>
      <c r="W9" s="26"/>
      <c r="Y9" s="23"/>
    </row>
    <row r="10" spans="1:26" ht="23.1" customHeight="1" x14ac:dyDescent="0.2">
      <c r="A10" s="27" t="s">
        <v>179</v>
      </c>
      <c r="C10" s="6">
        <v>1471712</v>
      </c>
      <c r="D10" s="6"/>
      <c r="E10" s="28"/>
      <c r="F10" s="29">
        <v>0</v>
      </c>
      <c r="H10" s="29">
        <v>0</v>
      </c>
      <c r="I10" s="30"/>
      <c r="K10" s="31">
        <f>SUM(F10:H10)</f>
        <v>0</v>
      </c>
      <c r="L10" s="29"/>
      <c r="M10" s="29">
        <v>0</v>
      </c>
      <c r="N10" s="29"/>
      <c r="O10" s="29"/>
      <c r="Q10" s="29">
        <v>0</v>
      </c>
      <c r="R10" s="29"/>
      <c r="S10" s="29">
        <v>0</v>
      </c>
      <c r="T10" s="8"/>
      <c r="U10" s="29">
        <v>0</v>
      </c>
      <c r="V10" s="8"/>
      <c r="W10" s="29">
        <v>0</v>
      </c>
      <c r="Y10" s="32">
        <f>SUM(C10,K10:X10)</f>
        <v>1471712</v>
      </c>
    </row>
    <row r="11" spans="1:26" ht="23.1" customHeight="1" x14ac:dyDescent="0.2">
      <c r="A11" s="27" t="s">
        <v>72</v>
      </c>
      <c r="C11" s="6">
        <v>13642827</v>
      </c>
      <c r="D11" s="6"/>
      <c r="E11" s="28"/>
      <c r="F11" s="29">
        <v>0</v>
      </c>
      <c r="H11" s="29">
        <v>0</v>
      </c>
      <c r="I11" s="30"/>
      <c r="K11" s="31">
        <f>SUM(F11:H11)</f>
        <v>0</v>
      </c>
      <c r="L11" s="29"/>
      <c r="M11" s="29">
        <v>0</v>
      </c>
      <c r="N11" s="29"/>
      <c r="O11" s="29"/>
      <c r="Q11" s="29">
        <v>0</v>
      </c>
      <c r="R11" s="29"/>
      <c r="S11" s="29">
        <v>0</v>
      </c>
      <c r="T11" s="8"/>
      <c r="U11" s="29">
        <v>0</v>
      </c>
      <c r="V11" s="8"/>
      <c r="W11" s="29">
        <v>0</v>
      </c>
      <c r="Y11" s="32">
        <f>SUM(C11,K11:X11)</f>
        <v>13642827</v>
      </c>
    </row>
    <row r="12" spans="1:26" ht="23.1" customHeight="1" x14ac:dyDescent="0.2">
      <c r="A12" s="27" t="s">
        <v>180</v>
      </c>
      <c r="C12" s="6"/>
      <c r="D12" s="6"/>
      <c r="E12" s="28"/>
      <c r="I12" s="30"/>
      <c r="K12" s="31"/>
      <c r="L12" s="29"/>
      <c r="M12" s="29"/>
      <c r="N12" s="29"/>
      <c r="O12" s="29"/>
      <c r="Q12" s="29"/>
      <c r="R12" s="29"/>
      <c r="S12" s="29"/>
      <c r="T12" s="8"/>
      <c r="U12" s="8"/>
      <c r="V12" s="8"/>
      <c r="W12" s="29"/>
      <c r="Y12" s="32"/>
    </row>
    <row r="13" spans="1:26" ht="23.1" customHeight="1" x14ac:dyDescent="0.2">
      <c r="A13" s="27" t="s">
        <v>181</v>
      </c>
      <c r="C13" s="6">
        <v>2512802</v>
      </c>
      <c r="D13" s="6"/>
      <c r="E13" s="28"/>
      <c r="F13" s="29">
        <v>0</v>
      </c>
      <c r="H13" s="29">
        <v>0</v>
      </c>
      <c r="I13" s="30"/>
      <c r="K13" s="31">
        <f>SUM(F13:H13)</f>
        <v>0</v>
      </c>
      <c r="L13" s="29"/>
      <c r="M13" s="29"/>
      <c r="N13" s="29"/>
      <c r="O13" s="29">
        <v>0</v>
      </c>
      <c r="Q13" s="29">
        <v>0</v>
      </c>
      <c r="R13" s="29"/>
      <c r="S13" s="29">
        <v>-9447</v>
      </c>
      <c r="T13" s="8"/>
      <c r="U13" s="29">
        <v>0</v>
      </c>
      <c r="V13" s="8"/>
      <c r="W13" s="29">
        <v>0</v>
      </c>
      <c r="Y13" s="32">
        <f>SUM(C13,K13:X13)</f>
        <v>2503355</v>
      </c>
    </row>
    <row r="14" spans="1:26" ht="23.1" customHeight="1" x14ac:dyDescent="0.2">
      <c r="A14" s="27" t="s">
        <v>182</v>
      </c>
      <c r="C14" s="6">
        <v>415833</v>
      </c>
      <c r="D14" s="6"/>
      <c r="E14" s="28"/>
      <c r="F14" s="29">
        <v>0</v>
      </c>
      <c r="H14" s="29">
        <v>0</v>
      </c>
      <c r="I14" s="30"/>
      <c r="K14" s="31">
        <f>SUM(F14:H14)</f>
        <v>0</v>
      </c>
      <c r="L14" s="29"/>
      <c r="M14" s="29"/>
      <c r="N14" s="29"/>
      <c r="O14" s="29">
        <v>0</v>
      </c>
      <c r="Q14" s="29">
        <v>0</v>
      </c>
      <c r="R14" s="29"/>
      <c r="S14" s="29">
        <v>0</v>
      </c>
      <c r="T14" s="8"/>
      <c r="U14" s="29">
        <v>0</v>
      </c>
      <c r="V14" s="8"/>
      <c r="W14" s="29">
        <v>0</v>
      </c>
      <c r="Y14" s="32">
        <f>SUM(C14,K14:X14)</f>
        <v>415833</v>
      </c>
    </row>
    <row r="15" spans="1:26" ht="23.1" customHeight="1" x14ac:dyDescent="0.2">
      <c r="A15" s="27" t="s">
        <v>75</v>
      </c>
      <c r="C15" s="6">
        <v>-901</v>
      </c>
      <c r="D15" s="6"/>
      <c r="E15" s="28"/>
      <c r="F15" s="29">
        <v>0</v>
      </c>
      <c r="H15" s="29">
        <v>0</v>
      </c>
      <c r="I15" s="30"/>
      <c r="K15" s="31">
        <f>SUM(F15:H15)</f>
        <v>0</v>
      </c>
      <c r="L15" s="29"/>
      <c r="M15" s="29">
        <v>0</v>
      </c>
      <c r="N15" s="29"/>
      <c r="O15" s="29">
        <v>0</v>
      </c>
      <c r="Q15" s="29">
        <v>0</v>
      </c>
      <c r="R15" s="29"/>
      <c r="S15" s="29">
        <v>0</v>
      </c>
      <c r="T15" s="8"/>
      <c r="U15" s="29">
        <v>0</v>
      </c>
      <c r="V15" s="8"/>
      <c r="W15" s="29">
        <v>0</v>
      </c>
      <c r="Y15" s="32">
        <f>SUM(C15,K15:X15)</f>
        <v>-901</v>
      </c>
    </row>
    <row r="16" spans="1:26" ht="23.1" customHeight="1" x14ac:dyDescent="0.2">
      <c r="A16" s="27" t="s">
        <v>183</v>
      </c>
      <c r="C16" s="6"/>
      <c r="D16" s="6"/>
      <c r="E16" s="28"/>
      <c r="H16" s="29"/>
      <c r="I16" s="30"/>
      <c r="K16" s="31"/>
      <c r="L16" s="29"/>
      <c r="M16" s="29"/>
      <c r="N16" s="29"/>
      <c r="O16" s="29"/>
      <c r="Q16" s="29"/>
      <c r="R16" s="29"/>
      <c r="S16" s="29"/>
      <c r="T16" s="8"/>
      <c r="U16" s="8"/>
      <c r="V16" s="8"/>
      <c r="Y16" s="32"/>
    </row>
    <row r="17" spans="1:25" ht="23.1" customHeight="1" x14ac:dyDescent="0.2">
      <c r="A17" s="27" t="s">
        <v>184</v>
      </c>
      <c r="C17" s="6">
        <v>155882</v>
      </c>
      <c r="D17" s="6"/>
      <c r="E17" s="28"/>
      <c r="F17" s="29">
        <v>0</v>
      </c>
      <c r="H17" s="29">
        <v>0</v>
      </c>
      <c r="I17" s="30"/>
      <c r="K17" s="31">
        <f>SUM(F17:H17)</f>
        <v>0</v>
      </c>
      <c r="L17" s="29"/>
      <c r="M17" s="29">
        <v>0</v>
      </c>
      <c r="N17" s="29"/>
      <c r="O17" s="29">
        <v>0</v>
      </c>
      <c r="Q17" s="29">
        <v>0</v>
      </c>
      <c r="R17" s="29"/>
      <c r="S17" s="29">
        <v>0</v>
      </c>
      <c r="T17" s="8"/>
      <c r="U17" s="29">
        <v>0</v>
      </c>
      <c r="V17" s="8"/>
      <c r="W17" s="29">
        <v>0</v>
      </c>
      <c r="Y17" s="32">
        <f t="shared" ref="Y17:Y26" si="0">SUM(C17,K17:X17)</f>
        <v>155882</v>
      </c>
    </row>
    <row r="18" spans="1:25" ht="23.1" customHeight="1" x14ac:dyDescent="0.2">
      <c r="A18" s="27" t="s">
        <v>185</v>
      </c>
      <c r="C18" s="6">
        <v>128970</v>
      </c>
      <c r="D18" s="6"/>
      <c r="E18" s="28"/>
      <c r="F18" s="29">
        <v>0</v>
      </c>
      <c r="H18" s="29">
        <v>0</v>
      </c>
      <c r="I18" s="30"/>
      <c r="K18" s="31">
        <f>SUM(F18:H18)</f>
        <v>0</v>
      </c>
      <c r="L18" s="29"/>
      <c r="M18" s="29">
        <v>0</v>
      </c>
      <c r="N18" s="29"/>
      <c r="O18" s="29">
        <v>0</v>
      </c>
      <c r="Q18" s="29">
        <v>0</v>
      </c>
      <c r="R18" s="29"/>
      <c r="S18" s="29">
        <v>0</v>
      </c>
      <c r="T18" s="8"/>
      <c r="U18" s="29">
        <v>0</v>
      </c>
      <c r="V18" s="8"/>
      <c r="W18" s="29">
        <v>0</v>
      </c>
      <c r="Y18" s="32">
        <f t="shared" si="0"/>
        <v>128970</v>
      </c>
    </row>
    <row r="19" spans="1:25" ht="23.1" customHeight="1" x14ac:dyDescent="0.2">
      <c r="A19" s="27" t="s">
        <v>186</v>
      </c>
      <c r="C19" s="6">
        <v>1233341</v>
      </c>
      <c r="D19" s="6"/>
      <c r="E19" s="28"/>
      <c r="F19" s="29">
        <f>+PL!G159</f>
        <v>251290</v>
      </c>
      <c r="H19" s="29">
        <v>0</v>
      </c>
      <c r="I19" s="30"/>
      <c r="K19" s="31">
        <f>SUM(F19:H19)</f>
        <v>251290</v>
      </c>
      <c r="L19" s="29"/>
      <c r="M19" s="29">
        <v>0</v>
      </c>
      <c r="N19" s="29"/>
      <c r="O19" s="29">
        <v>0</v>
      </c>
      <c r="Q19" s="29">
        <v>0</v>
      </c>
      <c r="R19" s="29"/>
      <c r="S19" s="29">
        <v>0</v>
      </c>
      <c r="T19" s="8"/>
      <c r="U19" s="29">
        <v>-336684</v>
      </c>
      <c r="V19" s="8"/>
      <c r="W19" s="29">
        <v>0</v>
      </c>
      <c r="Y19" s="32">
        <f t="shared" si="0"/>
        <v>1147947</v>
      </c>
    </row>
    <row r="20" spans="1:25" ht="23.1" customHeight="1" x14ac:dyDescent="0.2">
      <c r="A20" s="27" t="s">
        <v>81</v>
      </c>
      <c r="C20" s="6">
        <v>-128970</v>
      </c>
      <c r="D20" s="6"/>
      <c r="E20" s="28"/>
      <c r="F20" s="29">
        <v>0</v>
      </c>
      <c r="H20" s="29">
        <v>0</v>
      </c>
      <c r="I20" s="30"/>
      <c r="K20" s="31">
        <v>0</v>
      </c>
      <c r="L20" s="29"/>
      <c r="M20" s="29">
        <v>0</v>
      </c>
      <c r="N20" s="29"/>
      <c r="O20" s="29">
        <v>0</v>
      </c>
      <c r="Q20" s="29">
        <v>0</v>
      </c>
      <c r="R20" s="29"/>
      <c r="S20" s="29">
        <v>0</v>
      </c>
      <c r="T20" s="8"/>
      <c r="U20" s="29">
        <v>0</v>
      </c>
      <c r="V20" s="8"/>
      <c r="W20" s="29">
        <v>0</v>
      </c>
      <c r="Y20" s="32">
        <f t="shared" si="0"/>
        <v>-128970</v>
      </c>
    </row>
    <row r="21" spans="1:25" ht="23.1" customHeight="1" x14ac:dyDescent="0.2">
      <c r="A21" s="27" t="s">
        <v>187</v>
      </c>
      <c r="C21" s="33">
        <v>0</v>
      </c>
      <c r="D21" s="28"/>
      <c r="E21" s="28"/>
      <c r="F21" s="34">
        <v>0</v>
      </c>
      <c r="H21" s="34">
        <v>-72</v>
      </c>
      <c r="I21" s="30"/>
      <c r="K21" s="35">
        <f>SUM(F21:H21)</f>
        <v>-72</v>
      </c>
      <c r="L21" s="30"/>
      <c r="M21" s="34">
        <v>0</v>
      </c>
      <c r="N21" s="36"/>
      <c r="O21" s="34">
        <v>0</v>
      </c>
      <c r="P21" s="36"/>
      <c r="Q21" s="34">
        <v>0</v>
      </c>
      <c r="R21" s="36"/>
      <c r="S21" s="34">
        <v>0</v>
      </c>
      <c r="T21" s="36"/>
      <c r="U21" s="34">
        <v>0</v>
      </c>
      <c r="V21" s="36"/>
      <c r="W21" s="34">
        <v>0</v>
      </c>
      <c r="X21" s="37"/>
      <c r="Y21" s="38">
        <f t="shared" si="0"/>
        <v>-72</v>
      </c>
    </row>
    <row r="22" spans="1:25" ht="23.1" customHeight="1" x14ac:dyDescent="0.2">
      <c r="A22" s="27" t="s">
        <v>188</v>
      </c>
      <c r="C22" s="39">
        <v>-3377</v>
      </c>
      <c r="D22" s="6"/>
      <c r="E22" s="28"/>
      <c r="F22" s="40">
        <v>0</v>
      </c>
      <c r="H22" s="40">
        <v>-141</v>
      </c>
      <c r="I22" s="30"/>
      <c r="K22" s="41">
        <f>SUM(F22:H22)</f>
        <v>-141</v>
      </c>
      <c r="L22" s="30"/>
      <c r="M22" s="40"/>
      <c r="N22" s="36"/>
      <c r="O22" s="40"/>
      <c r="P22" s="36"/>
      <c r="Q22" s="40"/>
      <c r="R22" s="36"/>
      <c r="S22" s="40">
        <v>0</v>
      </c>
      <c r="T22" s="36"/>
      <c r="U22" s="40">
        <v>0</v>
      </c>
      <c r="V22" s="36"/>
      <c r="W22" s="40">
        <v>0</v>
      </c>
      <c r="X22" s="37"/>
      <c r="Y22" s="42">
        <f t="shared" si="0"/>
        <v>-3518</v>
      </c>
    </row>
    <row r="23" spans="1:25" ht="23.1" customHeight="1" x14ac:dyDescent="0.2">
      <c r="A23" s="27" t="s">
        <v>189</v>
      </c>
      <c r="C23" s="28">
        <v>14028</v>
      </c>
      <c r="D23" s="28"/>
      <c r="E23" s="28"/>
      <c r="F23" s="40">
        <v>0</v>
      </c>
      <c r="H23" s="40">
        <v>-1296</v>
      </c>
      <c r="I23" s="30"/>
      <c r="K23" s="41">
        <f>SUM(F23:H23)</f>
        <v>-1296</v>
      </c>
      <c r="L23" s="30"/>
      <c r="M23" s="40">
        <v>0</v>
      </c>
      <c r="N23" s="36"/>
      <c r="O23" s="40">
        <v>0</v>
      </c>
      <c r="P23" s="36"/>
      <c r="Q23" s="40">
        <v>0</v>
      </c>
      <c r="R23" s="36"/>
      <c r="S23" s="40">
        <v>0</v>
      </c>
      <c r="T23" s="36"/>
      <c r="U23" s="40">
        <v>0</v>
      </c>
      <c r="V23" s="36"/>
      <c r="W23" s="40">
        <v>0</v>
      </c>
      <c r="X23" s="37"/>
      <c r="Y23" s="42">
        <f t="shared" si="0"/>
        <v>12732</v>
      </c>
    </row>
    <row r="24" spans="1:25" ht="23.1" customHeight="1" x14ac:dyDescent="0.2">
      <c r="A24" s="27" t="s">
        <v>190</v>
      </c>
      <c r="C24" s="28">
        <v>165716</v>
      </c>
      <c r="D24" s="28"/>
      <c r="E24" s="28"/>
      <c r="F24" s="40">
        <v>0</v>
      </c>
      <c r="H24" s="40">
        <v>0</v>
      </c>
      <c r="I24" s="30"/>
      <c r="K24" s="41">
        <f>SUM(F24:H24)</f>
        <v>0</v>
      </c>
      <c r="L24" s="30"/>
      <c r="M24" s="40">
        <v>0</v>
      </c>
      <c r="N24" s="36"/>
      <c r="O24" s="40">
        <v>0</v>
      </c>
      <c r="P24" s="36"/>
      <c r="Q24" s="40">
        <v>0</v>
      </c>
      <c r="R24" s="36"/>
      <c r="S24" s="40">
        <v>0</v>
      </c>
      <c r="T24" s="36"/>
      <c r="U24" s="40">
        <v>0</v>
      </c>
      <c r="V24" s="36"/>
      <c r="W24" s="40">
        <v>0</v>
      </c>
      <c r="X24" s="37"/>
      <c r="Y24" s="42">
        <f t="shared" si="0"/>
        <v>165716</v>
      </c>
    </row>
    <row r="25" spans="1:25" ht="23.1" customHeight="1" x14ac:dyDescent="0.2">
      <c r="A25" s="27" t="s">
        <v>191</v>
      </c>
      <c r="C25" s="43">
        <v>-284481</v>
      </c>
      <c r="D25" s="28"/>
      <c r="E25" s="28"/>
      <c r="F25" s="44">
        <v>0</v>
      </c>
      <c r="H25" s="40">
        <v>-60250</v>
      </c>
      <c r="I25" s="30"/>
      <c r="K25" s="45">
        <f>SUM(F25:H25)</f>
        <v>-60250</v>
      </c>
      <c r="L25" s="30"/>
      <c r="M25" s="44">
        <v>0</v>
      </c>
      <c r="N25" s="36"/>
      <c r="O25" s="44">
        <v>0</v>
      </c>
      <c r="P25" s="36"/>
      <c r="Q25" s="44">
        <v>0</v>
      </c>
      <c r="R25" s="36"/>
      <c r="S25" s="44">
        <v>0</v>
      </c>
      <c r="T25" s="36"/>
      <c r="U25" s="44">
        <v>0</v>
      </c>
      <c r="V25" s="36"/>
      <c r="W25" s="44">
        <v>0</v>
      </c>
      <c r="X25" s="37"/>
      <c r="Y25" s="46">
        <f t="shared" si="0"/>
        <v>-344731</v>
      </c>
    </row>
    <row r="26" spans="1:25" ht="23.1" customHeight="1" x14ac:dyDescent="0.2">
      <c r="A26" s="1" t="s">
        <v>192</v>
      </c>
      <c r="C26" s="47">
        <f>SUM(C21:C25)</f>
        <v>-108114</v>
      </c>
      <c r="D26" s="32"/>
      <c r="E26" s="48"/>
      <c r="F26" s="49">
        <f>SUM(F21:F25)</f>
        <v>0</v>
      </c>
      <c r="G26" s="14"/>
      <c r="H26" s="50">
        <f>SUM(H21:H25)</f>
        <v>-61759</v>
      </c>
      <c r="I26" s="51"/>
      <c r="J26" s="14"/>
      <c r="K26" s="52">
        <f>SUM(K21:K25)</f>
        <v>-61759</v>
      </c>
      <c r="L26" s="32"/>
      <c r="M26" s="49">
        <f>SUM(M21:M25)</f>
        <v>0</v>
      </c>
      <c r="N26" s="14"/>
      <c r="O26" s="49">
        <f>SUM(O21:O25)</f>
        <v>0</v>
      </c>
      <c r="P26" s="14"/>
      <c r="Q26" s="49">
        <f>SUM(Q21:Q25)</f>
        <v>0</v>
      </c>
      <c r="R26" s="14"/>
      <c r="S26" s="49">
        <f>SUM(S21:S25)</f>
        <v>0</v>
      </c>
      <c r="T26" s="14"/>
      <c r="U26" s="49">
        <f>SUM(U21:U25)</f>
        <v>0</v>
      </c>
      <c r="V26" s="14"/>
      <c r="W26" s="49">
        <f>SUM(W21:W25)</f>
        <v>0</v>
      </c>
      <c r="X26" s="14"/>
      <c r="Y26" s="47">
        <f t="shared" si="0"/>
        <v>-169873</v>
      </c>
    </row>
    <row r="27" spans="1:25" ht="23.1" customHeight="1" x14ac:dyDescent="0.2">
      <c r="A27" s="1" t="s">
        <v>193</v>
      </c>
      <c r="C27" s="32">
        <f>SUM(C10:C20,C26)</f>
        <v>19323382</v>
      </c>
      <c r="D27" s="32"/>
      <c r="E27" s="48"/>
      <c r="F27" s="14">
        <f>SUM(F10:F20,F26)</f>
        <v>251290</v>
      </c>
      <c r="G27" s="14"/>
      <c r="H27" s="14">
        <f>SUM(H10:H20,H26)</f>
        <v>-61759</v>
      </c>
      <c r="I27" s="51"/>
      <c r="J27" s="14"/>
      <c r="K27" s="32">
        <f>SUM(K10:K20,K26)</f>
        <v>189531</v>
      </c>
      <c r="L27" s="32"/>
      <c r="M27" s="14">
        <f>SUM(M10:M20,M26)</f>
        <v>0</v>
      </c>
      <c r="N27" s="14"/>
      <c r="O27" s="14">
        <f>SUM(O10:O20,O26)</f>
        <v>0</v>
      </c>
      <c r="P27" s="14"/>
      <c r="Q27" s="14">
        <f>SUM(Q10:Q20,Q26)</f>
        <v>0</v>
      </c>
      <c r="R27" s="14"/>
      <c r="S27" s="14">
        <f>SUM(S10:S20,S26)</f>
        <v>-9447</v>
      </c>
      <c r="T27" s="14"/>
      <c r="U27" s="14">
        <f>SUM(U10:U20,U26)</f>
        <v>-336684</v>
      </c>
      <c r="V27" s="14"/>
      <c r="W27" s="14">
        <f>SUM(W10:W20,W26)</f>
        <v>0</v>
      </c>
      <c r="X27" s="14"/>
      <c r="Y27" s="32">
        <f>SUM(Y10:Y20,Y26)</f>
        <v>19166782</v>
      </c>
    </row>
    <row r="28" spans="1:25" ht="23.1" customHeight="1" x14ac:dyDescent="0.2">
      <c r="A28" s="27" t="s">
        <v>84</v>
      </c>
      <c r="C28" s="32">
        <v>14791284</v>
      </c>
      <c r="D28" s="32"/>
      <c r="E28" s="48"/>
      <c r="F28" s="14">
        <f>+PL!G165</f>
        <v>239016</v>
      </c>
      <c r="G28" s="14"/>
      <c r="H28" s="14">
        <v>-170</v>
      </c>
      <c r="I28" s="51"/>
      <c r="J28" s="14"/>
      <c r="K28" s="31">
        <f>SUM(F28:H28)</f>
        <v>238846</v>
      </c>
      <c r="L28" s="32"/>
      <c r="M28" s="29"/>
      <c r="N28" s="14"/>
      <c r="O28" s="53">
        <v>0</v>
      </c>
      <c r="P28" s="14"/>
      <c r="Q28" s="29"/>
      <c r="R28" s="14"/>
      <c r="S28" s="29">
        <v>25647</v>
      </c>
      <c r="T28" s="7"/>
      <c r="U28" s="9">
        <v>0</v>
      </c>
      <c r="V28" s="7"/>
      <c r="W28" s="29">
        <v>-195866</v>
      </c>
      <c r="X28" s="14"/>
      <c r="Y28" s="32">
        <f>SUM(C28,K28:X28)</f>
        <v>14859911</v>
      </c>
    </row>
    <row r="29" spans="1:25" ht="23.1" customHeight="1" thickBot="1" x14ac:dyDescent="0.25">
      <c r="A29" s="1" t="s">
        <v>85</v>
      </c>
      <c r="C29" s="54">
        <f>SUM(C27:C28)</f>
        <v>34114666</v>
      </c>
      <c r="D29" s="32"/>
      <c r="E29" s="48"/>
      <c r="F29" s="55">
        <f t="shared" ref="F29:Y29" si="1">SUM(F27:F28)</f>
        <v>490306</v>
      </c>
      <c r="G29" s="14"/>
      <c r="H29" s="55">
        <f t="shared" si="1"/>
        <v>-61929</v>
      </c>
      <c r="I29" s="51"/>
      <c r="J29" s="14"/>
      <c r="K29" s="54">
        <f t="shared" si="1"/>
        <v>428377</v>
      </c>
      <c r="L29" s="32"/>
      <c r="M29" s="55">
        <f t="shared" si="1"/>
        <v>0</v>
      </c>
      <c r="N29" s="14"/>
      <c r="O29" s="55">
        <f t="shared" si="1"/>
        <v>0</v>
      </c>
      <c r="P29" s="14"/>
      <c r="Q29" s="55">
        <f t="shared" si="1"/>
        <v>0</v>
      </c>
      <c r="R29" s="14"/>
      <c r="S29" s="55">
        <f t="shared" si="1"/>
        <v>16200</v>
      </c>
      <c r="T29" s="14"/>
      <c r="U29" s="55">
        <f t="shared" si="1"/>
        <v>-336684</v>
      </c>
      <c r="V29" s="14"/>
      <c r="W29" s="55">
        <f t="shared" si="1"/>
        <v>-195866</v>
      </c>
      <c r="X29" s="14"/>
      <c r="Y29" s="54">
        <f t="shared" si="1"/>
        <v>34026693</v>
      </c>
    </row>
    <row r="30" spans="1:25" ht="10.5" customHeight="1" thickTop="1" x14ac:dyDescent="0.2">
      <c r="A30" s="1"/>
      <c r="C30" s="32"/>
      <c r="D30" s="32"/>
      <c r="E30" s="56"/>
      <c r="F30" s="57"/>
      <c r="G30" s="57"/>
      <c r="H30" s="57"/>
      <c r="I30" s="58"/>
      <c r="J30" s="14"/>
      <c r="K30" s="32"/>
      <c r="L30" s="32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32"/>
    </row>
    <row r="31" spans="1:25" ht="23.1" customHeight="1" x14ac:dyDescent="0.2">
      <c r="H31" s="3">
        <f>+H29-PL!G154</f>
        <v>0</v>
      </c>
    </row>
    <row r="33" spans="1:38" ht="23.1" customHeight="1" x14ac:dyDescent="0.2">
      <c r="A33" s="4" t="s">
        <v>301</v>
      </c>
    </row>
    <row r="36" spans="1:38" ht="23.1" customHeight="1" x14ac:dyDescent="0.2">
      <c r="AL36" s="3">
        <f>SUM(C36:H36,M36:AJ36)</f>
        <v>0</v>
      </c>
    </row>
  </sheetData>
  <printOptions horizontalCentered="1"/>
  <pageMargins left="0.19685039370078741" right="3.937007874015748E-2" top="0.78740157480314965" bottom="0.19685039370078741" header="0.19685039370078741" footer="0.19685039370078741"/>
  <pageSetup paperSize="9" scale="70" orientation="landscape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A0CBA-AB96-47A4-BB24-872A5FC1F925}">
  <sheetPr>
    <tabColor theme="0" tint="-0.14999847407452621"/>
  </sheetPr>
  <dimension ref="A1:Z36"/>
  <sheetViews>
    <sheetView showGridLines="0" zoomScale="57" zoomScaleNormal="57" zoomScaleSheetLayoutView="85" workbookViewId="0">
      <selection activeCell="O9" sqref="O9"/>
    </sheetView>
  </sheetViews>
  <sheetFormatPr defaultColWidth="9.42578125" defaultRowHeight="20.100000000000001" customHeight="1" x14ac:dyDescent="0.2"/>
  <cols>
    <col min="1" max="1" width="62.42578125" style="3" bestFit="1" customWidth="1"/>
    <col min="2" max="2" width="2.5703125" style="3" customWidth="1"/>
    <col min="3" max="3" width="16" style="3" customWidth="1"/>
    <col min="4" max="5" width="1.42578125" style="3" customWidth="1"/>
    <col min="6" max="6" width="16" style="3" customWidth="1"/>
    <col min="7" max="7" width="1.42578125" style="3" customWidth="1"/>
    <col min="8" max="8" width="16" style="3" customWidth="1"/>
    <col min="9" max="10" width="1.42578125" style="3" customWidth="1"/>
    <col min="11" max="11" width="13.140625" style="3" bestFit="1" customWidth="1"/>
    <col min="12" max="12" width="1.42578125" style="3" customWidth="1"/>
    <col min="13" max="13" width="16.7109375" style="3" customWidth="1"/>
    <col min="14" max="14" width="1.5703125" style="3" customWidth="1"/>
    <col min="15" max="15" width="12.85546875" style="3" bestFit="1" customWidth="1"/>
    <col min="16" max="16" width="1.5703125" style="3" customWidth="1"/>
    <col min="17" max="17" width="19.5703125" style="3" customWidth="1"/>
    <col min="18" max="18" width="1.42578125" style="3" customWidth="1"/>
    <col min="19" max="19" width="16.5703125" style="3" customWidth="1"/>
    <col min="20" max="20" width="0.5703125" style="3" customWidth="1"/>
    <col min="21" max="16384" width="9.42578125" style="3"/>
  </cols>
  <sheetData>
    <row r="1" spans="1:21" ht="20.100000000000001" customHeight="1" x14ac:dyDescent="0.2">
      <c r="A1" s="10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 t="s">
        <v>88</v>
      </c>
      <c r="T1" s="1"/>
    </row>
    <row r="2" spans="1:21" ht="20.100000000000001" customHeight="1" x14ac:dyDescent="0.2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1" ht="20.100000000000001" customHeight="1" x14ac:dyDescent="0.2">
      <c r="A3" s="1" t="s">
        <v>145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"/>
    </row>
    <row r="4" spans="1:21" ht="20.10000000000000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N4" s="1"/>
      <c r="O4" s="1"/>
      <c r="P4" s="1"/>
      <c r="Q4" s="1"/>
      <c r="R4" s="1"/>
      <c r="S4" s="2" t="s">
        <v>148</v>
      </c>
      <c r="T4" s="1"/>
    </row>
    <row r="5" spans="1:21" ht="20.10000000000000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304</v>
      </c>
      <c r="N5" s="1"/>
      <c r="O5" s="1"/>
      <c r="P5" s="1"/>
      <c r="Q5" s="1"/>
      <c r="R5" s="1"/>
      <c r="S5" s="2"/>
      <c r="T5" s="1"/>
    </row>
    <row r="6" spans="1:21" ht="20.100000000000001" customHeight="1" x14ac:dyDescent="0.2">
      <c r="A6" s="1"/>
      <c r="B6" s="1"/>
      <c r="C6" s="23" t="s">
        <v>151</v>
      </c>
      <c r="D6" s="23"/>
      <c r="E6" s="59"/>
      <c r="F6" s="60"/>
      <c r="G6" s="60"/>
      <c r="H6" s="61" t="s">
        <v>152</v>
      </c>
      <c r="I6" s="62"/>
      <c r="J6" s="23"/>
      <c r="K6" s="23" t="s">
        <v>152</v>
      </c>
      <c r="L6" s="23"/>
      <c r="M6" s="8" t="s">
        <v>197</v>
      </c>
      <c r="N6" s="23"/>
      <c r="O6" s="23"/>
      <c r="P6" s="23"/>
      <c r="Q6" s="110" t="s">
        <v>287</v>
      </c>
      <c r="R6" s="23"/>
      <c r="S6" s="16" t="s">
        <v>158</v>
      </c>
      <c r="T6" s="1"/>
    </row>
    <row r="7" spans="1:21" s="8" customFormat="1" ht="20.100000000000001" customHeight="1" x14ac:dyDescent="0.2">
      <c r="C7" s="16" t="s">
        <v>159</v>
      </c>
      <c r="D7" s="16"/>
      <c r="E7" s="20"/>
      <c r="F7" s="8" t="s">
        <v>160</v>
      </c>
      <c r="H7" s="8" t="s">
        <v>161</v>
      </c>
      <c r="I7" s="21"/>
      <c r="K7" s="16" t="s">
        <v>162</v>
      </c>
      <c r="L7" s="16"/>
      <c r="M7" s="8" t="s">
        <v>166</v>
      </c>
      <c r="Q7" s="8" t="s">
        <v>288</v>
      </c>
      <c r="S7" s="23" t="s">
        <v>168</v>
      </c>
    </row>
    <row r="8" spans="1:21" s="8" customFormat="1" ht="20.100000000000001" customHeight="1" x14ac:dyDescent="0.2">
      <c r="C8" s="5" t="s">
        <v>194</v>
      </c>
      <c r="D8" s="16"/>
      <c r="E8" s="20"/>
      <c r="F8" s="11" t="s">
        <v>170</v>
      </c>
      <c r="H8" s="11" t="s">
        <v>170</v>
      </c>
      <c r="I8" s="21"/>
      <c r="K8" s="5" t="s">
        <v>170</v>
      </c>
      <c r="L8" s="16"/>
      <c r="M8" s="11" t="s">
        <v>305</v>
      </c>
      <c r="O8" s="11" t="s">
        <v>175</v>
      </c>
      <c r="Q8" s="11" t="s">
        <v>289</v>
      </c>
      <c r="S8" s="24" t="s">
        <v>7</v>
      </c>
    </row>
    <row r="9" spans="1:21" s="8" customFormat="1" ht="20.100000000000001" customHeight="1" x14ac:dyDescent="0.2">
      <c r="A9" s="25" t="s">
        <v>178</v>
      </c>
      <c r="C9" s="16"/>
      <c r="D9" s="16"/>
      <c r="E9" s="20"/>
      <c r="I9" s="21"/>
      <c r="K9" s="16"/>
      <c r="L9" s="16"/>
      <c r="M9" s="26"/>
      <c r="O9" s="26" t="s">
        <v>319</v>
      </c>
      <c r="S9" s="23"/>
    </row>
    <row r="10" spans="1:21" ht="20.100000000000001" customHeight="1" x14ac:dyDescent="0.2">
      <c r="A10" s="27" t="s">
        <v>179</v>
      </c>
      <c r="C10" s="32">
        <v>1471712</v>
      </c>
      <c r="D10" s="32"/>
      <c r="E10" s="48"/>
      <c r="F10" s="29">
        <v>0</v>
      </c>
      <c r="G10" s="14"/>
      <c r="H10" s="29">
        <v>0</v>
      </c>
      <c r="I10" s="51"/>
      <c r="J10" s="14"/>
      <c r="K10" s="31">
        <f>SUM(F10:H10)</f>
        <v>0</v>
      </c>
      <c r="L10" s="29"/>
      <c r="M10" s="29">
        <v>0</v>
      </c>
      <c r="N10" s="14"/>
      <c r="O10" s="29">
        <v>0</v>
      </c>
      <c r="P10" s="14"/>
      <c r="Q10" s="29">
        <v>0</v>
      </c>
      <c r="R10" s="14"/>
      <c r="S10" s="32">
        <f>SUM(C10,K10:R10)</f>
        <v>1471712</v>
      </c>
      <c r="U10" s="3">
        <f>S10-BS!E89</f>
        <v>0</v>
      </c>
    </row>
    <row r="11" spans="1:21" ht="20.100000000000001" customHeight="1" x14ac:dyDescent="0.2">
      <c r="A11" s="27" t="s">
        <v>72</v>
      </c>
      <c r="C11" s="32">
        <v>13642831</v>
      </c>
      <c r="D11" s="32"/>
      <c r="E11" s="48"/>
      <c r="F11" s="29">
        <v>0</v>
      </c>
      <c r="G11" s="14"/>
      <c r="H11" s="29">
        <v>0</v>
      </c>
      <c r="I11" s="51"/>
      <c r="J11" s="14"/>
      <c r="K11" s="31">
        <f>SUM(F11:H11)</f>
        <v>0</v>
      </c>
      <c r="L11" s="29"/>
      <c r="M11" s="29">
        <v>0</v>
      </c>
      <c r="N11" s="14"/>
      <c r="O11" s="29">
        <v>0</v>
      </c>
      <c r="P11" s="14"/>
      <c r="Q11" s="29">
        <v>0</v>
      </c>
      <c r="R11" s="14"/>
      <c r="S11" s="32">
        <f>SUM(C11,K11:R11)</f>
        <v>13642831</v>
      </c>
      <c r="U11" s="3">
        <f>S11-BS!E90</f>
        <v>0</v>
      </c>
    </row>
    <row r="12" spans="1:21" ht="20.100000000000001" customHeight="1" x14ac:dyDescent="0.2">
      <c r="A12" s="27" t="s">
        <v>180</v>
      </c>
      <c r="C12" s="32"/>
      <c r="D12" s="32"/>
      <c r="E12" s="48"/>
      <c r="F12" s="14"/>
      <c r="G12" s="14"/>
      <c r="H12" s="14"/>
      <c r="I12" s="51"/>
      <c r="J12" s="14"/>
      <c r="K12" s="31"/>
      <c r="L12" s="29"/>
      <c r="M12" s="29"/>
      <c r="N12" s="14"/>
      <c r="O12" s="29"/>
      <c r="P12" s="14"/>
      <c r="Q12" s="29"/>
      <c r="R12" s="14"/>
      <c r="S12" s="32"/>
    </row>
    <row r="13" spans="1:21" ht="20.100000000000001" customHeight="1" x14ac:dyDescent="0.2">
      <c r="A13" s="27" t="s">
        <v>181</v>
      </c>
      <c r="C13" s="32">
        <v>2486733</v>
      </c>
      <c r="D13" s="32"/>
      <c r="E13" s="48"/>
      <c r="F13" s="29">
        <v>0</v>
      </c>
      <c r="G13" s="14"/>
      <c r="H13" s="29">
        <v>0</v>
      </c>
      <c r="I13" s="51"/>
      <c r="J13" s="14"/>
      <c r="K13" s="31">
        <f t="shared" ref="K13:K18" si="0">SUM(F13:H13)</f>
        <v>0</v>
      </c>
      <c r="L13" s="29"/>
      <c r="M13" s="29">
        <v>0</v>
      </c>
      <c r="N13" s="14"/>
      <c r="O13" s="29">
        <v>0</v>
      </c>
      <c r="P13" s="14"/>
      <c r="Q13" s="29">
        <v>0</v>
      </c>
      <c r="R13" s="14"/>
      <c r="S13" s="32">
        <f>SUM(C13,K13:R13)</f>
        <v>2486733</v>
      </c>
      <c r="U13" s="3">
        <f>S13-BS!E91</f>
        <v>0</v>
      </c>
    </row>
    <row r="14" spans="1:21" ht="20.100000000000001" customHeight="1" x14ac:dyDescent="0.2">
      <c r="A14" s="27" t="s">
        <v>182</v>
      </c>
      <c r="C14" s="32">
        <v>415833</v>
      </c>
      <c r="D14" s="32"/>
      <c r="E14" s="48"/>
      <c r="F14" s="29">
        <v>0</v>
      </c>
      <c r="G14" s="14"/>
      <c r="H14" s="29">
        <v>0</v>
      </c>
      <c r="I14" s="51"/>
      <c r="J14" s="14"/>
      <c r="K14" s="31">
        <f t="shared" si="0"/>
        <v>0</v>
      </c>
      <c r="L14" s="29"/>
      <c r="M14" s="29">
        <v>2135</v>
      </c>
      <c r="N14" s="14"/>
      <c r="O14" s="29">
        <v>0</v>
      </c>
      <c r="P14" s="14"/>
      <c r="Q14" s="29">
        <v>0</v>
      </c>
      <c r="R14" s="14"/>
      <c r="S14" s="32">
        <f>SUM(C14,K14:R14)</f>
        <v>417968</v>
      </c>
      <c r="U14" s="3">
        <f>S14-BS!E93</f>
        <v>0</v>
      </c>
    </row>
    <row r="15" spans="1:21" ht="20.100000000000001" customHeight="1" x14ac:dyDescent="0.2">
      <c r="A15" s="27" t="s">
        <v>75</v>
      </c>
      <c r="C15" s="32">
        <v>-901</v>
      </c>
      <c r="D15" s="32"/>
      <c r="E15" s="48"/>
      <c r="F15" s="29">
        <v>0</v>
      </c>
      <c r="G15" s="14"/>
      <c r="H15" s="29">
        <v>0</v>
      </c>
      <c r="I15" s="51"/>
      <c r="J15" s="14"/>
      <c r="K15" s="31">
        <f t="shared" si="0"/>
        <v>0</v>
      </c>
      <c r="L15" s="29"/>
      <c r="M15" s="29">
        <v>0</v>
      </c>
      <c r="N15" s="14"/>
      <c r="O15" s="29">
        <v>0</v>
      </c>
      <c r="P15" s="14"/>
      <c r="Q15" s="29">
        <v>0</v>
      </c>
      <c r="R15" s="14"/>
      <c r="S15" s="32">
        <f>SUM(C15,K15:R15)</f>
        <v>-901</v>
      </c>
      <c r="U15" s="3">
        <f>S15-BS!E94</f>
        <v>0</v>
      </c>
    </row>
    <row r="16" spans="1:21" ht="20.100000000000001" customHeight="1" x14ac:dyDescent="0.2">
      <c r="A16" s="27" t="s">
        <v>183</v>
      </c>
      <c r="C16" s="32"/>
      <c r="D16" s="32"/>
      <c r="E16" s="48"/>
      <c r="F16" s="14"/>
      <c r="G16" s="14"/>
      <c r="H16" s="29"/>
      <c r="I16" s="51"/>
      <c r="J16" s="14"/>
      <c r="K16" s="31"/>
      <c r="L16" s="29"/>
      <c r="M16" s="29"/>
      <c r="N16" s="14"/>
      <c r="O16" s="29"/>
      <c r="P16" s="14"/>
      <c r="Q16" s="29"/>
      <c r="R16" s="14"/>
      <c r="S16" s="32"/>
    </row>
    <row r="17" spans="1:21" ht="20.100000000000001" customHeight="1" x14ac:dyDescent="0.2">
      <c r="A17" s="27" t="s">
        <v>184</v>
      </c>
      <c r="C17" s="32">
        <v>155882</v>
      </c>
      <c r="D17" s="32"/>
      <c r="E17" s="48"/>
      <c r="F17" s="29">
        <v>0</v>
      </c>
      <c r="G17" s="14"/>
      <c r="H17" s="29">
        <v>0</v>
      </c>
      <c r="I17" s="51"/>
      <c r="J17" s="14"/>
      <c r="K17" s="31">
        <f t="shared" si="0"/>
        <v>0</v>
      </c>
      <c r="L17" s="29"/>
      <c r="M17" s="29">
        <v>0</v>
      </c>
      <c r="N17" s="14"/>
      <c r="O17" s="29">
        <v>0</v>
      </c>
      <c r="P17" s="14"/>
      <c r="Q17" s="29">
        <v>0</v>
      </c>
      <c r="R17" s="14"/>
      <c r="S17" s="32">
        <f t="shared" ref="S17:S26" si="1">SUM(C17,K17:R17)</f>
        <v>155882</v>
      </c>
      <c r="U17" s="3">
        <f>S17-BS!E97</f>
        <v>0</v>
      </c>
    </row>
    <row r="18" spans="1:21" ht="20.100000000000001" customHeight="1" x14ac:dyDescent="0.2">
      <c r="A18" s="27" t="s">
        <v>185</v>
      </c>
      <c r="C18" s="32">
        <v>128970</v>
      </c>
      <c r="D18" s="32"/>
      <c r="E18" s="48"/>
      <c r="F18" s="29">
        <v>0</v>
      </c>
      <c r="G18" s="14"/>
      <c r="H18" s="29">
        <v>0</v>
      </c>
      <c r="I18" s="51"/>
      <c r="J18" s="14"/>
      <c r="K18" s="31">
        <f t="shared" si="0"/>
        <v>0</v>
      </c>
      <c r="L18" s="29"/>
      <c r="M18" s="29">
        <v>0</v>
      </c>
      <c r="N18" s="14"/>
      <c r="O18" s="29">
        <v>0</v>
      </c>
      <c r="P18" s="14"/>
      <c r="Q18" s="29">
        <v>0</v>
      </c>
      <c r="R18" s="14"/>
      <c r="S18" s="32">
        <f t="shared" si="1"/>
        <v>128970</v>
      </c>
      <c r="U18" s="3">
        <f>S18-BS!E98</f>
        <v>0</v>
      </c>
    </row>
    <row r="19" spans="1:21" ht="20.100000000000001" customHeight="1" x14ac:dyDescent="0.2">
      <c r="A19" s="27" t="s">
        <v>186</v>
      </c>
      <c r="C19" s="32">
        <v>106576</v>
      </c>
      <c r="D19" s="32"/>
      <c r="E19" s="48"/>
      <c r="F19" s="29">
        <f>PL!E159</f>
        <v>375676</v>
      </c>
      <c r="G19" s="14"/>
      <c r="H19" s="29">
        <v>0</v>
      </c>
      <c r="I19" s="51"/>
      <c r="J19" s="14"/>
      <c r="K19" s="31">
        <f>SUM(F19:H19)</f>
        <v>375676</v>
      </c>
      <c r="L19" s="29"/>
      <c r="M19" s="29">
        <v>0</v>
      </c>
      <c r="N19" s="14"/>
      <c r="O19" s="29">
        <v>-197633</v>
      </c>
      <c r="P19" s="14"/>
      <c r="Q19" s="29">
        <v>0</v>
      </c>
      <c r="R19" s="14"/>
      <c r="S19" s="32">
        <f t="shared" si="1"/>
        <v>284619</v>
      </c>
      <c r="U19" s="3">
        <f>S19-BS!E99</f>
        <v>0</v>
      </c>
    </row>
    <row r="20" spans="1:21" ht="20.100000000000001" customHeight="1" x14ac:dyDescent="0.2">
      <c r="A20" s="27" t="s">
        <v>81</v>
      </c>
      <c r="C20" s="32">
        <v>-128970</v>
      </c>
      <c r="D20" s="32"/>
      <c r="E20" s="48"/>
      <c r="F20" s="29">
        <v>0</v>
      </c>
      <c r="G20" s="14"/>
      <c r="H20" s="29">
        <v>0</v>
      </c>
      <c r="I20" s="51"/>
      <c r="J20" s="14"/>
      <c r="K20" s="31">
        <v>0</v>
      </c>
      <c r="L20" s="29"/>
      <c r="M20" s="29">
        <v>0</v>
      </c>
      <c r="N20" s="14"/>
      <c r="O20" s="29">
        <v>0</v>
      </c>
      <c r="P20" s="14"/>
      <c r="Q20" s="29">
        <v>0</v>
      </c>
      <c r="R20" s="14"/>
      <c r="S20" s="32">
        <f t="shared" si="1"/>
        <v>-128970</v>
      </c>
      <c r="U20" s="3">
        <f>S20-BS!E100</f>
        <v>0</v>
      </c>
    </row>
    <row r="21" spans="1:21" ht="20.100000000000001" customHeight="1" x14ac:dyDescent="0.2">
      <c r="A21" s="27" t="s">
        <v>187</v>
      </c>
      <c r="C21" s="33">
        <v>-59</v>
      </c>
      <c r="D21" s="48"/>
      <c r="E21" s="48"/>
      <c r="F21" s="34">
        <v>0</v>
      </c>
      <c r="G21" s="14"/>
      <c r="H21" s="34">
        <v>49</v>
      </c>
      <c r="I21" s="51"/>
      <c r="J21" s="14"/>
      <c r="K21" s="35">
        <f>SUM(F21:H21)</f>
        <v>49</v>
      </c>
      <c r="L21" s="51"/>
      <c r="M21" s="34">
        <v>0</v>
      </c>
      <c r="N21" s="80"/>
      <c r="O21" s="34">
        <v>0</v>
      </c>
      <c r="P21" s="80"/>
      <c r="Q21" s="34">
        <v>0</v>
      </c>
      <c r="R21" s="83"/>
      <c r="S21" s="38">
        <f t="shared" si="1"/>
        <v>-10</v>
      </c>
    </row>
    <row r="22" spans="1:21" ht="20.100000000000001" customHeight="1" x14ac:dyDescent="0.2">
      <c r="A22" s="27" t="s">
        <v>188</v>
      </c>
      <c r="C22" s="42">
        <v>-2735</v>
      </c>
      <c r="D22" s="32"/>
      <c r="E22" s="48"/>
      <c r="F22" s="40">
        <v>0</v>
      </c>
      <c r="G22" s="14"/>
      <c r="H22" s="40">
        <v>1001</v>
      </c>
      <c r="I22" s="51"/>
      <c r="J22" s="14"/>
      <c r="K22" s="41">
        <f>SUM(F22:H22)</f>
        <v>1001</v>
      </c>
      <c r="L22" s="51"/>
      <c r="M22" s="40">
        <v>0</v>
      </c>
      <c r="N22" s="80"/>
      <c r="O22" s="40">
        <v>0</v>
      </c>
      <c r="P22" s="80"/>
      <c r="Q22" s="40">
        <v>0</v>
      </c>
      <c r="R22" s="83"/>
      <c r="S22" s="42">
        <f t="shared" si="1"/>
        <v>-1734</v>
      </c>
    </row>
    <row r="23" spans="1:21" ht="20.100000000000001" customHeight="1" x14ac:dyDescent="0.2">
      <c r="A23" s="27" t="s">
        <v>189</v>
      </c>
      <c r="C23" s="48">
        <v>9169</v>
      </c>
      <c r="D23" s="48"/>
      <c r="E23" s="48"/>
      <c r="F23" s="40">
        <v>0</v>
      </c>
      <c r="G23" s="14"/>
      <c r="H23" s="40">
        <f>PL!E151</f>
        <v>1451</v>
      </c>
      <c r="I23" s="51"/>
      <c r="J23" s="14"/>
      <c r="K23" s="41">
        <f>SUM(F23:H23)</f>
        <v>1451</v>
      </c>
      <c r="L23" s="51"/>
      <c r="M23" s="40">
        <v>0</v>
      </c>
      <c r="N23" s="80"/>
      <c r="O23" s="40">
        <v>0</v>
      </c>
      <c r="P23" s="80"/>
      <c r="Q23" s="40">
        <v>0</v>
      </c>
      <c r="R23" s="83"/>
      <c r="S23" s="42">
        <f t="shared" si="1"/>
        <v>10620</v>
      </c>
    </row>
    <row r="24" spans="1:21" ht="20.100000000000001" customHeight="1" x14ac:dyDescent="0.2">
      <c r="A24" s="27" t="s">
        <v>190</v>
      </c>
      <c r="C24" s="48">
        <v>165716</v>
      </c>
      <c r="D24" s="48"/>
      <c r="E24" s="48"/>
      <c r="F24" s="40">
        <v>0</v>
      </c>
      <c r="G24" s="14"/>
      <c r="H24" s="40">
        <v>0</v>
      </c>
      <c r="I24" s="51"/>
      <c r="J24" s="14"/>
      <c r="K24" s="41">
        <f>SUM(F24:H24)</f>
        <v>0</v>
      </c>
      <c r="L24" s="51"/>
      <c r="M24" s="40">
        <v>0</v>
      </c>
      <c r="N24" s="80"/>
      <c r="O24" s="40">
        <v>0</v>
      </c>
      <c r="P24" s="80"/>
      <c r="Q24" s="40">
        <v>0</v>
      </c>
      <c r="R24" s="83"/>
      <c r="S24" s="42">
        <f t="shared" si="1"/>
        <v>165716</v>
      </c>
    </row>
    <row r="25" spans="1:21" ht="20.100000000000001" customHeight="1" x14ac:dyDescent="0.2">
      <c r="A25" s="27" t="s">
        <v>191</v>
      </c>
      <c r="C25" s="56">
        <v>-457380</v>
      </c>
      <c r="D25" s="48"/>
      <c r="E25" s="48"/>
      <c r="F25" s="44">
        <v>0</v>
      </c>
      <c r="G25" s="14"/>
      <c r="H25" s="40">
        <v>-31346</v>
      </c>
      <c r="I25" s="51"/>
      <c r="J25" s="14"/>
      <c r="K25" s="45">
        <f>SUM(F25:H25)</f>
        <v>-31346</v>
      </c>
      <c r="L25" s="51"/>
      <c r="M25" s="44">
        <v>0</v>
      </c>
      <c r="N25" s="80"/>
      <c r="O25" s="44">
        <v>0</v>
      </c>
      <c r="P25" s="80"/>
      <c r="Q25" s="44">
        <v>0</v>
      </c>
      <c r="R25" s="83"/>
      <c r="S25" s="46">
        <f t="shared" si="1"/>
        <v>-488726</v>
      </c>
    </row>
    <row r="26" spans="1:21" ht="20.100000000000001" customHeight="1" x14ac:dyDescent="0.2">
      <c r="A26" s="1" t="s">
        <v>192</v>
      </c>
      <c r="C26" s="47">
        <f>SUM(C21:C25)</f>
        <v>-285289</v>
      </c>
      <c r="D26" s="32"/>
      <c r="E26" s="48"/>
      <c r="F26" s="49">
        <f>SUM(F21:F25)</f>
        <v>0</v>
      </c>
      <c r="G26" s="14"/>
      <c r="H26" s="50">
        <f>SUM(H21:H25)</f>
        <v>-28845</v>
      </c>
      <c r="I26" s="51"/>
      <c r="J26" s="14"/>
      <c r="K26" s="52">
        <f>SUM(K21:K25)</f>
        <v>-28845</v>
      </c>
      <c r="L26" s="32"/>
      <c r="M26" s="49">
        <f>SUM(M21:M25)</f>
        <v>0</v>
      </c>
      <c r="N26" s="14"/>
      <c r="O26" s="49">
        <f>SUM(O21:O25)</f>
        <v>0</v>
      </c>
      <c r="P26" s="14"/>
      <c r="Q26" s="49">
        <f>SUM(Q21:Q25)</f>
        <v>0</v>
      </c>
      <c r="R26" s="14"/>
      <c r="S26" s="47">
        <f t="shared" si="1"/>
        <v>-314134</v>
      </c>
      <c r="U26" s="3">
        <f>S26-BS!E101</f>
        <v>0</v>
      </c>
    </row>
    <row r="27" spans="1:21" ht="20.100000000000001" customHeight="1" x14ac:dyDescent="0.2">
      <c r="A27" s="1" t="s">
        <v>193</v>
      </c>
      <c r="C27" s="32">
        <f>SUM(C10:C20,C26)</f>
        <v>17993377</v>
      </c>
      <c r="D27" s="32"/>
      <c r="E27" s="48"/>
      <c r="F27" s="14">
        <f>SUM(F10:F20,F26)</f>
        <v>375676</v>
      </c>
      <c r="G27" s="14"/>
      <c r="H27" s="14">
        <f>SUM(H10:H20,H26)</f>
        <v>-28845</v>
      </c>
      <c r="I27" s="51"/>
      <c r="J27" s="14"/>
      <c r="K27" s="32">
        <f>SUM(K10:K20,K26)</f>
        <v>346831</v>
      </c>
      <c r="L27" s="32"/>
      <c r="M27" s="14">
        <f>SUM(M10:M20,M26)</f>
        <v>2135</v>
      </c>
      <c r="N27" s="14"/>
      <c r="O27" s="14">
        <f>SUM(O10:O20,O26)</f>
        <v>-197633</v>
      </c>
      <c r="P27" s="14"/>
      <c r="Q27" s="14">
        <f>SUM(Q10:Q20,Q26)</f>
        <v>0</v>
      </c>
      <c r="R27" s="14"/>
      <c r="S27" s="32">
        <f>SUM(S10:S20,S26)</f>
        <v>18144710</v>
      </c>
      <c r="U27" s="3">
        <f>S27-BS!E102</f>
        <v>0</v>
      </c>
    </row>
    <row r="28" spans="1:21" ht="20.100000000000001" customHeight="1" x14ac:dyDescent="0.2">
      <c r="A28" s="27" t="s">
        <v>84</v>
      </c>
      <c r="C28" s="32">
        <v>14725136</v>
      </c>
      <c r="D28" s="32"/>
      <c r="E28" s="48"/>
      <c r="F28" s="14">
        <f>PL!E160</f>
        <v>213268</v>
      </c>
      <c r="G28" s="14"/>
      <c r="H28" s="14">
        <f>PL!E165-PL!E160</f>
        <v>1262</v>
      </c>
      <c r="I28" s="51"/>
      <c r="J28" s="14"/>
      <c r="K28" s="31">
        <f>SUM(F28:H28)</f>
        <v>214530</v>
      </c>
      <c r="L28" s="32"/>
      <c r="M28" s="53">
        <v>0</v>
      </c>
      <c r="N28" s="14"/>
      <c r="O28" s="53">
        <v>0</v>
      </c>
      <c r="P28" s="14"/>
      <c r="Q28" s="29">
        <v>-301364</v>
      </c>
      <c r="R28" s="14"/>
      <c r="S28" s="32">
        <f>SUM(C28,K28:R28)</f>
        <v>14638302</v>
      </c>
      <c r="U28" s="3">
        <f>S28-BS!E103</f>
        <v>0</v>
      </c>
    </row>
    <row r="29" spans="1:21" ht="20.100000000000001" customHeight="1" thickBot="1" x14ac:dyDescent="0.25">
      <c r="A29" s="1" t="s">
        <v>85</v>
      </c>
      <c r="C29" s="54">
        <f>SUM(C27:C28)</f>
        <v>32718513</v>
      </c>
      <c r="D29" s="32"/>
      <c r="E29" s="48"/>
      <c r="F29" s="55">
        <f>SUM(F27:F28)</f>
        <v>588944</v>
      </c>
      <c r="G29" s="14"/>
      <c r="H29" s="55">
        <f t="shared" ref="H29:S29" si="2">SUM(H27:H28)</f>
        <v>-27583</v>
      </c>
      <c r="I29" s="51"/>
      <c r="J29" s="14"/>
      <c r="K29" s="54">
        <f>SUM(K27:K28)</f>
        <v>561361</v>
      </c>
      <c r="L29" s="32"/>
      <c r="M29" s="55">
        <f t="shared" ref="M29" si="3">SUM(M27:M28)</f>
        <v>2135</v>
      </c>
      <c r="N29" s="14"/>
      <c r="O29" s="55">
        <f t="shared" si="2"/>
        <v>-197633</v>
      </c>
      <c r="P29" s="14"/>
      <c r="Q29" s="55">
        <f t="shared" si="2"/>
        <v>-301364</v>
      </c>
      <c r="R29" s="14"/>
      <c r="S29" s="54">
        <f t="shared" si="2"/>
        <v>32783012</v>
      </c>
    </row>
    <row r="30" spans="1:21" ht="5.45" customHeight="1" thickTop="1" x14ac:dyDescent="0.2">
      <c r="A30" s="1"/>
      <c r="C30" s="32"/>
      <c r="D30" s="32"/>
      <c r="E30" s="56"/>
      <c r="F30" s="57"/>
      <c r="G30" s="57"/>
      <c r="H30" s="57"/>
      <c r="I30" s="58"/>
      <c r="J30" s="14"/>
      <c r="K30" s="32"/>
      <c r="L30" s="32"/>
      <c r="M30" s="14"/>
      <c r="N30" s="14"/>
      <c r="O30" s="14"/>
      <c r="P30" s="14"/>
      <c r="Q30" s="14"/>
      <c r="R30" s="14"/>
      <c r="S30" s="32"/>
    </row>
    <row r="31" spans="1:21" ht="20.100000000000001" customHeight="1" x14ac:dyDescent="0.2">
      <c r="C31" s="3">
        <f>+C29-BS!G104</f>
        <v>0</v>
      </c>
      <c r="D31" s="14"/>
      <c r="E31" s="14"/>
      <c r="F31" s="14"/>
      <c r="G31" s="14"/>
      <c r="H31" s="3">
        <f>+H29-PL!E154</f>
        <v>0</v>
      </c>
      <c r="I31" s="14"/>
      <c r="J31" s="14"/>
      <c r="K31" s="14">
        <f>K28-PL!E165</f>
        <v>0</v>
      </c>
      <c r="L31" s="14"/>
      <c r="M31" s="14"/>
      <c r="N31" s="14"/>
      <c r="O31" s="14"/>
      <c r="P31" s="14"/>
      <c r="Q31" s="14"/>
      <c r="R31" s="14"/>
      <c r="S31" s="14">
        <f>S29-BS!E104</f>
        <v>0</v>
      </c>
    </row>
    <row r="32" spans="1:21" ht="20.100000000000001" customHeight="1" x14ac:dyDescent="0.2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</row>
    <row r="33" spans="1:26" ht="20.100000000000001" customHeight="1" x14ac:dyDescent="0.2">
      <c r="A33" s="4" t="s">
        <v>301</v>
      </c>
    </row>
    <row r="36" spans="1:26" ht="20.100000000000001" customHeight="1" x14ac:dyDescent="0.2">
      <c r="Z36" s="3">
        <f>SUM(C36:H36,O36:X36)</f>
        <v>0</v>
      </c>
    </row>
  </sheetData>
  <phoneticPr fontId="19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70" orientation="landscape" r:id="rId1"/>
  <header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6A321-0474-43BC-8367-0D9D977055CF}">
  <dimension ref="A1:AN36"/>
  <sheetViews>
    <sheetView showGridLines="0" zoomScale="70" zoomScaleNormal="70" zoomScaleSheetLayoutView="70" workbookViewId="0">
      <selection activeCell="S13" sqref="S13"/>
    </sheetView>
  </sheetViews>
  <sheetFormatPr defaultColWidth="9.140625" defaultRowHeight="23.1" customHeight="1" x14ac:dyDescent="0.2"/>
  <cols>
    <col min="1" max="1" width="12.85546875" style="3" customWidth="1"/>
    <col min="2" max="2" width="15.5703125" style="3" customWidth="1"/>
    <col min="3" max="3" width="39.140625" style="3" customWidth="1"/>
    <col min="4" max="4" width="1.42578125" style="3" customWidth="1"/>
    <col min="5" max="5" width="15" style="3" customWidth="1"/>
    <col min="6" max="7" width="1.42578125" style="3" customWidth="1"/>
    <col min="8" max="8" width="13.85546875" style="3" customWidth="1"/>
    <col min="9" max="9" width="1.42578125" style="3" customWidth="1"/>
    <col min="10" max="10" width="13.85546875" style="3" customWidth="1"/>
    <col min="11" max="12" width="1.42578125" style="3" customWidth="1"/>
    <col min="13" max="13" width="13.85546875" style="3" customWidth="1"/>
    <col min="14" max="14" width="1.42578125" style="3" hidden="1" customWidth="1"/>
    <col min="15" max="15" width="13.85546875" style="3" hidden="1" customWidth="1"/>
    <col min="16" max="16" width="1.42578125" style="3" hidden="1" customWidth="1"/>
    <col min="17" max="17" width="13.85546875" style="3" hidden="1" customWidth="1"/>
    <col min="18" max="18" width="1.42578125" style="3" customWidth="1"/>
    <col min="19" max="19" width="13.85546875" style="3" customWidth="1"/>
    <col min="20" max="20" width="1.42578125" style="3" customWidth="1"/>
    <col min="21" max="21" width="13.85546875" style="3" customWidth="1"/>
    <col min="22" max="22" width="1.42578125" style="3" customWidth="1"/>
    <col min="23" max="23" width="15" style="3" customWidth="1"/>
    <col min="24" max="24" width="0.85546875" style="3" customWidth="1"/>
    <col min="25" max="25" width="16.140625" style="3" customWidth="1"/>
    <col min="26" max="16384" width="9.140625" style="3"/>
  </cols>
  <sheetData>
    <row r="1" spans="1:24" ht="23.1" customHeight="1" x14ac:dyDescent="0.2">
      <c r="W1" s="2" t="s">
        <v>88</v>
      </c>
    </row>
    <row r="2" spans="1:24" ht="23.1" customHeight="1" x14ac:dyDescent="0.2">
      <c r="A2" s="10" t="s">
        <v>0</v>
      </c>
      <c r="B2" s="1"/>
      <c r="C2" s="1"/>
      <c r="D2" s="1"/>
      <c r="E2" s="1"/>
      <c r="H2" s="1"/>
      <c r="J2" s="1"/>
      <c r="M2" s="1"/>
      <c r="O2" s="1"/>
      <c r="Q2" s="1"/>
      <c r="U2" s="27"/>
      <c r="W2" s="1"/>
      <c r="X2" s="1"/>
    </row>
    <row r="3" spans="1:24" ht="23.1" customHeight="1" x14ac:dyDescent="0.2">
      <c r="A3" s="1" t="s">
        <v>290</v>
      </c>
      <c r="B3" s="1"/>
      <c r="C3" s="1"/>
      <c r="D3" s="1"/>
      <c r="E3" s="1"/>
      <c r="H3" s="1"/>
      <c r="J3" s="1"/>
      <c r="M3" s="1"/>
      <c r="O3" s="1"/>
      <c r="Q3" s="1"/>
      <c r="U3" s="27"/>
      <c r="W3" s="1"/>
      <c r="X3" s="1"/>
    </row>
    <row r="4" spans="1:24" ht="23.1" customHeight="1" x14ac:dyDescent="0.2">
      <c r="A4" s="1" t="s">
        <v>147</v>
      </c>
      <c r="B4" s="1"/>
      <c r="C4" s="1"/>
      <c r="D4" s="1"/>
      <c r="E4" s="1"/>
      <c r="H4" s="1"/>
      <c r="J4" s="1"/>
      <c r="M4" s="1"/>
      <c r="O4" s="1"/>
      <c r="Q4" s="1"/>
      <c r="U4" s="27"/>
      <c r="W4" s="1"/>
      <c r="X4" s="1"/>
    </row>
    <row r="5" spans="1:24" ht="23.1" customHeight="1" x14ac:dyDescent="0.2">
      <c r="A5" s="1"/>
      <c r="B5" s="1"/>
      <c r="C5" s="1"/>
      <c r="D5" s="1"/>
      <c r="E5" s="1"/>
      <c r="H5" s="1"/>
      <c r="J5" s="1"/>
      <c r="M5" s="1"/>
      <c r="O5" s="1"/>
      <c r="Q5" s="1"/>
      <c r="U5" s="27"/>
      <c r="W5" s="63" t="s">
        <v>148</v>
      </c>
      <c r="X5" s="1"/>
    </row>
    <row r="6" spans="1:24" ht="23.1" customHeight="1" x14ac:dyDescent="0.2">
      <c r="B6" s="64"/>
      <c r="C6" s="64"/>
      <c r="D6" s="64"/>
      <c r="E6" s="64"/>
      <c r="G6" s="65"/>
      <c r="H6" s="66"/>
      <c r="I6" s="67"/>
      <c r="J6" s="66"/>
      <c r="K6" s="68"/>
      <c r="M6" s="64"/>
      <c r="O6" s="64"/>
      <c r="Q6" s="64"/>
      <c r="S6" s="8" t="s">
        <v>196</v>
      </c>
      <c r="U6" s="64"/>
      <c r="W6" s="63"/>
      <c r="X6" s="63"/>
    </row>
    <row r="7" spans="1:24" ht="23.1" customHeight="1" x14ac:dyDescent="0.5">
      <c r="E7" s="16" t="s">
        <v>158</v>
      </c>
      <c r="G7" s="37"/>
      <c r="H7" s="8"/>
      <c r="J7" s="8" t="s">
        <v>152</v>
      </c>
      <c r="K7" s="69"/>
      <c r="M7" s="16" t="s">
        <v>152</v>
      </c>
      <c r="O7" s="70" t="s">
        <v>166</v>
      </c>
      <c r="Q7" s="8" t="s">
        <v>154</v>
      </c>
      <c r="S7" s="8" t="s">
        <v>197</v>
      </c>
      <c r="U7" s="8"/>
      <c r="W7" s="16" t="s">
        <v>158</v>
      </c>
    </row>
    <row r="8" spans="1:24" ht="23.1" customHeight="1" x14ac:dyDescent="0.5">
      <c r="E8" s="16" t="s">
        <v>168</v>
      </c>
      <c r="G8" s="37"/>
      <c r="H8" s="8" t="s">
        <v>160</v>
      </c>
      <c r="J8" s="8" t="s">
        <v>161</v>
      </c>
      <c r="K8" s="69"/>
      <c r="M8" s="16" t="s">
        <v>162</v>
      </c>
      <c r="O8" s="70" t="s">
        <v>174</v>
      </c>
      <c r="Q8" s="8" t="s">
        <v>164</v>
      </c>
      <c r="S8" s="70" t="s">
        <v>166</v>
      </c>
      <c r="U8" s="8"/>
      <c r="W8" s="16" t="s">
        <v>168</v>
      </c>
    </row>
    <row r="9" spans="1:24" ht="23.1" customHeight="1" x14ac:dyDescent="0.5">
      <c r="E9" s="71" t="s">
        <v>169</v>
      </c>
      <c r="G9" s="37"/>
      <c r="H9" s="11" t="s">
        <v>170</v>
      </c>
      <c r="J9" s="11" t="s">
        <v>170</v>
      </c>
      <c r="K9" s="69"/>
      <c r="M9" s="5" t="s">
        <v>170</v>
      </c>
      <c r="O9" s="72" t="s">
        <v>171</v>
      </c>
      <c r="Q9" s="11" t="s">
        <v>198</v>
      </c>
      <c r="S9" s="72" t="s">
        <v>174</v>
      </c>
      <c r="U9" s="11" t="s">
        <v>175</v>
      </c>
      <c r="W9" s="71" t="s">
        <v>177</v>
      </c>
    </row>
    <row r="10" spans="1:24" ht="23.1" customHeight="1" x14ac:dyDescent="0.5">
      <c r="A10" s="25" t="s">
        <v>178</v>
      </c>
      <c r="E10" s="73"/>
      <c r="G10" s="37"/>
      <c r="H10" s="8"/>
      <c r="J10" s="8"/>
      <c r="K10" s="69"/>
      <c r="M10" s="16"/>
      <c r="O10" s="70"/>
      <c r="Q10" s="8"/>
      <c r="S10" s="26"/>
      <c r="U10" s="26" t="s">
        <v>319</v>
      </c>
      <c r="W10" s="73"/>
    </row>
    <row r="11" spans="1:24" ht="23.1" customHeight="1" x14ac:dyDescent="0.2">
      <c r="A11" s="27" t="s">
        <v>179</v>
      </c>
      <c r="E11" s="6">
        <v>1471712</v>
      </c>
      <c r="G11" s="37"/>
      <c r="H11" s="14">
        <v>0</v>
      </c>
      <c r="I11" s="14"/>
      <c r="J11" s="14">
        <v>0</v>
      </c>
      <c r="K11" s="74"/>
      <c r="L11" s="14"/>
      <c r="M11" s="32">
        <f>SUM(H11:J11)</f>
        <v>0</v>
      </c>
      <c r="N11" s="14"/>
      <c r="O11" s="14">
        <v>0</v>
      </c>
      <c r="P11" s="14"/>
      <c r="Q11" s="14"/>
      <c r="S11" s="14">
        <v>0</v>
      </c>
      <c r="U11" s="14">
        <v>0</v>
      </c>
      <c r="W11" s="32">
        <f>SUM(E11,M11:V11)</f>
        <v>1471712</v>
      </c>
    </row>
    <row r="12" spans="1:24" ht="23.1" customHeight="1" x14ac:dyDescent="0.2">
      <c r="A12" s="27" t="s">
        <v>72</v>
      </c>
      <c r="E12" s="6">
        <v>13642827</v>
      </c>
      <c r="G12" s="37"/>
      <c r="H12" s="14">
        <v>0</v>
      </c>
      <c r="I12" s="14"/>
      <c r="J12" s="14">
        <v>0</v>
      </c>
      <c r="K12" s="74"/>
      <c r="L12" s="14"/>
      <c r="M12" s="32">
        <f>SUM(H12:J12)</f>
        <v>0</v>
      </c>
      <c r="N12" s="14"/>
      <c r="O12" s="14">
        <v>0</v>
      </c>
      <c r="P12" s="14"/>
      <c r="Q12" s="14"/>
      <c r="S12" s="14">
        <v>0</v>
      </c>
      <c r="U12" s="14">
        <v>0</v>
      </c>
      <c r="W12" s="32">
        <f>SUM(E12,M12:V12)</f>
        <v>13642827</v>
      </c>
    </row>
    <row r="13" spans="1:24" ht="23.1" customHeight="1" x14ac:dyDescent="0.2">
      <c r="A13" s="27" t="s">
        <v>180</v>
      </c>
      <c r="G13" s="37"/>
      <c r="H13" s="14"/>
      <c r="I13" s="14"/>
      <c r="J13" s="14"/>
      <c r="K13" s="74"/>
      <c r="L13" s="14"/>
      <c r="M13" s="14"/>
      <c r="N13" s="14"/>
      <c r="O13" s="14"/>
      <c r="P13" s="14"/>
      <c r="Q13" s="14"/>
      <c r="U13" s="14"/>
      <c r="W13" s="14"/>
    </row>
    <row r="14" spans="1:24" ht="23.1" customHeight="1" x14ac:dyDescent="0.2">
      <c r="A14" s="27" t="s">
        <v>199</v>
      </c>
      <c r="E14" s="6">
        <v>2512802</v>
      </c>
      <c r="G14" s="37"/>
      <c r="H14" s="14">
        <v>0</v>
      </c>
      <c r="I14" s="14"/>
      <c r="J14" s="14">
        <v>0</v>
      </c>
      <c r="K14" s="74"/>
      <c r="L14" s="14"/>
      <c r="M14" s="32">
        <f>SUM(H14:J14)</f>
        <v>0</v>
      </c>
      <c r="N14" s="14"/>
      <c r="O14" s="14"/>
      <c r="P14" s="14"/>
      <c r="Q14" s="14">
        <v>0</v>
      </c>
      <c r="S14" s="14">
        <v>-9447</v>
      </c>
      <c r="U14" s="14">
        <v>0</v>
      </c>
      <c r="W14" s="32">
        <f>SUM(E14,M14:V14)</f>
        <v>2503355</v>
      </c>
    </row>
    <row r="15" spans="1:24" ht="23.1" customHeight="1" x14ac:dyDescent="0.2">
      <c r="A15" s="27" t="s">
        <v>200</v>
      </c>
      <c r="E15" s="6">
        <v>415833</v>
      </c>
      <c r="G15" s="37"/>
      <c r="H15" s="14">
        <v>0</v>
      </c>
      <c r="I15" s="14"/>
      <c r="J15" s="14">
        <v>0</v>
      </c>
      <c r="K15" s="74"/>
      <c r="L15" s="14"/>
      <c r="M15" s="32">
        <f>SUM(H15:J15)</f>
        <v>0</v>
      </c>
      <c r="N15" s="14"/>
      <c r="O15" s="14"/>
      <c r="P15" s="14"/>
      <c r="Q15" s="14">
        <v>0</v>
      </c>
      <c r="S15" s="14">
        <v>0</v>
      </c>
      <c r="U15" s="14">
        <v>0</v>
      </c>
      <c r="W15" s="32">
        <f>SUM(E15,M15:V15)</f>
        <v>415833</v>
      </c>
    </row>
    <row r="16" spans="1:24" ht="23.1" customHeight="1" x14ac:dyDescent="0.2">
      <c r="A16" s="27" t="s">
        <v>75</v>
      </c>
      <c r="E16" s="6">
        <v>-901</v>
      </c>
      <c r="F16" s="22"/>
      <c r="G16" s="75"/>
      <c r="H16" s="14">
        <v>0</v>
      </c>
      <c r="I16" s="76"/>
      <c r="J16" s="14">
        <v>0</v>
      </c>
      <c r="K16" s="77"/>
      <c r="L16" s="76"/>
      <c r="M16" s="32">
        <f>SUM(H16:J16)</f>
        <v>0</v>
      </c>
      <c r="N16" s="76"/>
      <c r="O16" s="14">
        <v>0</v>
      </c>
      <c r="P16" s="76"/>
      <c r="Q16" s="14">
        <v>0</v>
      </c>
      <c r="R16" s="22"/>
      <c r="S16" s="14">
        <v>0</v>
      </c>
      <c r="T16" s="22"/>
      <c r="U16" s="14">
        <v>0</v>
      </c>
      <c r="V16" s="22"/>
      <c r="W16" s="32">
        <f>SUM(E16,M16:V16)</f>
        <v>-901</v>
      </c>
    </row>
    <row r="17" spans="1:23" ht="23.1" customHeight="1" x14ac:dyDescent="0.2">
      <c r="A17" s="27" t="s">
        <v>201</v>
      </c>
      <c r="E17" s="6"/>
      <c r="G17" s="37"/>
      <c r="H17" s="14"/>
      <c r="I17" s="14"/>
      <c r="J17" s="14"/>
      <c r="K17" s="74"/>
      <c r="L17" s="14"/>
      <c r="M17" s="32"/>
      <c r="N17" s="14"/>
      <c r="O17" s="14"/>
      <c r="P17" s="14"/>
      <c r="Q17" s="14"/>
      <c r="U17" s="14"/>
      <c r="W17" s="32"/>
    </row>
    <row r="18" spans="1:23" ht="23.1" customHeight="1" x14ac:dyDescent="0.2">
      <c r="A18" s="27" t="s">
        <v>184</v>
      </c>
      <c r="E18" s="6">
        <v>155882</v>
      </c>
      <c r="G18" s="37"/>
      <c r="H18" s="14">
        <v>0</v>
      </c>
      <c r="I18" s="14"/>
      <c r="J18" s="14">
        <v>0</v>
      </c>
      <c r="K18" s="74"/>
      <c r="L18" s="14"/>
      <c r="M18" s="32">
        <f t="shared" ref="M18:M24" si="0">SUM(H18:J18)</f>
        <v>0</v>
      </c>
      <c r="N18" s="14"/>
      <c r="O18" s="14">
        <v>0</v>
      </c>
      <c r="P18" s="14"/>
      <c r="Q18" s="14">
        <v>0</v>
      </c>
      <c r="S18" s="14">
        <v>0</v>
      </c>
      <c r="U18" s="14">
        <v>0</v>
      </c>
      <c r="W18" s="32">
        <f>SUM(E18,M18:V18)</f>
        <v>155882</v>
      </c>
    </row>
    <row r="19" spans="1:23" ht="23.1" customHeight="1" x14ac:dyDescent="0.2">
      <c r="A19" s="27" t="s">
        <v>185</v>
      </c>
      <c r="E19" s="6">
        <v>128970</v>
      </c>
      <c r="G19" s="37"/>
      <c r="H19" s="14">
        <v>0</v>
      </c>
      <c r="I19" s="14"/>
      <c r="J19" s="14">
        <v>0</v>
      </c>
      <c r="K19" s="74"/>
      <c r="L19" s="14"/>
      <c r="M19" s="32">
        <f t="shared" si="0"/>
        <v>0</v>
      </c>
      <c r="N19" s="14"/>
      <c r="O19" s="14">
        <v>0</v>
      </c>
      <c r="P19" s="14"/>
      <c r="Q19" s="14">
        <v>0</v>
      </c>
      <c r="S19" s="14">
        <v>0</v>
      </c>
      <c r="U19" s="14">
        <v>0</v>
      </c>
      <c r="W19" s="32">
        <f>SUM(E19,M19:V19)</f>
        <v>128970</v>
      </c>
    </row>
    <row r="20" spans="1:23" ht="23.1" customHeight="1" x14ac:dyDescent="0.2">
      <c r="A20" s="27" t="s">
        <v>186</v>
      </c>
      <c r="E20" s="6">
        <v>1341381</v>
      </c>
      <c r="G20" s="37"/>
      <c r="H20" s="14">
        <f>+PL!K159</f>
        <v>251290</v>
      </c>
      <c r="I20" s="14"/>
      <c r="J20" s="14">
        <v>0</v>
      </c>
      <c r="K20" s="74"/>
      <c r="L20" s="14"/>
      <c r="M20" s="32">
        <f t="shared" si="0"/>
        <v>251290</v>
      </c>
      <c r="N20" s="14"/>
      <c r="O20" s="14">
        <v>0</v>
      </c>
      <c r="P20" s="14"/>
      <c r="Q20" s="14">
        <v>0</v>
      </c>
      <c r="S20" s="14">
        <v>0</v>
      </c>
      <c r="U20" s="14">
        <v>-336684</v>
      </c>
      <c r="W20" s="32">
        <f t="shared" ref="W20:W21" si="1">SUM(E20,M20:V20)</f>
        <v>1255987</v>
      </c>
    </row>
    <row r="21" spans="1:23" ht="23.1" customHeight="1" x14ac:dyDescent="0.2">
      <c r="A21" s="27" t="s">
        <v>81</v>
      </c>
      <c r="E21" s="6">
        <v>-128970</v>
      </c>
      <c r="G21" s="37"/>
      <c r="H21" s="14">
        <v>0</v>
      </c>
      <c r="I21" s="14"/>
      <c r="J21" s="14">
        <v>0</v>
      </c>
      <c r="K21" s="74"/>
      <c r="L21" s="14"/>
      <c r="M21" s="32">
        <f t="shared" si="0"/>
        <v>0</v>
      </c>
      <c r="N21" s="14"/>
      <c r="O21" s="14">
        <v>0</v>
      </c>
      <c r="P21" s="14"/>
      <c r="Q21" s="14">
        <v>0</v>
      </c>
      <c r="S21" s="14">
        <v>0</v>
      </c>
      <c r="U21" s="14">
        <v>0</v>
      </c>
      <c r="W21" s="32">
        <f t="shared" si="1"/>
        <v>-128970</v>
      </c>
    </row>
    <row r="22" spans="1:23" ht="23.1" customHeight="1" x14ac:dyDescent="0.2">
      <c r="A22" s="27" t="s">
        <v>202</v>
      </c>
      <c r="E22" s="78">
        <v>-3054</v>
      </c>
      <c r="G22" s="37"/>
      <c r="H22" s="34">
        <v>0</v>
      </c>
      <c r="J22" s="79">
        <v>-1509</v>
      </c>
      <c r="K22" s="69"/>
      <c r="M22" s="38">
        <f t="shared" si="0"/>
        <v>-1509</v>
      </c>
      <c r="O22" s="34">
        <v>0</v>
      </c>
      <c r="Q22" s="34">
        <v>0</v>
      </c>
      <c r="S22" s="34">
        <v>0</v>
      </c>
      <c r="U22" s="79">
        <v>0</v>
      </c>
      <c r="W22" s="38">
        <f>SUM(E22,M22:V22)</f>
        <v>-4563</v>
      </c>
    </row>
    <row r="23" spans="1:23" ht="23.1" customHeight="1" x14ac:dyDescent="0.2">
      <c r="A23" s="27" t="s">
        <v>190</v>
      </c>
      <c r="E23" s="39">
        <v>57677</v>
      </c>
      <c r="G23" s="37"/>
      <c r="H23" s="40">
        <v>0</v>
      </c>
      <c r="J23" s="40">
        <v>0</v>
      </c>
      <c r="K23" s="69"/>
      <c r="M23" s="42">
        <f>SUM(H23:J23)</f>
        <v>0</v>
      </c>
      <c r="O23" s="40">
        <v>0</v>
      </c>
      <c r="Q23" s="40">
        <v>0</v>
      </c>
      <c r="S23" s="40">
        <v>0</v>
      </c>
      <c r="U23" s="80">
        <v>0</v>
      </c>
      <c r="W23" s="42">
        <f>SUM(E23,M23:V23)</f>
        <v>57677</v>
      </c>
    </row>
    <row r="24" spans="1:23" ht="23.1" customHeight="1" x14ac:dyDescent="0.2">
      <c r="A24" s="27" t="s">
        <v>191</v>
      </c>
      <c r="E24" s="81">
        <v>-270777</v>
      </c>
      <c r="G24" s="37"/>
      <c r="H24" s="40">
        <v>0</v>
      </c>
      <c r="J24" s="82">
        <v>-60250</v>
      </c>
      <c r="K24" s="69"/>
      <c r="M24" s="46">
        <f t="shared" si="0"/>
        <v>-60250</v>
      </c>
      <c r="O24" s="44">
        <v>0</v>
      </c>
      <c r="Q24" s="44">
        <v>0</v>
      </c>
      <c r="S24" s="44">
        <v>0</v>
      </c>
      <c r="U24" s="82">
        <v>0</v>
      </c>
      <c r="W24" s="46">
        <f>SUM(E24,M24:V24)</f>
        <v>-331027</v>
      </c>
    </row>
    <row r="25" spans="1:23" ht="23.1" customHeight="1" x14ac:dyDescent="0.2">
      <c r="A25" s="1" t="s">
        <v>192</v>
      </c>
      <c r="E25" s="32">
        <f>SUM(E22:E24)</f>
        <v>-216154</v>
      </c>
      <c r="F25" s="14"/>
      <c r="G25" s="83"/>
      <c r="H25" s="50">
        <f t="shared" ref="H25:W25" si="2">SUM(H22:H24)</f>
        <v>0</v>
      </c>
      <c r="I25" s="14"/>
      <c r="J25" s="14">
        <f t="shared" si="2"/>
        <v>-61759</v>
      </c>
      <c r="K25" s="74"/>
      <c r="L25" s="14"/>
      <c r="M25" s="32">
        <f>SUM(M22:M24)</f>
        <v>-61759</v>
      </c>
      <c r="N25" s="14"/>
      <c r="O25" s="14">
        <f>SUM(O22:O24)</f>
        <v>0</v>
      </c>
      <c r="P25" s="14"/>
      <c r="Q25" s="14">
        <f t="shared" si="2"/>
        <v>0</v>
      </c>
      <c r="R25" s="14"/>
      <c r="S25" s="14">
        <f t="shared" ref="S25" si="3">SUM(S22:S24)</f>
        <v>0</v>
      </c>
      <c r="T25" s="14"/>
      <c r="U25" s="14">
        <f>SUM(U22:U24)</f>
        <v>0</v>
      </c>
      <c r="V25" s="14"/>
      <c r="W25" s="32">
        <f t="shared" si="2"/>
        <v>-277913</v>
      </c>
    </row>
    <row r="26" spans="1:23" ht="23.1" customHeight="1" thickBot="1" x14ac:dyDescent="0.25">
      <c r="A26" s="1" t="s">
        <v>85</v>
      </c>
      <c r="E26" s="54">
        <f>SUM(E11:E21,E25)</f>
        <v>19323382</v>
      </c>
      <c r="F26" s="14"/>
      <c r="G26" s="83"/>
      <c r="H26" s="55">
        <f>SUM(H11:H21,H25)</f>
        <v>251290</v>
      </c>
      <c r="I26" s="14"/>
      <c r="J26" s="55">
        <f>SUM(J11:J21,J25)</f>
        <v>-61759</v>
      </c>
      <c r="K26" s="74"/>
      <c r="L26" s="14"/>
      <c r="M26" s="54">
        <f>SUM(M11:M21,M25)</f>
        <v>189531</v>
      </c>
      <c r="N26" s="14"/>
      <c r="O26" s="55">
        <f>SUM(O11:O21,O25)</f>
        <v>0</v>
      </c>
      <c r="P26" s="14"/>
      <c r="Q26" s="55">
        <f>SUM(Q11:Q21,Q25)</f>
        <v>0</v>
      </c>
      <c r="R26" s="14"/>
      <c r="S26" s="55">
        <f>SUM(S11:S21,S25)</f>
        <v>-9447</v>
      </c>
      <c r="T26" s="14"/>
      <c r="U26" s="55">
        <f>SUM(U11:U21,U25)</f>
        <v>-336684</v>
      </c>
      <c r="V26" s="14"/>
      <c r="W26" s="54">
        <f>SUM(W11:W21,W25)</f>
        <v>19166782</v>
      </c>
    </row>
    <row r="27" spans="1:23" ht="13.35" customHeight="1" thickTop="1" x14ac:dyDescent="0.2">
      <c r="A27" s="1"/>
      <c r="E27" s="32"/>
      <c r="F27" s="14"/>
      <c r="G27" s="56"/>
      <c r="H27" s="57"/>
      <c r="I27" s="57"/>
      <c r="J27" s="57"/>
      <c r="K27" s="58"/>
      <c r="L27" s="14"/>
      <c r="M27" s="32"/>
      <c r="N27" s="14"/>
      <c r="O27" s="14"/>
      <c r="P27" s="14"/>
      <c r="Q27" s="14"/>
      <c r="R27" s="14"/>
      <c r="S27" s="14"/>
      <c r="T27" s="14"/>
      <c r="U27" s="14"/>
      <c r="V27" s="14"/>
      <c r="W27" s="32"/>
    </row>
    <row r="28" spans="1:23" ht="23.1" customHeight="1" x14ac:dyDescent="0.2">
      <c r="A28" s="1"/>
      <c r="E28" s="6"/>
      <c r="J28" s="3">
        <f>+J26-PL!K154</f>
        <v>0</v>
      </c>
    </row>
    <row r="29" spans="1:23" ht="23.1" customHeight="1" x14ac:dyDescent="0.2">
      <c r="A29" s="4" t="s">
        <v>301</v>
      </c>
    </row>
    <row r="35" spans="6:40" ht="23.1" customHeight="1" x14ac:dyDescent="0.2">
      <c r="F35" s="3">
        <v>1046170</v>
      </c>
    </row>
    <row r="36" spans="6:40" ht="23.1" customHeight="1" x14ac:dyDescent="0.2">
      <c r="AN36" s="3">
        <f>SUM(C36:H36,M36:AL36)</f>
        <v>0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75" orientation="landscape" r:id="rId1"/>
  <header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5A963-EE1C-4DD8-AFD0-A14F89F23A4B}">
  <sheetPr>
    <tabColor theme="0" tint="-0.14999847407452621"/>
  </sheetPr>
  <dimension ref="A1:AJ37"/>
  <sheetViews>
    <sheetView showGridLines="0" tabSelected="1" topLeftCell="A22" zoomScale="85" zoomScaleNormal="85" zoomScaleSheetLayoutView="90" workbookViewId="0">
      <selection activeCell="F37" sqref="F37"/>
    </sheetView>
  </sheetViews>
  <sheetFormatPr defaultColWidth="9.42578125" defaultRowHeight="20.85" customHeight="1" x14ac:dyDescent="0.2"/>
  <cols>
    <col min="1" max="1" width="12.5703125" style="3" customWidth="1"/>
    <col min="2" max="2" width="15.5703125" style="3" customWidth="1"/>
    <col min="3" max="3" width="33.5703125" style="3" customWidth="1"/>
    <col min="4" max="4" width="3.5703125" style="3" customWidth="1"/>
    <col min="5" max="5" width="16.140625" style="3" customWidth="1"/>
    <col min="6" max="7" width="1.42578125" style="3" customWidth="1"/>
    <col min="8" max="8" width="16.140625" style="3" customWidth="1"/>
    <col min="9" max="9" width="1.42578125" style="3" customWidth="1"/>
    <col min="10" max="10" width="16.140625" style="3" customWidth="1"/>
    <col min="11" max="12" width="1.42578125" style="3" customWidth="1"/>
    <col min="13" max="13" width="16.140625" style="3" customWidth="1"/>
    <col min="14" max="14" width="1.42578125" style="3" customWidth="1"/>
    <col min="15" max="15" width="16.140625" style="3" customWidth="1"/>
    <col min="16" max="16" width="1.42578125" style="3" customWidth="1"/>
    <col min="17" max="17" width="16.140625" style="3" customWidth="1"/>
    <col min="18" max="18" width="1.42578125" style="3" customWidth="1"/>
    <col min="19" max="19" width="16.140625" style="3" customWidth="1"/>
    <col min="20" max="20" width="1.85546875" style="3" customWidth="1"/>
    <col min="21" max="21" width="16.42578125" style="3" customWidth="1"/>
    <col min="22" max="16384" width="9.42578125" style="3"/>
  </cols>
  <sheetData>
    <row r="1" spans="1:23" ht="20.85" customHeight="1" x14ac:dyDescent="0.2">
      <c r="S1" s="2" t="s">
        <v>88</v>
      </c>
    </row>
    <row r="2" spans="1:23" ht="20.85" customHeight="1" x14ac:dyDescent="0.2">
      <c r="A2" s="10" t="s">
        <v>0</v>
      </c>
      <c r="B2" s="1"/>
      <c r="C2" s="1"/>
      <c r="D2" s="1"/>
      <c r="E2" s="1"/>
      <c r="H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0.85" customHeight="1" x14ac:dyDescent="0.2">
      <c r="A3" s="1" t="s">
        <v>195</v>
      </c>
      <c r="B3" s="1"/>
      <c r="C3" s="1"/>
      <c r="D3" s="1"/>
      <c r="E3" s="1"/>
      <c r="H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0.85" customHeight="1" x14ac:dyDescent="0.2">
      <c r="A4" s="1" t="s">
        <v>145</v>
      </c>
      <c r="B4" s="1"/>
      <c r="C4" s="1"/>
      <c r="D4" s="1"/>
      <c r="E4" s="1"/>
      <c r="H4" s="1"/>
      <c r="J4" s="1"/>
      <c r="M4" s="1"/>
      <c r="O4" s="1"/>
      <c r="Q4" s="1"/>
      <c r="S4" s="1"/>
      <c r="T4" s="1"/>
    </row>
    <row r="5" spans="1:23" ht="20.85" customHeight="1" x14ac:dyDescent="0.2">
      <c r="A5" s="1"/>
      <c r="B5" s="1"/>
      <c r="C5" s="1"/>
      <c r="D5" s="1"/>
      <c r="E5" s="1"/>
      <c r="H5" s="1"/>
      <c r="J5" s="1"/>
      <c r="M5" s="1"/>
      <c r="O5" s="1"/>
      <c r="Q5" s="1"/>
      <c r="S5" s="63" t="s">
        <v>148</v>
      </c>
      <c r="T5" s="1"/>
    </row>
    <row r="6" spans="1:23" ht="20.85" customHeight="1" x14ac:dyDescent="0.2">
      <c r="A6" s="1"/>
      <c r="B6" s="1"/>
      <c r="C6" s="1"/>
      <c r="D6" s="1"/>
      <c r="E6" s="1"/>
      <c r="H6" s="1"/>
      <c r="J6" s="1"/>
      <c r="M6" s="1"/>
      <c r="O6" s="190" t="s">
        <v>304</v>
      </c>
      <c r="Q6" s="1"/>
      <c r="S6" s="63"/>
      <c r="T6" s="1"/>
    </row>
    <row r="7" spans="1:23" ht="20.85" customHeight="1" x14ac:dyDescent="0.2">
      <c r="B7" s="64"/>
      <c r="C7" s="64"/>
      <c r="D7" s="64"/>
      <c r="E7" s="179" t="s">
        <v>158</v>
      </c>
      <c r="G7" s="65"/>
      <c r="H7" s="66"/>
      <c r="I7" s="67"/>
      <c r="J7" s="66" t="s">
        <v>152</v>
      </c>
      <c r="K7" s="68"/>
      <c r="M7" s="179" t="s">
        <v>152</v>
      </c>
      <c r="O7" s="190" t="s">
        <v>197</v>
      </c>
      <c r="Q7" s="64"/>
      <c r="S7" s="180" t="s">
        <v>158</v>
      </c>
      <c r="T7" s="63"/>
    </row>
    <row r="8" spans="1:23" ht="20.85" customHeight="1" x14ac:dyDescent="0.2">
      <c r="E8" s="16" t="s">
        <v>168</v>
      </c>
      <c r="G8" s="37"/>
      <c r="H8" s="8" t="s">
        <v>160</v>
      </c>
      <c r="J8" s="8" t="s">
        <v>161</v>
      </c>
      <c r="K8" s="69"/>
      <c r="M8" s="16" t="s">
        <v>162</v>
      </c>
      <c r="O8" s="8" t="s">
        <v>166</v>
      </c>
      <c r="Q8" s="8"/>
      <c r="S8" s="16" t="s">
        <v>168</v>
      </c>
    </row>
    <row r="9" spans="1:23" ht="20.85" customHeight="1" x14ac:dyDescent="0.2">
      <c r="E9" s="71" t="s">
        <v>194</v>
      </c>
      <c r="G9" s="37"/>
      <c r="H9" s="11" t="s">
        <v>170</v>
      </c>
      <c r="J9" s="11" t="s">
        <v>170</v>
      </c>
      <c r="K9" s="69"/>
      <c r="M9" s="5" t="s">
        <v>170</v>
      </c>
      <c r="O9" s="11" t="s">
        <v>305</v>
      </c>
      <c r="Q9" s="11" t="s">
        <v>175</v>
      </c>
      <c r="S9" s="71" t="s">
        <v>7</v>
      </c>
    </row>
    <row r="10" spans="1:23" ht="20.85" customHeight="1" x14ac:dyDescent="0.2">
      <c r="A10" s="25" t="s">
        <v>178</v>
      </c>
      <c r="E10" s="73"/>
      <c r="G10" s="37"/>
      <c r="H10" s="8"/>
      <c r="J10" s="8"/>
      <c r="K10" s="69"/>
      <c r="M10" s="16"/>
      <c r="O10" s="26"/>
      <c r="Q10" s="26" t="s">
        <v>319</v>
      </c>
      <c r="S10" s="73"/>
    </row>
    <row r="11" spans="1:23" ht="20.85" customHeight="1" x14ac:dyDescent="0.2">
      <c r="A11" s="27" t="s">
        <v>179</v>
      </c>
      <c r="E11" s="6">
        <v>1471712</v>
      </c>
      <c r="G11" s="37"/>
      <c r="H11" s="14">
        <v>0</v>
      </c>
      <c r="I11" s="14"/>
      <c r="J11" s="14">
        <v>0</v>
      </c>
      <c r="K11" s="74"/>
      <c r="L11" s="14"/>
      <c r="M11" s="32">
        <f t="shared" ref="M11:M12" si="0">SUM(G11:K11)</f>
        <v>0</v>
      </c>
      <c r="O11" s="14">
        <v>0</v>
      </c>
      <c r="Q11" s="14">
        <v>0</v>
      </c>
      <c r="S11" s="32">
        <f>SUM(E11,M11:Q11)</f>
        <v>1471712</v>
      </c>
      <c r="U11" s="3">
        <f>S11-BS!I89</f>
        <v>0</v>
      </c>
    </row>
    <row r="12" spans="1:23" ht="20.85" customHeight="1" x14ac:dyDescent="0.2">
      <c r="A12" s="27" t="s">
        <v>72</v>
      </c>
      <c r="E12" s="6">
        <v>13642831</v>
      </c>
      <c r="G12" s="37"/>
      <c r="H12" s="14">
        <v>0</v>
      </c>
      <c r="I12" s="14"/>
      <c r="J12" s="14">
        <v>0</v>
      </c>
      <c r="K12" s="74"/>
      <c r="L12" s="14"/>
      <c r="M12" s="32">
        <f t="shared" si="0"/>
        <v>0</v>
      </c>
      <c r="O12" s="14">
        <v>0</v>
      </c>
      <c r="Q12" s="14">
        <v>0</v>
      </c>
      <c r="S12" s="32">
        <f>SUM(E12,M12:Q12)</f>
        <v>13642831</v>
      </c>
      <c r="U12" s="3">
        <f>S12-BS!I90</f>
        <v>0</v>
      </c>
    </row>
    <row r="13" spans="1:23" ht="20.85" customHeight="1" x14ac:dyDescent="0.2">
      <c r="A13" s="27" t="s">
        <v>180</v>
      </c>
      <c r="G13" s="37"/>
      <c r="H13" s="14"/>
      <c r="I13" s="14"/>
      <c r="J13" s="14"/>
      <c r="K13" s="74"/>
      <c r="L13" s="14"/>
      <c r="M13" s="14"/>
      <c r="O13" s="14"/>
      <c r="Q13" s="14"/>
      <c r="S13" s="14"/>
    </row>
    <row r="14" spans="1:23" ht="20.85" customHeight="1" x14ac:dyDescent="0.2">
      <c r="A14" s="27" t="s">
        <v>199</v>
      </c>
      <c r="E14" s="6">
        <v>2486733</v>
      </c>
      <c r="G14" s="37"/>
      <c r="H14" s="14">
        <v>0</v>
      </c>
      <c r="I14" s="14"/>
      <c r="J14" s="14">
        <v>0</v>
      </c>
      <c r="K14" s="74"/>
      <c r="L14" s="14"/>
      <c r="M14" s="32">
        <f t="shared" ref="M14:M16" si="1">SUM(G14:K14)</f>
        <v>0</v>
      </c>
      <c r="O14" s="14">
        <v>0</v>
      </c>
      <c r="Q14" s="14">
        <v>0</v>
      </c>
      <c r="S14" s="32">
        <f>SUM(E14,M14:Q14)</f>
        <v>2486733</v>
      </c>
      <c r="U14" s="3">
        <f>S14-BS!I91</f>
        <v>0</v>
      </c>
    </row>
    <row r="15" spans="1:23" ht="20.85" customHeight="1" x14ac:dyDescent="0.2">
      <c r="A15" s="27" t="s">
        <v>200</v>
      </c>
      <c r="E15" s="6">
        <v>415833</v>
      </c>
      <c r="G15" s="37"/>
      <c r="H15" s="14">
        <v>0</v>
      </c>
      <c r="I15" s="14"/>
      <c r="J15" s="14">
        <v>0</v>
      </c>
      <c r="K15" s="74"/>
      <c r="L15" s="14"/>
      <c r="M15" s="32">
        <f t="shared" si="1"/>
        <v>0</v>
      </c>
      <c r="O15" s="14">
        <v>2135</v>
      </c>
      <c r="Q15" s="14">
        <v>0</v>
      </c>
      <c r="S15" s="32">
        <f>SUM(E15,M15:Q15)</f>
        <v>417968</v>
      </c>
      <c r="U15" s="3">
        <f>S15-BS!I93</f>
        <v>0</v>
      </c>
    </row>
    <row r="16" spans="1:23" ht="20.85" customHeight="1" x14ac:dyDescent="0.2">
      <c r="A16" s="27" t="s">
        <v>75</v>
      </c>
      <c r="E16" s="6">
        <v>-901</v>
      </c>
      <c r="F16" s="22"/>
      <c r="G16" s="75"/>
      <c r="H16" s="14">
        <v>0</v>
      </c>
      <c r="I16" s="76"/>
      <c r="J16" s="14">
        <v>0</v>
      </c>
      <c r="K16" s="77"/>
      <c r="L16" s="76"/>
      <c r="M16" s="32">
        <f t="shared" si="1"/>
        <v>0</v>
      </c>
      <c r="N16" s="22"/>
      <c r="O16" s="14">
        <v>0</v>
      </c>
      <c r="P16" s="22"/>
      <c r="Q16" s="14">
        <v>0</v>
      </c>
      <c r="R16" s="22"/>
      <c r="S16" s="32">
        <f>SUM(E16,M16:Q16)</f>
        <v>-901</v>
      </c>
      <c r="U16" s="3">
        <f>S16-BS!I94</f>
        <v>0</v>
      </c>
    </row>
    <row r="17" spans="1:21" ht="20.85" customHeight="1" x14ac:dyDescent="0.2">
      <c r="A17" s="27" t="s">
        <v>201</v>
      </c>
      <c r="E17" s="6"/>
      <c r="G17" s="37"/>
      <c r="H17" s="14"/>
      <c r="I17" s="14"/>
      <c r="J17" s="14"/>
      <c r="K17" s="74"/>
      <c r="L17" s="14"/>
      <c r="M17" s="32"/>
      <c r="O17" s="32"/>
      <c r="Q17" s="32"/>
      <c r="S17" s="32"/>
    </row>
    <row r="18" spans="1:21" ht="20.85" customHeight="1" x14ac:dyDescent="0.2">
      <c r="A18" s="27" t="s">
        <v>184</v>
      </c>
      <c r="E18" s="6">
        <v>155882</v>
      </c>
      <c r="G18" s="37"/>
      <c r="H18" s="14">
        <v>0</v>
      </c>
      <c r="I18" s="14"/>
      <c r="J18" s="14">
        <v>0</v>
      </c>
      <c r="K18" s="74"/>
      <c r="L18" s="14"/>
      <c r="M18" s="32">
        <f t="shared" ref="M18:M24" si="2">SUM(G18:K18)</f>
        <v>0</v>
      </c>
      <c r="O18" s="14">
        <v>0</v>
      </c>
      <c r="Q18" s="14">
        <v>0</v>
      </c>
      <c r="S18" s="32">
        <f t="shared" ref="S18:S24" si="3">SUM(E18,M18:Q18)</f>
        <v>155882</v>
      </c>
      <c r="U18" s="3">
        <f>S18-BS!I97</f>
        <v>0</v>
      </c>
    </row>
    <row r="19" spans="1:21" ht="20.85" customHeight="1" x14ac:dyDescent="0.2">
      <c r="A19" s="27" t="s">
        <v>185</v>
      </c>
      <c r="E19" s="6">
        <v>128970</v>
      </c>
      <c r="G19" s="37"/>
      <c r="H19" s="14">
        <v>0</v>
      </c>
      <c r="I19" s="14"/>
      <c r="J19" s="14">
        <v>0</v>
      </c>
      <c r="K19" s="74"/>
      <c r="L19" s="14"/>
      <c r="M19" s="32">
        <f t="shared" si="2"/>
        <v>0</v>
      </c>
      <c r="O19" s="14">
        <v>0</v>
      </c>
      <c r="Q19" s="14">
        <v>0</v>
      </c>
      <c r="S19" s="32">
        <f t="shared" si="3"/>
        <v>128970</v>
      </c>
      <c r="U19" s="3">
        <f>S19-BS!I98</f>
        <v>0</v>
      </c>
    </row>
    <row r="20" spans="1:21" ht="20.85" customHeight="1" x14ac:dyDescent="0.2">
      <c r="A20" s="27" t="s">
        <v>186</v>
      </c>
      <c r="E20" s="6">
        <v>214616</v>
      </c>
      <c r="G20" s="37"/>
      <c r="H20" s="14">
        <f>PL!I159</f>
        <v>375676</v>
      </c>
      <c r="I20" s="14"/>
      <c r="J20" s="14">
        <v>0</v>
      </c>
      <c r="K20" s="74"/>
      <c r="L20" s="14"/>
      <c r="M20" s="32">
        <f t="shared" si="2"/>
        <v>375676</v>
      </c>
      <c r="O20" s="14">
        <v>0</v>
      </c>
      <c r="Q20" s="14">
        <v>-197633</v>
      </c>
      <c r="S20" s="32">
        <f t="shared" si="3"/>
        <v>392659</v>
      </c>
      <c r="U20" s="3">
        <f>S20-BS!I99</f>
        <v>0</v>
      </c>
    </row>
    <row r="21" spans="1:21" ht="20.85" customHeight="1" x14ac:dyDescent="0.2">
      <c r="A21" s="27" t="s">
        <v>81</v>
      </c>
      <c r="E21" s="6">
        <v>-128970</v>
      </c>
      <c r="G21" s="37"/>
      <c r="H21" s="14">
        <v>0</v>
      </c>
      <c r="I21" s="14"/>
      <c r="J21" s="14">
        <v>0</v>
      </c>
      <c r="K21" s="74"/>
      <c r="L21" s="14"/>
      <c r="M21" s="32">
        <f t="shared" si="2"/>
        <v>0</v>
      </c>
      <c r="O21" s="14">
        <v>0</v>
      </c>
      <c r="Q21" s="14">
        <v>0</v>
      </c>
      <c r="S21" s="32">
        <f t="shared" si="3"/>
        <v>-128970</v>
      </c>
      <c r="U21" s="3">
        <f>S21-BS!I100</f>
        <v>0</v>
      </c>
    </row>
    <row r="22" spans="1:21" ht="20.85" customHeight="1" x14ac:dyDescent="0.2">
      <c r="A22" s="27" t="s">
        <v>202</v>
      </c>
      <c r="E22" s="78">
        <v>-13705</v>
      </c>
      <c r="G22" s="37"/>
      <c r="H22" s="34">
        <v>0</v>
      </c>
      <c r="J22" s="79">
        <v>3808</v>
      </c>
      <c r="K22" s="69"/>
      <c r="M22" s="38">
        <f t="shared" si="2"/>
        <v>3808</v>
      </c>
      <c r="O22" s="79">
        <v>0</v>
      </c>
      <c r="Q22" s="79">
        <v>0</v>
      </c>
      <c r="S22" s="38">
        <f t="shared" si="3"/>
        <v>-9897</v>
      </c>
    </row>
    <row r="23" spans="1:21" ht="20.85" customHeight="1" x14ac:dyDescent="0.2">
      <c r="A23" s="27" t="s">
        <v>190</v>
      </c>
      <c r="E23" s="39">
        <v>57676</v>
      </c>
      <c r="G23" s="37"/>
      <c r="H23" s="40">
        <v>0</v>
      </c>
      <c r="J23" s="40">
        <v>0</v>
      </c>
      <c r="K23" s="69"/>
      <c r="M23" s="42">
        <f t="shared" si="2"/>
        <v>0</v>
      </c>
      <c r="O23" s="80">
        <v>0</v>
      </c>
      <c r="Q23" s="80">
        <v>0</v>
      </c>
      <c r="S23" s="42">
        <f t="shared" si="3"/>
        <v>57676</v>
      </c>
    </row>
    <row r="24" spans="1:21" ht="20.85" customHeight="1" x14ac:dyDescent="0.2">
      <c r="A24" s="27" t="s">
        <v>191</v>
      </c>
      <c r="E24" s="81">
        <v>-437300</v>
      </c>
      <c r="G24" s="37"/>
      <c r="H24" s="40">
        <v>0</v>
      </c>
      <c r="J24" s="82">
        <v>-32653</v>
      </c>
      <c r="K24" s="69"/>
      <c r="M24" s="46">
        <f t="shared" si="2"/>
        <v>-32653</v>
      </c>
      <c r="O24" s="82">
        <v>0</v>
      </c>
      <c r="Q24" s="82">
        <v>0</v>
      </c>
      <c r="S24" s="46">
        <f t="shared" si="3"/>
        <v>-469953</v>
      </c>
    </row>
    <row r="25" spans="1:21" ht="20.85" customHeight="1" x14ac:dyDescent="0.2">
      <c r="A25" s="1" t="s">
        <v>192</v>
      </c>
      <c r="E25" s="32">
        <f>SUM(E22:E24)</f>
        <v>-393329</v>
      </c>
      <c r="F25" s="14"/>
      <c r="G25" s="83"/>
      <c r="H25" s="50">
        <f t="shared" ref="H25:J25" si="4">SUM(H22:H24)</f>
        <v>0</v>
      </c>
      <c r="I25" s="14"/>
      <c r="J25" s="14">
        <f t="shared" si="4"/>
        <v>-28845</v>
      </c>
      <c r="K25" s="74"/>
      <c r="L25" s="14"/>
      <c r="M25" s="32">
        <f>SUM(M22:M24)</f>
        <v>-28845</v>
      </c>
      <c r="N25" s="14"/>
      <c r="O25" s="32">
        <f>SUM(O22:O24)</f>
        <v>0</v>
      </c>
      <c r="P25" s="14"/>
      <c r="Q25" s="32">
        <f>SUM(Q22:Q24)</f>
        <v>0</v>
      </c>
      <c r="R25" s="14"/>
      <c r="S25" s="32">
        <f>SUM(S22:S24)</f>
        <v>-422174</v>
      </c>
      <c r="U25" s="3">
        <f>S25-BS!I101</f>
        <v>0</v>
      </c>
    </row>
    <row r="26" spans="1:21" ht="20.85" customHeight="1" thickBot="1" x14ac:dyDescent="0.25">
      <c r="A26" s="1" t="s">
        <v>85</v>
      </c>
      <c r="E26" s="54">
        <f>SUM(E11:E21,E25)</f>
        <v>17993377</v>
      </c>
      <c r="F26" s="14"/>
      <c r="G26" s="83"/>
      <c r="H26" s="55">
        <f>SUM(H11:H21,H25)</f>
        <v>375676</v>
      </c>
      <c r="I26" s="14"/>
      <c r="J26" s="55">
        <f>SUM(J11:J21,J25)</f>
        <v>-28845</v>
      </c>
      <c r="K26" s="74"/>
      <c r="L26" s="14"/>
      <c r="M26" s="54">
        <f>SUM(M11:M21,M25)</f>
        <v>346831</v>
      </c>
      <c r="N26" s="14"/>
      <c r="O26" s="54">
        <f>SUM(O11:O21,O25)</f>
        <v>2135</v>
      </c>
      <c r="P26" s="14"/>
      <c r="Q26" s="54">
        <f>SUM(Q11:Q21,Q25)</f>
        <v>-197633</v>
      </c>
      <c r="R26" s="14"/>
      <c r="S26" s="54">
        <f>SUM(S11:S21,S25)</f>
        <v>18144710</v>
      </c>
    </row>
    <row r="27" spans="1:21" ht="5.45" customHeight="1" thickTop="1" x14ac:dyDescent="0.2">
      <c r="A27" s="1"/>
      <c r="E27" s="32"/>
      <c r="F27" s="14"/>
      <c r="G27" s="56"/>
      <c r="H27" s="57"/>
      <c r="I27" s="57"/>
      <c r="J27" s="57"/>
      <c r="K27" s="58"/>
      <c r="L27" s="14"/>
      <c r="M27" s="32"/>
      <c r="N27" s="14"/>
      <c r="O27" s="32"/>
      <c r="P27" s="14"/>
      <c r="Q27" s="32"/>
      <c r="R27" s="14"/>
      <c r="S27" s="32"/>
    </row>
    <row r="28" spans="1:21" ht="20.85" customHeight="1" x14ac:dyDescent="0.2">
      <c r="A28" s="1"/>
      <c r="E28" s="3">
        <f>+E26-BS!K102</f>
        <v>0</v>
      </c>
      <c r="F28" s="14"/>
      <c r="G28" s="14"/>
      <c r="H28" s="14"/>
      <c r="I28" s="14"/>
      <c r="J28" s="3">
        <f>+J27-PL!G152</f>
        <v>0</v>
      </c>
      <c r="M28" s="6"/>
      <c r="O28" s="6"/>
      <c r="Q28" s="6"/>
      <c r="S28" s="6">
        <f>S26-BS!I104</f>
        <v>0</v>
      </c>
    </row>
    <row r="29" spans="1:21" ht="20.85" customHeight="1" x14ac:dyDescent="0.2">
      <c r="K29" s="14"/>
      <c r="L29" s="14"/>
      <c r="M29" s="14"/>
      <c r="N29" s="14"/>
      <c r="O29" s="14"/>
      <c r="P29" s="14"/>
      <c r="Q29" s="14"/>
      <c r="R29" s="14"/>
      <c r="S29" s="14"/>
      <c r="T29" s="14"/>
    </row>
    <row r="30" spans="1:21" ht="20.85" customHeight="1" x14ac:dyDescent="0.2">
      <c r="A30" s="4" t="s">
        <v>301</v>
      </c>
    </row>
    <row r="37" spans="36:36" ht="20.85" customHeight="1" x14ac:dyDescent="0.2">
      <c r="AJ37" s="3">
        <f>SUM(C37:H37,Q37:AH37)</f>
        <v>0</v>
      </c>
    </row>
  </sheetData>
  <printOptions horizontalCentered="1"/>
  <pageMargins left="0.39370078740157483" right="0.19685039370078741" top="0.78740157480314965" bottom="0.39370078740157483" header="0.19685039370078741" footer="0.19685039370078741"/>
  <pageSetup paperSize="9" scale="75" orientation="landscape" r:id="rId1"/>
  <header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AA9C-F090-43B0-BD39-2C1B893709A8}">
  <dimension ref="A1:T184"/>
  <sheetViews>
    <sheetView showGridLines="0" topLeftCell="A25" zoomScale="85" zoomScaleNormal="85" zoomScaleSheetLayoutView="100" workbookViewId="0">
      <selection activeCell="A41" sqref="A41"/>
    </sheetView>
  </sheetViews>
  <sheetFormatPr defaultColWidth="10.5703125" defaultRowHeight="22.5" customHeight="1" x14ac:dyDescent="0.2"/>
  <cols>
    <col min="1" max="1" width="68.42578125" style="92" customWidth="1"/>
    <col min="2" max="2" width="8.5703125" style="93" customWidth="1"/>
    <col min="3" max="3" width="3.5703125" style="92" customWidth="1"/>
    <col min="4" max="4" width="1.42578125" style="93" customWidth="1"/>
    <col min="5" max="5" width="15.5703125" style="93" customWidth="1"/>
    <col min="6" max="6" width="1.42578125" style="93" customWidth="1"/>
    <col min="7" max="7" width="15.5703125" style="93" customWidth="1"/>
    <col min="8" max="8" width="1.42578125" style="93" customWidth="1"/>
    <col min="9" max="9" width="15.5703125" style="93" customWidth="1"/>
    <col min="10" max="10" width="1.42578125" style="93" customWidth="1"/>
    <col min="11" max="11" width="15.5703125" style="93" customWidth="1"/>
    <col min="12" max="12" width="1.42578125" style="93" customWidth="1"/>
    <col min="13" max="13" width="17.140625" style="93" customWidth="1"/>
    <col min="14" max="16384" width="10.5703125" style="93"/>
  </cols>
  <sheetData>
    <row r="1" spans="1:12" s="88" customFormat="1" ht="22.5" customHeight="1" x14ac:dyDescent="0.2">
      <c r="A1" s="84" t="s">
        <v>0</v>
      </c>
      <c r="B1" s="85"/>
      <c r="C1" s="86"/>
      <c r="D1" s="85"/>
      <c r="E1" s="85"/>
      <c r="F1" s="85"/>
      <c r="G1" s="85"/>
      <c r="H1" s="85"/>
      <c r="I1" s="85"/>
      <c r="J1" s="85"/>
      <c r="K1" s="85"/>
      <c r="L1" s="87" t="s">
        <v>88</v>
      </c>
    </row>
    <row r="2" spans="1:12" s="88" customFormat="1" ht="22.5" customHeight="1" x14ac:dyDescent="0.2">
      <c r="A2" s="89" t="s">
        <v>203</v>
      </c>
      <c r="B2" s="90"/>
      <c r="C2" s="86"/>
      <c r="D2" s="85"/>
      <c r="E2" s="85"/>
      <c r="F2" s="85"/>
      <c r="G2" s="85"/>
      <c r="H2" s="85"/>
      <c r="I2" s="85"/>
      <c r="J2" s="85"/>
      <c r="K2" s="85"/>
    </row>
    <row r="3" spans="1:12" s="88" customFormat="1" ht="22.5" customHeight="1" x14ac:dyDescent="0.2">
      <c r="A3" s="84" t="s">
        <v>145</v>
      </c>
      <c r="B3" s="90"/>
      <c r="C3" s="86"/>
      <c r="D3" s="85"/>
      <c r="E3" s="85"/>
      <c r="F3" s="85"/>
      <c r="G3" s="85"/>
      <c r="H3" s="85"/>
      <c r="I3" s="85"/>
      <c r="J3" s="85"/>
      <c r="K3" s="85"/>
    </row>
    <row r="4" spans="1:12" s="88" customFormat="1" ht="22.5" customHeight="1" x14ac:dyDescent="0.2">
      <c r="B4" s="90"/>
      <c r="C4" s="86"/>
      <c r="D4" s="85"/>
      <c r="E4" s="85"/>
      <c r="F4" s="85"/>
      <c r="G4" s="85"/>
      <c r="H4" s="85"/>
      <c r="I4" s="90"/>
      <c r="J4" s="85"/>
      <c r="K4" s="91" t="s">
        <v>3</v>
      </c>
    </row>
    <row r="5" spans="1:12" ht="22.5" customHeight="1" x14ac:dyDescent="0.2">
      <c r="E5" s="94"/>
      <c r="F5" s="94" t="s">
        <v>4</v>
      </c>
      <c r="G5" s="94"/>
      <c r="H5" s="95"/>
      <c r="I5" s="94"/>
      <c r="J5" s="94" t="s">
        <v>5</v>
      </c>
      <c r="K5" s="94"/>
    </row>
    <row r="6" spans="1:12" ht="22.5" customHeight="1" x14ac:dyDescent="0.2">
      <c r="C6" s="96"/>
      <c r="D6" s="97"/>
      <c r="E6" s="96">
        <v>2569</v>
      </c>
      <c r="F6" s="98"/>
      <c r="G6" s="96">
        <v>2568</v>
      </c>
      <c r="H6" s="99"/>
      <c r="I6" s="96">
        <v>2569</v>
      </c>
      <c r="J6" s="98"/>
      <c r="K6" s="96">
        <v>2568</v>
      </c>
    </row>
    <row r="7" spans="1:12" ht="22.5" customHeight="1" x14ac:dyDescent="0.2">
      <c r="A7" s="100" t="s">
        <v>204</v>
      </c>
      <c r="B7" s="95"/>
      <c r="C7" s="101"/>
      <c r="E7" s="102"/>
      <c r="F7" s="102"/>
      <c r="G7" s="102"/>
      <c r="I7" s="102"/>
      <c r="J7" s="102"/>
      <c r="K7" s="102"/>
    </row>
    <row r="8" spans="1:12" ht="22.5" customHeight="1" x14ac:dyDescent="0.2">
      <c r="A8" s="92" t="s">
        <v>205</v>
      </c>
      <c r="C8" s="101"/>
      <c r="E8" s="182">
        <f>PL!E124</f>
        <v>670483</v>
      </c>
      <c r="F8" s="182"/>
      <c r="G8" s="182">
        <v>653521</v>
      </c>
      <c r="H8" s="182"/>
      <c r="I8" s="182">
        <f>PL!I124</f>
        <v>393739</v>
      </c>
      <c r="J8" s="182"/>
      <c r="K8" s="182">
        <v>232012</v>
      </c>
    </row>
    <row r="9" spans="1:12" ht="22.5" customHeight="1" x14ac:dyDescent="0.2">
      <c r="A9" s="92" t="s">
        <v>206</v>
      </c>
      <c r="C9" s="101"/>
      <c r="E9" s="102"/>
      <c r="F9" s="102"/>
      <c r="G9" s="102"/>
      <c r="H9" s="102"/>
      <c r="I9" s="102"/>
      <c r="J9" s="102"/>
      <c r="K9" s="102"/>
    </row>
    <row r="10" spans="1:12" ht="22.5" customHeight="1" x14ac:dyDescent="0.2">
      <c r="A10" s="103" t="s">
        <v>207</v>
      </c>
      <c r="C10" s="101"/>
      <c r="E10" s="182">
        <v>409835</v>
      </c>
      <c r="F10" s="182"/>
      <c r="G10" s="102">
        <v>411008</v>
      </c>
      <c r="H10" s="102"/>
      <c r="I10" s="102">
        <v>18436</v>
      </c>
      <c r="J10" s="102"/>
      <c r="K10" s="102">
        <v>16976</v>
      </c>
    </row>
    <row r="11" spans="1:12" ht="22.5" customHeight="1" x14ac:dyDescent="0.2">
      <c r="A11" s="103" t="s">
        <v>208</v>
      </c>
      <c r="C11" s="101"/>
      <c r="E11" s="182">
        <v>-3802</v>
      </c>
      <c r="F11" s="182"/>
      <c r="G11" s="182">
        <v>-8053</v>
      </c>
      <c r="H11" s="102"/>
      <c r="I11" s="182">
        <v>0</v>
      </c>
      <c r="J11" s="102"/>
      <c r="K11" s="182">
        <v>0</v>
      </c>
    </row>
    <row r="12" spans="1:12" ht="22.5" customHeight="1" x14ac:dyDescent="0.2">
      <c r="A12" s="103" t="s">
        <v>209</v>
      </c>
      <c r="C12" s="101"/>
      <c r="E12" s="182">
        <v>4833</v>
      </c>
      <c r="F12" s="182"/>
      <c r="G12" s="182">
        <v>12429</v>
      </c>
      <c r="H12" s="102"/>
      <c r="I12" s="182">
        <v>0</v>
      </c>
      <c r="J12" s="102"/>
      <c r="K12" s="182">
        <v>0</v>
      </c>
    </row>
    <row r="13" spans="1:12" ht="22.5" customHeight="1" x14ac:dyDescent="0.2">
      <c r="A13" s="103" t="s">
        <v>210</v>
      </c>
      <c r="C13" s="101"/>
      <c r="E13" s="182">
        <v>611896</v>
      </c>
      <c r="F13" s="182"/>
      <c r="G13" s="182">
        <v>436120</v>
      </c>
      <c r="H13" s="102"/>
      <c r="I13" s="182">
        <v>0</v>
      </c>
      <c r="J13" s="102"/>
      <c r="K13" s="182">
        <v>-13</v>
      </c>
    </row>
    <row r="14" spans="1:12" ht="22.5" customHeight="1" x14ac:dyDescent="0.2">
      <c r="A14" s="103" t="s">
        <v>306</v>
      </c>
      <c r="C14" s="101"/>
      <c r="E14" s="182">
        <v>280</v>
      </c>
      <c r="F14" s="182"/>
      <c r="G14" s="182">
        <v>0</v>
      </c>
      <c r="H14" s="102"/>
      <c r="I14" s="182">
        <v>0</v>
      </c>
      <c r="J14" s="102"/>
      <c r="K14" s="182">
        <v>0</v>
      </c>
    </row>
    <row r="15" spans="1:12" ht="22.5" customHeight="1" x14ac:dyDescent="0.2">
      <c r="A15" s="103" t="s">
        <v>311</v>
      </c>
      <c r="C15" s="101"/>
      <c r="E15" s="182">
        <v>-17263</v>
      </c>
      <c r="F15" s="182"/>
      <c r="G15" s="182">
        <v>19383</v>
      </c>
      <c r="H15" s="182"/>
      <c r="I15" s="182">
        <v>0</v>
      </c>
      <c r="J15" s="182"/>
      <c r="K15" s="182">
        <v>0</v>
      </c>
    </row>
    <row r="16" spans="1:12" ht="22.5" customHeight="1" x14ac:dyDescent="0.2">
      <c r="A16" s="103" t="s">
        <v>211</v>
      </c>
      <c r="C16" s="101"/>
      <c r="E16" s="182">
        <v>2324</v>
      </c>
      <c r="F16" s="182"/>
      <c r="G16" s="182">
        <v>-723</v>
      </c>
      <c r="H16" s="182"/>
      <c r="I16" s="182">
        <v>0</v>
      </c>
      <c r="J16" s="182"/>
      <c r="K16" s="182">
        <v>0</v>
      </c>
    </row>
    <row r="17" spans="1:11" ht="22.5" customHeight="1" x14ac:dyDescent="0.2">
      <c r="A17" s="103" t="s">
        <v>212</v>
      </c>
      <c r="C17" s="101"/>
      <c r="E17" s="182">
        <v>-53420</v>
      </c>
      <c r="F17" s="182"/>
      <c r="G17" s="182">
        <v>-50427</v>
      </c>
      <c r="H17" s="182"/>
      <c r="I17" s="182">
        <v>0</v>
      </c>
      <c r="J17" s="182"/>
      <c r="K17" s="182">
        <v>0</v>
      </c>
    </row>
    <row r="18" spans="1:11" ht="22.5" customHeight="1" x14ac:dyDescent="0.2">
      <c r="A18" s="103" t="s">
        <v>315</v>
      </c>
      <c r="C18" s="101"/>
      <c r="F18" s="182"/>
      <c r="G18" s="182"/>
      <c r="H18" s="182"/>
      <c r="I18" s="182"/>
      <c r="J18" s="182"/>
      <c r="K18" s="182"/>
    </row>
    <row r="19" spans="1:11" ht="22.5" customHeight="1" x14ac:dyDescent="0.2">
      <c r="A19" s="92" t="s">
        <v>213</v>
      </c>
      <c r="C19" s="101"/>
      <c r="E19" s="182">
        <v>5545</v>
      </c>
      <c r="F19" s="182"/>
      <c r="G19" s="182">
        <v>10031</v>
      </c>
      <c r="H19" s="182"/>
      <c r="I19" s="182">
        <v>0</v>
      </c>
      <c r="J19" s="182"/>
      <c r="K19" s="182">
        <v>2</v>
      </c>
    </row>
    <row r="20" spans="1:11" ht="22.5" customHeight="1" x14ac:dyDescent="0.2">
      <c r="A20" s="92" t="s">
        <v>303</v>
      </c>
      <c r="C20" s="101"/>
      <c r="E20" s="182">
        <v>121793</v>
      </c>
      <c r="F20" s="102"/>
      <c r="G20" s="182">
        <v>58431</v>
      </c>
      <c r="H20" s="182"/>
      <c r="I20" s="182">
        <v>11130</v>
      </c>
      <c r="J20" s="182"/>
      <c r="K20" s="182">
        <v>10809</v>
      </c>
    </row>
    <row r="21" spans="1:11" ht="22.5" customHeight="1" x14ac:dyDescent="0.2">
      <c r="A21" s="92" t="s">
        <v>310</v>
      </c>
      <c r="C21" s="101"/>
      <c r="E21" s="182">
        <v>5897</v>
      </c>
      <c r="F21" s="102"/>
      <c r="G21" s="182">
        <v>3596</v>
      </c>
      <c r="H21" s="182"/>
      <c r="I21" s="182">
        <v>0</v>
      </c>
      <c r="J21" s="182"/>
      <c r="K21" s="182">
        <v>0</v>
      </c>
    </row>
    <row r="22" spans="1:11" ht="22.5" customHeight="1" x14ac:dyDescent="0.2">
      <c r="A22" s="92" t="s">
        <v>309</v>
      </c>
      <c r="C22" s="101"/>
      <c r="E22" s="182">
        <v>3108</v>
      </c>
      <c r="F22" s="102"/>
      <c r="G22" s="182">
        <v>4806</v>
      </c>
      <c r="H22" s="182"/>
      <c r="I22" s="182">
        <v>0</v>
      </c>
      <c r="J22" s="182"/>
      <c r="K22" s="182">
        <v>0</v>
      </c>
    </row>
    <row r="23" spans="1:11" ht="22.5" customHeight="1" x14ac:dyDescent="0.2">
      <c r="A23" s="92" t="s">
        <v>214</v>
      </c>
      <c r="C23" s="101"/>
      <c r="E23" s="182">
        <v>-5569</v>
      </c>
      <c r="F23" s="102"/>
      <c r="G23" s="182">
        <v>5973</v>
      </c>
      <c r="H23" s="182"/>
      <c r="I23" s="182">
        <v>-2790</v>
      </c>
      <c r="J23" s="182"/>
      <c r="K23" s="182">
        <v>2989</v>
      </c>
    </row>
    <row r="24" spans="1:11" ht="22.5" customHeight="1" x14ac:dyDescent="0.2">
      <c r="A24" s="92" t="s">
        <v>215</v>
      </c>
      <c r="C24" s="101"/>
      <c r="E24" s="182">
        <v>-467386</v>
      </c>
      <c r="F24" s="102"/>
      <c r="G24" s="182">
        <v>-398848</v>
      </c>
      <c r="H24" s="182"/>
      <c r="I24" s="182">
        <v>-556955</v>
      </c>
      <c r="J24" s="182"/>
      <c r="K24" s="182">
        <v>-480393</v>
      </c>
    </row>
    <row r="25" spans="1:11" ht="22.5" customHeight="1" x14ac:dyDescent="0.2">
      <c r="A25" s="92" t="s">
        <v>318</v>
      </c>
      <c r="C25" s="101"/>
      <c r="E25" s="182">
        <v>-93174</v>
      </c>
      <c r="F25" s="102"/>
      <c r="G25" s="182">
        <v>74972</v>
      </c>
      <c r="H25" s="182"/>
      <c r="I25" s="182">
        <v>-92408</v>
      </c>
      <c r="J25" s="182"/>
      <c r="K25" s="182">
        <v>92790</v>
      </c>
    </row>
    <row r="26" spans="1:11" ht="22.5" customHeight="1" x14ac:dyDescent="0.2">
      <c r="A26" s="92" t="s">
        <v>216</v>
      </c>
      <c r="C26" s="93"/>
      <c r="E26" s="182">
        <v>-12999</v>
      </c>
      <c r="F26" s="102"/>
      <c r="G26" s="182">
        <v>-5247</v>
      </c>
      <c r="H26" s="182"/>
      <c r="I26" s="182">
        <v>-234</v>
      </c>
      <c r="J26" s="182"/>
      <c r="K26" s="182">
        <v>-4785</v>
      </c>
    </row>
    <row r="27" spans="1:11" ht="22.5" customHeight="1" x14ac:dyDescent="0.2">
      <c r="A27" s="92" t="s">
        <v>217</v>
      </c>
      <c r="B27" s="88"/>
      <c r="C27" s="101"/>
      <c r="E27" s="182">
        <v>4267</v>
      </c>
      <c r="F27" s="102"/>
      <c r="G27" s="182">
        <v>2934</v>
      </c>
      <c r="H27" s="182"/>
      <c r="I27" s="182">
        <v>862</v>
      </c>
      <c r="J27" s="182"/>
      <c r="K27" s="182">
        <v>796</v>
      </c>
    </row>
    <row r="28" spans="1:11" ht="22.5" customHeight="1" x14ac:dyDescent="0.2">
      <c r="A28" s="92" t="s">
        <v>218</v>
      </c>
      <c r="B28" s="88"/>
      <c r="C28" s="101"/>
      <c r="E28" s="182">
        <v>-3928</v>
      </c>
      <c r="F28" s="102"/>
      <c r="G28" s="182">
        <v>-4670</v>
      </c>
      <c r="H28" s="182"/>
      <c r="I28" s="182">
        <v>0</v>
      </c>
      <c r="J28" s="182"/>
      <c r="K28" s="182">
        <v>0</v>
      </c>
    </row>
    <row r="29" spans="1:11" ht="22.5" customHeight="1" x14ac:dyDescent="0.2">
      <c r="A29" s="92" t="s">
        <v>219</v>
      </c>
      <c r="B29" s="88"/>
      <c r="C29" s="101"/>
      <c r="E29" s="102">
        <v>-1760753</v>
      </c>
      <c r="F29" s="102"/>
      <c r="G29" s="102">
        <v>-1898354</v>
      </c>
      <c r="H29" s="102"/>
      <c r="I29" s="102">
        <v>-29153</v>
      </c>
      <c r="J29" s="102"/>
      <c r="K29" s="102">
        <v>-21370</v>
      </c>
    </row>
    <row r="30" spans="1:11" ht="22.5" customHeight="1" x14ac:dyDescent="0.2">
      <c r="A30" s="92" t="s">
        <v>220</v>
      </c>
      <c r="B30" s="88"/>
      <c r="C30" s="101"/>
      <c r="E30" s="182">
        <v>-29927</v>
      </c>
      <c r="F30" s="102"/>
      <c r="G30" s="182">
        <v>-70606</v>
      </c>
      <c r="H30" s="102"/>
      <c r="I30" s="182">
        <v>-22647</v>
      </c>
      <c r="J30" s="182"/>
      <c r="K30" s="182">
        <v>-70411</v>
      </c>
    </row>
    <row r="31" spans="1:11" ht="22.5" customHeight="1" x14ac:dyDescent="0.2">
      <c r="A31" s="92" t="s">
        <v>221</v>
      </c>
      <c r="B31" s="88"/>
      <c r="C31" s="101"/>
      <c r="E31" s="104">
        <v>573926</v>
      </c>
      <c r="F31" s="102"/>
      <c r="G31" s="104">
        <v>556352</v>
      </c>
      <c r="H31" s="102"/>
      <c r="I31" s="104">
        <v>270698</v>
      </c>
      <c r="J31" s="102"/>
      <c r="K31" s="104">
        <v>215078</v>
      </c>
    </row>
    <row r="32" spans="1:11" ht="22.5" customHeight="1" x14ac:dyDescent="0.2">
      <c r="A32" s="92" t="s">
        <v>314</v>
      </c>
      <c r="B32" s="88"/>
      <c r="C32" s="101"/>
      <c r="E32" s="102"/>
      <c r="F32" s="102"/>
      <c r="G32" s="102"/>
      <c r="H32" s="102"/>
      <c r="I32" s="102"/>
      <c r="J32" s="102"/>
      <c r="K32" s="102"/>
    </row>
    <row r="33" spans="1:18" ht="22.5" customHeight="1" x14ac:dyDescent="0.2">
      <c r="A33" s="92" t="s">
        <v>222</v>
      </c>
      <c r="C33" s="101"/>
      <c r="E33" s="102">
        <f>SUM(E8:E31)</f>
        <v>-34034</v>
      </c>
      <c r="F33" s="102"/>
      <c r="G33" s="102">
        <f>SUM(G8:G31)</f>
        <v>-187372</v>
      </c>
      <c r="H33" s="102"/>
      <c r="I33" s="102">
        <f>SUM(I8:I31)</f>
        <v>-9322</v>
      </c>
      <c r="J33" s="102"/>
      <c r="K33" s="102">
        <f>SUM(K8:K31)</f>
        <v>-5520</v>
      </c>
    </row>
    <row r="34" spans="1:18" ht="22.5" customHeight="1" x14ac:dyDescent="0.2">
      <c r="A34" s="92" t="s">
        <v>223</v>
      </c>
      <c r="C34" s="101"/>
      <c r="E34" s="102"/>
      <c r="F34" s="102"/>
      <c r="G34" s="102"/>
      <c r="H34" s="102"/>
      <c r="I34" s="102"/>
      <c r="J34" s="102"/>
      <c r="K34" s="102"/>
    </row>
    <row r="35" spans="1:18" ht="22.5" customHeight="1" x14ac:dyDescent="0.2">
      <c r="A35" s="92" t="s">
        <v>224</v>
      </c>
      <c r="C35" s="101"/>
      <c r="E35" s="102">
        <v>5947</v>
      </c>
      <c r="F35" s="102"/>
      <c r="G35" s="102">
        <v>7967</v>
      </c>
      <c r="H35" s="102"/>
      <c r="I35" s="182">
        <v>0</v>
      </c>
      <c r="J35" s="102"/>
      <c r="K35" s="182">
        <v>0</v>
      </c>
      <c r="R35" s="191"/>
    </row>
    <row r="36" spans="1:18" ht="22.5" customHeight="1" x14ac:dyDescent="0.2">
      <c r="A36" s="92" t="s">
        <v>225</v>
      </c>
      <c r="C36" s="101"/>
      <c r="E36" s="102">
        <v>-136610</v>
      </c>
      <c r="F36" s="102"/>
      <c r="G36" s="102">
        <v>79012</v>
      </c>
      <c r="H36" s="102"/>
      <c r="I36" s="102">
        <v>-226</v>
      </c>
      <c r="J36" s="102"/>
      <c r="K36" s="102">
        <v>-3393</v>
      </c>
    </row>
    <row r="37" spans="1:18" ht="22.5" customHeight="1" x14ac:dyDescent="0.2">
      <c r="A37" s="92" t="s">
        <v>226</v>
      </c>
      <c r="C37" s="101"/>
      <c r="E37" s="182">
        <v>-396776</v>
      </c>
      <c r="F37" s="102"/>
      <c r="G37" s="182">
        <v>-280166</v>
      </c>
      <c r="H37" s="102"/>
      <c r="I37" s="182">
        <v>0</v>
      </c>
      <c r="J37" s="102"/>
      <c r="K37" s="182">
        <v>0</v>
      </c>
    </row>
    <row r="38" spans="1:18" ht="22.5" customHeight="1" x14ac:dyDescent="0.2">
      <c r="A38" s="92" t="s">
        <v>227</v>
      </c>
      <c r="C38" s="101"/>
      <c r="E38" s="182">
        <v>707</v>
      </c>
      <c r="F38" s="102"/>
      <c r="G38" s="182">
        <v>-2609</v>
      </c>
      <c r="H38" s="102"/>
      <c r="I38" s="182">
        <v>0</v>
      </c>
      <c r="J38" s="102"/>
      <c r="K38" s="182">
        <v>0</v>
      </c>
    </row>
    <row r="39" spans="1:18" ht="22.5" customHeight="1" x14ac:dyDescent="0.2">
      <c r="A39" s="92" t="s">
        <v>228</v>
      </c>
      <c r="C39" s="101"/>
      <c r="E39" s="102">
        <v>18794</v>
      </c>
      <c r="F39" s="102"/>
      <c r="G39" s="102">
        <v>-6278</v>
      </c>
      <c r="H39" s="102"/>
      <c r="I39" s="102">
        <v>-148</v>
      </c>
      <c r="J39" s="102"/>
      <c r="K39" s="102">
        <v>62</v>
      </c>
    </row>
    <row r="40" spans="1:18" ht="22.5" customHeight="1" x14ac:dyDescent="0.2">
      <c r="A40" s="92" t="s">
        <v>320</v>
      </c>
      <c r="C40" s="101"/>
      <c r="E40" s="182">
        <v>-7070</v>
      </c>
      <c r="F40" s="102"/>
      <c r="G40" s="182">
        <v>9430</v>
      </c>
      <c r="H40" s="102"/>
      <c r="I40" s="182">
        <v>0</v>
      </c>
      <c r="J40" s="102"/>
      <c r="K40" s="182">
        <v>0</v>
      </c>
    </row>
    <row r="41" spans="1:18" ht="22.5" customHeight="1" x14ac:dyDescent="0.2">
      <c r="A41" s="92" t="s">
        <v>229</v>
      </c>
      <c r="C41" s="101"/>
      <c r="E41" s="102">
        <v>337117</v>
      </c>
      <c r="F41" s="102"/>
      <c r="G41" s="182">
        <v>293046</v>
      </c>
      <c r="H41" s="102"/>
      <c r="I41" s="182">
        <v>0</v>
      </c>
      <c r="J41" s="102"/>
      <c r="K41" s="182">
        <v>0</v>
      </c>
    </row>
    <row r="42" spans="1:18" ht="22.5" customHeight="1" x14ac:dyDescent="0.2">
      <c r="A42" s="103" t="s">
        <v>230</v>
      </c>
      <c r="B42" s="105"/>
      <c r="C42" s="101"/>
      <c r="E42" s="102">
        <v>34765</v>
      </c>
      <c r="F42" s="102"/>
      <c r="G42" s="102">
        <v>-112136</v>
      </c>
      <c r="H42" s="102"/>
      <c r="I42" s="102">
        <v>-590</v>
      </c>
      <c r="J42" s="102"/>
      <c r="K42" s="102">
        <v>-7474</v>
      </c>
    </row>
    <row r="43" spans="1:18" ht="22.5" customHeight="1" x14ac:dyDescent="0.2">
      <c r="A43" s="103" t="s">
        <v>231</v>
      </c>
      <c r="B43" s="105"/>
      <c r="C43" s="101"/>
      <c r="E43" s="182">
        <v>-455047</v>
      </c>
      <c r="F43" s="102"/>
      <c r="G43" s="182">
        <v>272936</v>
      </c>
      <c r="H43" s="102"/>
      <c r="I43" s="182">
        <v>0</v>
      </c>
      <c r="J43" s="102"/>
      <c r="K43" s="182">
        <v>0</v>
      </c>
    </row>
    <row r="44" spans="1:18" ht="22.5" customHeight="1" x14ac:dyDescent="0.2">
      <c r="A44" s="92" t="s">
        <v>232</v>
      </c>
      <c r="C44" s="101"/>
      <c r="E44" s="102">
        <v>-31949</v>
      </c>
      <c r="F44" s="102"/>
      <c r="G44" s="182">
        <v>-23637</v>
      </c>
      <c r="H44" s="102"/>
      <c r="I44" s="182">
        <v>9850</v>
      </c>
      <c r="J44" s="102"/>
      <c r="K44" s="182">
        <v>736</v>
      </c>
    </row>
    <row r="45" spans="1:18" ht="22.5" customHeight="1" x14ac:dyDescent="0.2">
      <c r="A45" s="92" t="s">
        <v>233</v>
      </c>
      <c r="C45" s="101"/>
      <c r="E45" s="102"/>
      <c r="F45" s="102"/>
      <c r="G45" s="102"/>
      <c r="H45" s="102"/>
      <c r="I45" s="102"/>
      <c r="J45" s="102"/>
      <c r="K45" s="102"/>
    </row>
    <row r="46" spans="1:18" ht="22.5" customHeight="1" x14ac:dyDescent="0.2">
      <c r="A46" s="103" t="s">
        <v>234</v>
      </c>
      <c r="B46" s="88"/>
      <c r="C46" s="101"/>
      <c r="E46" s="102">
        <v>204609</v>
      </c>
      <c r="F46" s="102"/>
      <c r="G46" s="102">
        <v>52465</v>
      </c>
      <c r="H46" s="102"/>
      <c r="I46" s="102">
        <v>-8071</v>
      </c>
      <c r="J46" s="102"/>
      <c r="K46" s="102">
        <v>3716</v>
      </c>
    </row>
    <row r="47" spans="1:18" ht="22.5" customHeight="1" x14ac:dyDescent="0.2">
      <c r="A47" s="103" t="s">
        <v>235</v>
      </c>
      <c r="B47" s="88"/>
      <c r="C47" s="101"/>
      <c r="E47" s="182">
        <v>-30753</v>
      </c>
      <c r="F47" s="102"/>
      <c r="G47" s="182">
        <v>-116844</v>
      </c>
      <c r="H47" s="102"/>
      <c r="I47" s="182">
        <v>0</v>
      </c>
      <c r="J47" s="182"/>
      <c r="K47" s="182">
        <v>0</v>
      </c>
    </row>
    <row r="48" spans="1:18" ht="22.5" customHeight="1" x14ac:dyDescent="0.2">
      <c r="A48" s="103" t="s">
        <v>236</v>
      </c>
      <c r="B48" s="88"/>
      <c r="C48" s="101"/>
      <c r="E48" s="102">
        <v>-27644</v>
      </c>
      <c r="F48" s="102"/>
      <c r="G48" s="102">
        <v>11538</v>
      </c>
      <c r="H48" s="102"/>
      <c r="I48" s="102">
        <v>314</v>
      </c>
      <c r="J48" s="102"/>
      <c r="K48" s="102">
        <v>441</v>
      </c>
    </row>
    <row r="49" spans="1:20" ht="22.5" customHeight="1" x14ac:dyDescent="0.2">
      <c r="A49" s="103" t="s">
        <v>237</v>
      </c>
      <c r="B49" s="88"/>
      <c r="C49" s="101"/>
      <c r="E49" s="102">
        <v>-9166</v>
      </c>
      <c r="F49" s="102"/>
      <c r="G49" s="182">
        <v>-9810</v>
      </c>
      <c r="H49" s="182"/>
      <c r="I49" s="182">
        <v>0</v>
      </c>
      <c r="J49" s="182"/>
      <c r="K49" s="182">
        <v>0</v>
      </c>
    </row>
    <row r="50" spans="1:20" ht="22.5" customHeight="1" x14ac:dyDescent="0.2">
      <c r="A50" s="92" t="s">
        <v>238</v>
      </c>
      <c r="B50" s="88"/>
      <c r="C50" s="101"/>
      <c r="E50" s="104">
        <v>-6511</v>
      </c>
      <c r="F50" s="102"/>
      <c r="G50" s="183">
        <v>7473</v>
      </c>
      <c r="H50" s="182"/>
      <c r="I50" s="183">
        <v>645</v>
      </c>
      <c r="J50" s="182"/>
      <c r="K50" s="183">
        <v>2099</v>
      </c>
    </row>
    <row r="51" spans="1:20" ht="22.5" customHeight="1" x14ac:dyDescent="0.2">
      <c r="A51" s="103" t="s">
        <v>291</v>
      </c>
      <c r="B51" s="88"/>
      <c r="C51" s="101"/>
      <c r="E51" s="102">
        <f>SUM(E33:E44,E46:E50)</f>
        <v>-533621</v>
      </c>
      <c r="F51" s="102"/>
      <c r="G51" s="102">
        <f>SUM(G33:G44,G46:G50)</f>
        <v>-4985</v>
      </c>
      <c r="H51" s="102"/>
      <c r="I51" s="102">
        <f>SUM(I33:I44,I46:I50)</f>
        <v>-7548</v>
      </c>
      <c r="J51" s="102"/>
      <c r="K51" s="102">
        <f>SUM(K33:K44,K46:K50)</f>
        <v>-9333</v>
      </c>
    </row>
    <row r="52" spans="1:20" ht="22.5" customHeight="1" x14ac:dyDescent="0.2">
      <c r="A52" s="103" t="s">
        <v>219</v>
      </c>
      <c r="B52" s="88"/>
      <c r="C52" s="101"/>
      <c r="E52" s="102">
        <v>1399780</v>
      </c>
      <c r="F52" s="102"/>
      <c r="G52" s="102">
        <v>1614844</v>
      </c>
      <c r="H52" s="102"/>
      <c r="I52" s="102">
        <v>29153</v>
      </c>
      <c r="J52" s="102"/>
      <c r="K52" s="102">
        <v>21370</v>
      </c>
    </row>
    <row r="53" spans="1:20" ht="22.5" customHeight="1" x14ac:dyDescent="0.2">
      <c r="A53" s="103" t="s">
        <v>239</v>
      </c>
      <c r="B53" s="88"/>
      <c r="C53" s="101"/>
      <c r="E53" s="182">
        <v>-3210</v>
      </c>
      <c r="F53" s="102"/>
      <c r="G53" s="182">
        <v>-435</v>
      </c>
      <c r="H53" s="102"/>
      <c r="I53" s="182">
        <v>-216</v>
      </c>
      <c r="J53" s="102"/>
      <c r="K53" s="182">
        <v>-281</v>
      </c>
    </row>
    <row r="54" spans="1:20" ht="22.5" customHeight="1" x14ac:dyDescent="0.2">
      <c r="A54" s="103" t="s">
        <v>307</v>
      </c>
      <c r="C54" s="101"/>
      <c r="E54" s="104">
        <v>-179347</v>
      </c>
      <c r="F54" s="102"/>
      <c r="G54" s="183">
        <v>-141403</v>
      </c>
      <c r="H54" s="102"/>
      <c r="I54" s="183">
        <v>15872</v>
      </c>
      <c r="J54" s="102"/>
      <c r="K54" s="183">
        <v>-4461</v>
      </c>
    </row>
    <row r="55" spans="1:20" ht="22.5" customHeight="1" x14ac:dyDescent="0.2">
      <c r="A55" s="89" t="s">
        <v>312</v>
      </c>
      <c r="B55" s="105"/>
      <c r="C55" s="101"/>
      <c r="E55" s="104">
        <f>SUM(E51:E54)</f>
        <v>683602</v>
      </c>
      <c r="F55" s="102"/>
      <c r="G55" s="104">
        <f>SUM(G51:G54)</f>
        <v>1468021</v>
      </c>
      <c r="H55" s="102"/>
      <c r="I55" s="104">
        <f>SUM(I51:I54)</f>
        <v>37261</v>
      </c>
      <c r="J55" s="102"/>
      <c r="K55" s="104">
        <f>SUM(K51:K54)</f>
        <v>7295</v>
      </c>
    </row>
    <row r="56" spans="1:20" ht="22.5" customHeight="1" x14ac:dyDescent="0.2">
      <c r="A56" s="89"/>
      <c r="B56" s="105"/>
      <c r="C56" s="101"/>
      <c r="E56" s="102"/>
      <c r="F56" s="102"/>
      <c r="G56" s="102"/>
      <c r="H56" s="102"/>
      <c r="I56" s="102"/>
      <c r="J56" s="102"/>
      <c r="K56" s="102"/>
    </row>
    <row r="57" spans="1:20" s="88" customFormat="1" ht="22.5" customHeight="1" x14ac:dyDescent="0.2">
      <c r="A57" s="4" t="s">
        <v>301</v>
      </c>
      <c r="B57" s="105"/>
      <c r="C57" s="101"/>
      <c r="D57" s="93"/>
      <c r="E57" s="93"/>
      <c r="F57" s="87"/>
      <c r="G57" s="93"/>
      <c r="H57" s="93"/>
      <c r="I57" s="93"/>
      <c r="J57" s="93"/>
      <c r="K57" s="93"/>
      <c r="M57" s="93"/>
      <c r="N57" s="93"/>
      <c r="O57" s="93"/>
      <c r="P57" s="93"/>
      <c r="Q57" s="93"/>
      <c r="R57" s="93"/>
      <c r="S57" s="93"/>
      <c r="T57" s="93"/>
    </row>
    <row r="58" spans="1:20" s="88" customFormat="1" ht="22.5" customHeight="1" x14ac:dyDescent="0.2">
      <c r="A58" s="84" t="s">
        <v>0</v>
      </c>
      <c r="B58" s="90"/>
      <c r="C58" s="86"/>
      <c r="D58" s="85"/>
      <c r="E58" s="85"/>
      <c r="F58" s="85"/>
      <c r="G58" s="85"/>
      <c r="H58" s="85"/>
      <c r="I58" s="85"/>
      <c r="J58" s="85"/>
      <c r="K58" s="85"/>
      <c r="L58" s="87" t="s">
        <v>88</v>
      </c>
      <c r="N58" s="93"/>
      <c r="Q58" s="93"/>
      <c r="T58" s="93"/>
    </row>
    <row r="59" spans="1:20" s="88" customFormat="1" ht="22.5" customHeight="1" x14ac:dyDescent="0.2">
      <c r="A59" s="89" t="s">
        <v>240</v>
      </c>
      <c r="B59" s="85"/>
      <c r="C59" s="86"/>
      <c r="D59" s="85"/>
      <c r="E59" s="85"/>
      <c r="F59" s="85"/>
      <c r="G59" s="85"/>
      <c r="H59" s="85"/>
      <c r="I59" s="85"/>
      <c r="J59" s="85"/>
      <c r="K59" s="85"/>
      <c r="N59" s="93"/>
      <c r="Q59" s="93"/>
      <c r="T59" s="93"/>
    </row>
    <row r="60" spans="1:20" s="88" customFormat="1" ht="22.5" customHeight="1" x14ac:dyDescent="0.2">
      <c r="A60" s="84" t="s">
        <v>145</v>
      </c>
      <c r="B60" s="90"/>
      <c r="C60" s="86"/>
      <c r="D60" s="85"/>
      <c r="E60" s="85"/>
      <c r="F60" s="85"/>
      <c r="G60" s="85"/>
      <c r="H60" s="85"/>
      <c r="I60" s="85"/>
      <c r="J60" s="85"/>
      <c r="K60" s="85"/>
      <c r="N60" s="93"/>
      <c r="Q60" s="93"/>
      <c r="T60" s="93"/>
    </row>
    <row r="61" spans="1:20" ht="22.5" customHeight="1" x14ac:dyDescent="0.2">
      <c r="A61" s="88"/>
      <c r="B61" s="90"/>
      <c r="C61" s="86"/>
      <c r="D61" s="85"/>
      <c r="E61" s="85"/>
      <c r="F61" s="85"/>
      <c r="G61" s="85"/>
      <c r="H61" s="85"/>
      <c r="I61" s="90"/>
      <c r="J61" s="85"/>
      <c r="K61" s="91" t="s">
        <v>3</v>
      </c>
      <c r="M61" s="88"/>
      <c r="O61" s="88"/>
      <c r="P61" s="88"/>
      <c r="R61" s="88"/>
      <c r="S61" s="88"/>
    </row>
    <row r="62" spans="1:20" ht="22.5" customHeight="1" x14ac:dyDescent="0.2">
      <c r="E62" s="94"/>
      <c r="F62" s="94" t="s">
        <v>4</v>
      </c>
      <c r="G62" s="94"/>
      <c r="H62" s="95"/>
      <c r="I62" s="94"/>
      <c r="J62" s="94" t="s">
        <v>5</v>
      </c>
      <c r="K62" s="94"/>
    </row>
    <row r="63" spans="1:20" ht="22.5" customHeight="1" x14ac:dyDescent="0.2">
      <c r="C63" s="96"/>
      <c r="D63" s="97"/>
      <c r="E63" s="96">
        <v>2569</v>
      </c>
      <c r="F63" s="98"/>
      <c r="G63" s="96">
        <v>2568</v>
      </c>
      <c r="H63" s="99"/>
      <c r="I63" s="96">
        <v>2569</v>
      </c>
      <c r="J63" s="98"/>
      <c r="K63" s="96">
        <v>2568</v>
      </c>
    </row>
    <row r="64" spans="1:20" ht="22.5" customHeight="1" x14ac:dyDescent="0.2">
      <c r="A64" s="100" t="s">
        <v>241</v>
      </c>
      <c r="B64" s="95"/>
      <c r="C64" s="101"/>
      <c r="E64" s="87"/>
      <c r="F64" s="87"/>
      <c r="G64" s="87"/>
      <c r="I64" s="87"/>
      <c r="J64" s="87"/>
      <c r="K64" s="87"/>
    </row>
    <row r="65" spans="1:11" ht="22.5" customHeight="1" x14ac:dyDescent="0.2">
      <c r="A65" s="103" t="s">
        <v>242</v>
      </c>
      <c r="C65" s="101"/>
      <c r="E65" s="182">
        <v>-5895</v>
      </c>
      <c r="F65" s="87"/>
      <c r="G65" s="182">
        <v>1097</v>
      </c>
      <c r="H65" s="182"/>
      <c r="I65" s="182">
        <v>0</v>
      </c>
      <c r="J65" s="182"/>
      <c r="K65" s="182">
        <v>0</v>
      </c>
    </row>
    <row r="66" spans="1:11" ht="22.5" customHeight="1" x14ac:dyDescent="0.2">
      <c r="A66" s="103" t="s">
        <v>243</v>
      </c>
      <c r="C66" s="101"/>
      <c r="E66" s="182">
        <v>0</v>
      </c>
      <c r="F66" s="182"/>
      <c r="G66" s="182">
        <v>-105000</v>
      </c>
      <c r="H66" s="182"/>
      <c r="I66" s="182">
        <v>-265800</v>
      </c>
      <c r="J66" s="182"/>
      <c r="K66" s="182">
        <v>-386100</v>
      </c>
    </row>
    <row r="67" spans="1:11" ht="22.5" customHeight="1" x14ac:dyDescent="0.2">
      <c r="A67" s="103" t="s">
        <v>244</v>
      </c>
      <c r="C67" s="101"/>
      <c r="E67" s="182">
        <v>800</v>
      </c>
      <c r="F67" s="87"/>
      <c r="G67" s="182">
        <v>100000</v>
      </c>
      <c r="H67" s="182"/>
      <c r="I67" s="182">
        <v>80000</v>
      </c>
      <c r="J67" s="182"/>
      <c r="K67" s="182">
        <v>59500</v>
      </c>
    </row>
    <row r="68" spans="1:11" ht="22.5" customHeight="1" x14ac:dyDescent="0.2">
      <c r="A68" s="103" t="s">
        <v>245</v>
      </c>
      <c r="C68" s="101"/>
      <c r="E68" s="182">
        <v>4648</v>
      </c>
      <c r="F68" s="87"/>
      <c r="G68" s="182">
        <v>20000</v>
      </c>
      <c r="H68" s="182"/>
      <c r="I68" s="182">
        <v>0</v>
      </c>
      <c r="J68" s="182"/>
      <c r="K68" s="182">
        <v>0</v>
      </c>
    </row>
    <row r="69" spans="1:11" ht="22.5" customHeight="1" x14ac:dyDescent="0.2">
      <c r="A69" s="92" t="s">
        <v>246</v>
      </c>
      <c r="C69" s="101"/>
      <c r="E69" s="182">
        <v>50000</v>
      </c>
      <c r="F69" s="87"/>
      <c r="G69" s="182">
        <v>292500</v>
      </c>
      <c r="H69" s="182"/>
      <c r="I69" s="182">
        <v>0</v>
      </c>
      <c r="J69" s="182"/>
      <c r="K69" s="182">
        <v>0</v>
      </c>
    </row>
    <row r="70" spans="1:11" ht="22.5" customHeight="1" x14ac:dyDescent="0.2">
      <c r="A70" s="103" t="s">
        <v>247</v>
      </c>
      <c r="C70" s="101"/>
      <c r="E70" s="182">
        <v>-6111628</v>
      </c>
      <c r="F70" s="182"/>
      <c r="G70" s="182">
        <v>-3458053</v>
      </c>
      <c r="H70" s="182"/>
      <c r="I70" s="182">
        <v>-2055289</v>
      </c>
      <c r="J70" s="182"/>
      <c r="K70" s="182">
        <v>-635003</v>
      </c>
    </row>
    <row r="71" spans="1:11" ht="22.5" customHeight="1" x14ac:dyDescent="0.2">
      <c r="A71" s="103" t="s">
        <v>248</v>
      </c>
      <c r="C71" s="101"/>
      <c r="E71" s="182">
        <v>6158066</v>
      </c>
      <c r="F71" s="182"/>
      <c r="G71" s="182">
        <v>4264594</v>
      </c>
      <c r="H71" s="182"/>
      <c r="I71" s="182">
        <v>1387578</v>
      </c>
      <c r="J71" s="182"/>
      <c r="K71" s="182">
        <v>525720</v>
      </c>
    </row>
    <row r="72" spans="1:11" ht="22.5" customHeight="1" x14ac:dyDescent="0.2">
      <c r="A72" s="103" t="s">
        <v>249</v>
      </c>
      <c r="C72" s="101"/>
      <c r="E72" s="182">
        <v>0</v>
      </c>
      <c r="F72" s="182"/>
      <c r="G72" s="182">
        <v>16200</v>
      </c>
      <c r="H72" s="182"/>
      <c r="I72" s="182">
        <v>0</v>
      </c>
      <c r="J72" s="182"/>
      <c r="K72" s="182">
        <v>16200</v>
      </c>
    </row>
    <row r="73" spans="1:11" ht="22.5" customHeight="1" x14ac:dyDescent="0.2">
      <c r="A73" s="103" t="s">
        <v>250</v>
      </c>
      <c r="C73" s="101"/>
      <c r="E73" s="182">
        <v>0</v>
      </c>
      <c r="F73" s="182"/>
      <c r="G73" s="182">
        <v>0</v>
      </c>
      <c r="H73" s="182"/>
      <c r="I73" s="182">
        <v>0</v>
      </c>
      <c r="J73" s="182"/>
      <c r="K73" s="182">
        <v>-80000</v>
      </c>
    </row>
    <row r="74" spans="1:11" ht="22.5" customHeight="1" x14ac:dyDescent="0.2">
      <c r="A74" s="103" t="s">
        <v>251</v>
      </c>
      <c r="C74" s="101"/>
      <c r="E74" s="182">
        <v>0</v>
      </c>
      <c r="F74" s="182"/>
      <c r="G74" s="182">
        <v>-200000</v>
      </c>
      <c r="H74" s="182"/>
      <c r="I74" s="182">
        <v>0</v>
      </c>
      <c r="J74" s="182"/>
      <c r="K74" s="182">
        <v>0</v>
      </c>
    </row>
    <row r="75" spans="1:11" ht="22.5" customHeight="1" x14ac:dyDescent="0.2">
      <c r="A75" s="103" t="s">
        <v>252</v>
      </c>
      <c r="C75" s="101"/>
      <c r="E75" s="182">
        <v>-148681</v>
      </c>
      <c r="F75" s="102"/>
      <c r="G75" s="182">
        <v>-67571</v>
      </c>
      <c r="H75" s="182"/>
      <c r="I75" s="182">
        <v>-18928</v>
      </c>
      <c r="J75" s="182"/>
      <c r="K75" s="182">
        <v>-8251</v>
      </c>
    </row>
    <row r="76" spans="1:11" ht="22.5" customHeight="1" x14ac:dyDescent="0.2">
      <c r="A76" s="103" t="s">
        <v>253</v>
      </c>
      <c r="C76" s="101"/>
      <c r="E76" s="182">
        <v>-38533</v>
      </c>
      <c r="F76" s="182"/>
      <c r="G76" s="182">
        <v>-144387</v>
      </c>
      <c r="H76" s="182"/>
      <c r="I76" s="182">
        <v>0</v>
      </c>
      <c r="J76" s="182"/>
      <c r="K76" s="182">
        <v>-790</v>
      </c>
    </row>
    <row r="77" spans="1:11" ht="22.5" customHeight="1" x14ac:dyDescent="0.2">
      <c r="A77" s="103" t="s">
        <v>254</v>
      </c>
      <c r="C77" s="101"/>
      <c r="E77" s="182">
        <v>3303</v>
      </c>
      <c r="F77" s="182"/>
      <c r="G77" s="182">
        <v>5777</v>
      </c>
      <c r="H77" s="182"/>
      <c r="I77" s="182">
        <v>0</v>
      </c>
      <c r="J77" s="182"/>
      <c r="K77" s="182">
        <v>0</v>
      </c>
    </row>
    <row r="78" spans="1:11" ht="22.5" customHeight="1" x14ac:dyDescent="0.2">
      <c r="A78" s="103" t="s">
        <v>255</v>
      </c>
      <c r="C78" s="101"/>
      <c r="E78" s="182">
        <v>80759</v>
      </c>
      <c r="F78" s="182"/>
      <c r="G78" s="182">
        <v>317665</v>
      </c>
      <c r="H78" s="182"/>
      <c r="I78" s="182">
        <v>399802</v>
      </c>
      <c r="J78" s="182"/>
      <c r="K78" s="182">
        <v>530323</v>
      </c>
    </row>
    <row r="79" spans="1:11" ht="22.5" customHeight="1" x14ac:dyDescent="0.2">
      <c r="A79" s="100" t="s">
        <v>256</v>
      </c>
      <c r="C79" s="101"/>
      <c r="E79" s="107">
        <f>SUM(E65:E78)</f>
        <v>-7161</v>
      </c>
      <c r="F79" s="102"/>
      <c r="G79" s="107">
        <f>SUM(G65:G78)</f>
        <v>1042822</v>
      </c>
      <c r="H79" s="102"/>
      <c r="I79" s="107">
        <f>SUM(I65:I78)</f>
        <v>-472637</v>
      </c>
      <c r="J79" s="102"/>
      <c r="K79" s="107">
        <f>SUM(K65:K78)</f>
        <v>21599</v>
      </c>
    </row>
    <row r="80" spans="1:11" ht="22.5" customHeight="1" x14ac:dyDescent="0.2">
      <c r="A80" s="100" t="s">
        <v>257</v>
      </c>
      <c r="B80" s="95"/>
      <c r="C80" s="101"/>
      <c r="E80" s="102"/>
      <c r="F80" s="102"/>
      <c r="G80" s="102"/>
      <c r="H80" s="102"/>
      <c r="I80" s="102"/>
      <c r="J80" s="102"/>
      <c r="K80" s="102"/>
    </row>
    <row r="81" spans="1:11" ht="22.5" customHeight="1" x14ac:dyDescent="0.2">
      <c r="A81" s="103" t="s">
        <v>258</v>
      </c>
      <c r="B81" s="105"/>
      <c r="C81" s="101"/>
      <c r="E81" s="102">
        <v>474700</v>
      </c>
      <c r="F81" s="102"/>
      <c r="G81" s="182">
        <v>-989344</v>
      </c>
      <c r="H81" s="102"/>
      <c r="I81" s="182">
        <v>-300000</v>
      </c>
      <c r="J81" s="102"/>
      <c r="K81" s="182">
        <v>-300000</v>
      </c>
    </row>
    <row r="82" spans="1:11" ht="22.5" customHeight="1" x14ac:dyDescent="0.2">
      <c r="A82" s="103" t="s">
        <v>316</v>
      </c>
      <c r="B82" s="105"/>
      <c r="C82" s="101"/>
      <c r="E82" s="102">
        <v>251018</v>
      </c>
      <c r="F82" s="102"/>
      <c r="G82" s="102">
        <v>0</v>
      </c>
      <c r="H82" s="102"/>
      <c r="I82" s="182">
        <v>251018</v>
      </c>
      <c r="J82" s="102"/>
      <c r="K82" s="102">
        <v>0</v>
      </c>
    </row>
    <row r="83" spans="1:11" ht="22.5" customHeight="1" x14ac:dyDescent="0.2">
      <c r="A83" s="103" t="s">
        <v>259</v>
      </c>
      <c r="C83" s="101"/>
      <c r="E83" s="182">
        <v>1632200</v>
      </c>
      <c r="F83" s="102"/>
      <c r="G83" s="182">
        <v>1763000</v>
      </c>
      <c r="H83" s="182"/>
      <c r="I83" s="182">
        <v>1387200</v>
      </c>
      <c r="J83" s="182"/>
      <c r="K83" s="182">
        <v>1500000</v>
      </c>
    </row>
    <row r="84" spans="1:11" ht="22.5" customHeight="1" x14ac:dyDescent="0.2">
      <c r="A84" s="103" t="s">
        <v>260</v>
      </c>
      <c r="C84" s="101"/>
      <c r="E84" s="182">
        <v>-660020</v>
      </c>
      <c r="F84" s="102"/>
      <c r="G84" s="182">
        <v>-410477</v>
      </c>
      <c r="H84" s="102"/>
      <c r="I84" s="182">
        <v>-250000</v>
      </c>
      <c r="J84" s="102"/>
      <c r="K84" s="182">
        <v>0</v>
      </c>
    </row>
    <row r="85" spans="1:11" ht="22.5" customHeight="1" x14ac:dyDescent="0.2">
      <c r="A85" s="103" t="s">
        <v>261</v>
      </c>
      <c r="C85" s="101"/>
      <c r="E85" s="93">
        <v>-249284</v>
      </c>
      <c r="F85" s="102"/>
      <c r="G85" s="182">
        <v>-251803</v>
      </c>
      <c r="H85" s="102"/>
      <c r="I85" s="182">
        <v>-7056</v>
      </c>
      <c r="J85" s="102"/>
      <c r="K85" s="182">
        <v>-5744</v>
      </c>
    </row>
    <row r="86" spans="1:11" ht="22.5" customHeight="1" x14ac:dyDescent="0.2">
      <c r="A86" s="103" t="s">
        <v>262</v>
      </c>
      <c r="C86" s="101"/>
      <c r="E86" s="182">
        <v>2000000</v>
      </c>
      <c r="F86" s="102"/>
      <c r="G86" s="182">
        <v>3018800</v>
      </c>
      <c r="H86" s="102"/>
      <c r="I86" s="182">
        <v>2000000</v>
      </c>
      <c r="J86" s="102"/>
      <c r="K86" s="182">
        <v>856600</v>
      </c>
    </row>
    <row r="87" spans="1:11" ht="22.5" customHeight="1" x14ac:dyDescent="0.2">
      <c r="A87" s="103" t="s">
        <v>263</v>
      </c>
      <c r="C87" s="101"/>
      <c r="E87" s="182">
        <v>-3385100</v>
      </c>
      <c r="F87" s="102"/>
      <c r="G87" s="182">
        <v>-4826600</v>
      </c>
      <c r="H87" s="102"/>
      <c r="I87" s="182">
        <v>-2175700</v>
      </c>
      <c r="J87" s="102"/>
      <c r="K87" s="182">
        <v>-1500000</v>
      </c>
    </row>
    <row r="88" spans="1:11" ht="22.5" customHeight="1" x14ac:dyDescent="0.2">
      <c r="A88" s="103" t="s">
        <v>264</v>
      </c>
      <c r="C88" s="101"/>
      <c r="F88" s="102"/>
      <c r="G88" s="182"/>
      <c r="H88" s="102"/>
      <c r="I88" s="182"/>
      <c r="J88" s="102"/>
      <c r="K88" s="182"/>
    </row>
    <row r="89" spans="1:11" ht="22.5" customHeight="1" x14ac:dyDescent="0.2">
      <c r="A89" s="103" t="s">
        <v>265</v>
      </c>
      <c r="C89" s="101"/>
      <c r="E89" s="182">
        <v>-14373</v>
      </c>
      <c r="F89" s="102"/>
      <c r="G89" s="182">
        <v>-34681</v>
      </c>
      <c r="H89" s="102"/>
      <c r="I89" s="182">
        <v>-14373</v>
      </c>
      <c r="J89" s="102"/>
      <c r="K89" s="182">
        <v>-23774</v>
      </c>
    </row>
    <row r="90" spans="1:11" ht="22.5" customHeight="1" x14ac:dyDescent="0.2">
      <c r="A90" s="103" t="s">
        <v>175</v>
      </c>
      <c r="C90" s="101"/>
      <c r="E90" s="182">
        <v>-197633</v>
      </c>
      <c r="F90" s="102"/>
      <c r="G90" s="182">
        <v>-336684</v>
      </c>
      <c r="H90" s="102"/>
      <c r="I90" s="182">
        <v>-197633</v>
      </c>
      <c r="J90" s="102"/>
      <c r="K90" s="182">
        <v>-336684</v>
      </c>
    </row>
    <row r="91" spans="1:11" ht="22.5" customHeight="1" x14ac:dyDescent="0.2">
      <c r="A91" s="92" t="s">
        <v>266</v>
      </c>
      <c r="C91" s="101"/>
      <c r="E91" s="182">
        <v>-301364</v>
      </c>
      <c r="F91" s="102"/>
      <c r="G91" s="182">
        <v>-195867</v>
      </c>
      <c r="H91" s="102"/>
      <c r="I91" s="182">
        <v>0</v>
      </c>
      <c r="J91" s="102"/>
      <c r="K91" s="182">
        <v>0</v>
      </c>
    </row>
    <row r="92" spans="1:11" ht="22.5" customHeight="1" x14ac:dyDescent="0.2">
      <c r="A92" s="103" t="s">
        <v>267</v>
      </c>
      <c r="B92" s="88"/>
      <c r="C92" s="101"/>
      <c r="E92" s="104">
        <v>-563245</v>
      </c>
      <c r="F92" s="102"/>
      <c r="G92" s="183">
        <v>-525874</v>
      </c>
      <c r="H92" s="102"/>
      <c r="I92" s="183">
        <v>-249266</v>
      </c>
      <c r="J92" s="182"/>
      <c r="K92" s="183">
        <v>-208077</v>
      </c>
    </row>
    <row r="93" spans="1:11" ht="22.5" customHeight="1" x14ac:dyDescent="0.2">
      <c r="A93" s="100" t="s">
        <v>268</v>
      </c>
      <c r="C93" s="101"/>
      <c r="E93" s="184">
        <f>SUM(E81:E92)</f>
        <v>-1013101</v>
      </c>
      <c r="F93" s="102"/>
      <c r="G93" s="184">
        <f>SUM(G81:G92)</f>
        <v>-2789530</v>
      </c>
      <c r="H93" s="102"/>
      <c r="I93" s="184">
        <f>SUM(I81:I92)</f>
        <v>444190</v>
      </c>
      <c r="J93" s="102"/>
      <c r="K93" s="184">
        <f>SUM(K81:K92)</f>
        <v>-17679</v>
      </c>
    </row>
    <row r="94" spans="1:11" ht="22.5" customHeight="1" x14ac:dyDescent="0.2">
      <c r="A94" s="92" t="s">
        <v>308</v>
      </c>
      <c r="C94" s="101"/>
      <c r="E94" s="183">
        <v>100</v>
      </c>
      <c r="F94" s="182"/>
      <c r="G94" s="183">
        <v>10</v>
      </c>
      <c r="H94" s="182"/>
      <c r="I94" s="183">
        <v>0</v>
      </c>
      <c r="J94" s="182"/>
      <c r="K94" s="183">
        <v>0</v>
      </c>
    </row>
    <row r="95" spans="1:11" ht="22.5" customHeight="1" x14ac:dyDescent="0.2">
      <c r="A95" s="100" t="s">
        <v>269</v>
      </c>
      <c r="C95" s="101"/>
      <c r="E95" s="182">
        <f>E55+E79+E93+E94</f>
        <v>-336560</v>
      </c>
      <c r="F95" s="182"/>
      <c r="G95" s="182">
        <f>G55+G79+G93+G94</f>
        <v>-278677</v>
      </c>
      <c r="H95" s="182"/>
      <c r="I95" s="182">
        <f>I55+I79+I93+I94</f>
        <v>8814</v>
      </c>
      <c r="J95" s="182"/>
      <c r="K95" s="182">
        <f>K55+K79+K93+K94</f>
        <v>11215</v>
      </c>
    </row>
    <row r="96" spans="1:11" ht="22.5" customHeight="1" x14ac:dyDescent="0.2">
      <c r="A96" s="103" t="s">
        <v>270</v>
      </c>
      <c r="B96" s="88"/>
      <c r="C96" s="101"/>
      <c r="E96" s="104">
        <v>828004</v>
      </c>
      <c r="F96" s="102"/>
      <c r="G96" s="104">
        <v>1419753</v>
      </c>
      <c r="H96" s="102"/>
      <c r="I96" s="104">
        <v>11210</v>
      </c>
      <c r="J96" s="102"/>
      <c r="K96" s="104">
        <v>16921</v>
      </c>
    </row>
    <row r="97" spans="1:19" ht="22.5" customHeight="1" thickBot="1" x14ac:dyDescent="0.25">
      <c r="A97" s="84" t="s">
        <v>271</v>
      </c>
      <c r="B97" s="105"/>
      <c r="C97" s="101"/>
      <c r="E97" s="185">
        <f>SUM(E95:E96)</f>
        <v>491444</v>
      </c>
      <c r="F97" s="102"/>
      <c r="G97" s="108">
        <f>SUM(G95:G96)</f>
        <v>1141076</v>
      </c>
      <c r="H97" s="102"/>
      <c r="I97" s="185">
        <f>SUM(I95:I96)</f>
        <v>20024</v>
      </c>
      <c r="J97" s="102"/>
      <c r="K97" s="108">
        <f>SUM(K95:K96)</f>
        <v>28136</v>
      </c>
    </row>
    <row r="98" spans="1:19" ht="22.5" customHeight="1" thickTop="1" x14ac:dyDescent="0.2">
      <c r="C98" s="101"/>
      <c r="D98" s="102"/>
      <c r="E98" s="182">
        <f>SUM(E97-BS!E11)</f>
        <v>0</v>
      </c>
      <c r="F98" s="182"/>
      <c r="G98" s="182"/>
      <c r="H98" s="182"/>
      <c r="I98" s="182">
        <f>I97-BS!I11</f>
        <v>0</v>
      </c>
      <c r="J98" s="182"/>
      <c r="K98" s="182"/>
    </row>
    <row r="99" spans="1:19" ht="22.5" customHeight="1" x14ac:dyDescent="0.2">
      <c r="A99" s="84" t="s">
        <v>272</v>
      </c>
      <c r="B99" s="105"/>
      <c r="C99" s="101"/>
      <c r="E99" s="182"/>
      <c r="F99" s="182"/>
      <c r="G99" s="182"/>
      <c r="H99" s="182"/>
      <c r="I99" s="182"/>
      <c r="J99" s="182"/>
      <c r="K99" s="182"/>
    </row>
    <row r="100" spans="1:19" ht="22.5" customHeight="1" x14ac:dyDescent="0.2">
      <c r="A100" s="106" t="s">
        <v>273</v>
      </c>
      <c r="B100" s="105"/>
      <c r="C100" s="101"/>
      <c r="E100" s="182"/>
      <c r="F100" s="182"/>
      <c r="G100" s="182"/>
      <c r="H100" s="182"/>
      <c r="I100" s="182"/>
      <c r="J100" s="182"/>
      <c r="K100" s="182"/>
    </row>
    <row r="101" spans="1:19" ht="22.5" customHeight="1" x14ac:dyDescent="0.2">
      <c r="A101" s="103" t="s">
        <v>274</v>
      </c>
      <c r="C101" s="101"/>
      <c r="D101" s="102"/>
      <c r="E101" s="182">
        <v>4800</v>
      </c>
      <c r="F101" s="182"/>
      <c r="G101" s="182">
        <v>6749</v>
      </c>
      <c r="H101" s="182"/>
      <c r="I101" s="182">
        <v>616</v>
      </c>
      <c r="J101" s="182"/>
      <c r="K101" s="182">
        <v>57</v>
      </c>
    </row>
    <row r="102" spans="1:19" ht="22.5" customHeight="1" x14ac:dyDescent="0.2">
      <c r="A102" s="103" t="s">
        <v>275</v>
      </c>
      <c r="C102" s="93"/>
      <c r="E102" s="182">
        <v>47875</v>
      </c>
      <c r="F102" s="182"/>
      <c r="G102" s="182">
        <v>2510</v>
      </c>
      <c r="H102" s="182"/>
      <c r="I102" s="182">
        <v>0</v>
      </c>
      <c r="J102" s="182"/>
      <c r="K102" s="182">
        <v>0</v>
      </c>
    </row>
    <row r="103" spans="1:19" ht="22.5" customHeight="1" x14ac:dyDescent="0.2">
      <c r="A103" s="103" t="s">
        <v>276</v>
      </c>
      <c r="C103" s="101"/>
      <c r="D103" s="102"/>
      <c r="E103" s="182">
        <v>162993</v>
      </c>
      <c r="F103" s="182"/>
      <c r="G103" s="182">
        <v>377153</v>
      </c>
      <c r="H103" s="182"/>
      <c r="I103" s="182">
        <v>0</v>
      </c>
      <c r="J103" s="182"/>
      <c r="K103" s="182">
        <v>0</v>
      </c>
    </row>
    <row r="104" spans="1:19" ht="22.5" customHeight="1" x14ac:dyDescent="0.2">
      <c r="A104" s="103" t="s">
        <v>277</v>
      </c>
      <c r="C104" s="101"/>
      <c r="D104" s="102"/>
      <c r="E104" s="182">
        <v>10537</v>
      </c>
      <c r="F104" s="182"/>
      <c r="G104" s="182">
        <v>3889</v>
      </c>
      <c r="H104" s="182"/>
      <c r="I104" s="182">
        <v>0</v>
      </c>
      <c r="J104" s="182"/>
      <c r="K104" s="182">
        <v>0</v>
      </c>
    </row>
    <row r="105" spans="1:19" ht="22.5" customHeight="1" x14ac:dyDescent="0.2">
      <c r="A105" s="103" t="s">
        <v>278</v>
      </c>
      <c r="C105" s="101"/>
      <c r="D105" s="102"/>
      <c r="E105" s="182">
        <v>-42</v>
      </c>
      <c r="F105" s="182"/>
      <c r="G105" s="182">
        <v>774</v>
      </c>
      <c r="H105" s="182"/>
      <c r="I105" s="182">
        <v>0</v>
      </c>
      <c r="J105" s="182"/>
      <c r="K105" s="182">
        <v>0</v>
      </c>
      <c r="M105" s="88"/>
      <c r="O105" s="88"/>
      <c r="P105" s="88"/>
      <c r="R105" s="88"/>
      <c r="S105" s="88"/>
    </row>
    <row r="106" spans="1:19" ht="24.6" customHeight="1" x14ac:dyDescent="0.2">
      <c r="A106" s="103" t="s">
        <v>279</v>
      </c>
      <c r="C106" s="101"/>
      <c r="D106" s="102"/>
      <c r="E106" s="182">
        <v>0</v>
      </c>
      <c r="F106" s="182"/>
      <c r="G106" s="182">
        <v>0</v>
      </c>
      <c r="H106" s="182"/>
      <c r="I106" s="182">
        <v>0</v>
      </c>
      <c r="J106" s="182"/>
      <c r="K106" s="182">
        <v>2162</v>
      </c>
      <c r="M106" s="88"/>
      <c r="O106" s="88"/>
      <c r="P106" s="88"/>
      <c r="R106" s="88"/>
      <c r="S106" s="88"/>
    </row>
    <row r="107" spans="1:19" ht="22.5" customHeight="1" x14ac:dyDescent="0.2">
      <c r="A107" s="92" t="s">
        <v>280</v>
      </c>
      <c r="C107" s="101"/>
      <c r="D107" s="102"/>
      <c r="E107" s="182">
        <v>1060</v>
      </c>
      <c r="F107" s="182"/>
      <c r="G107" s="182">
        <v>1085</v>
      </c>
      <c r="H107" s="182"/>
      <c r="I107" s="182">
        <v>0</v>
      </c>
      <c r="J107" s="182"/>
      <c r="K107" s="182">
        <v>0</v>
      </c>
      <c r="M107" s="88"/>
      <c r="O107" s="88"/>
      <c r="P107" s="88"/>
      <c r="R107" s="88"/>
      <c r="S107" s="88"/>
    </row>
    <row r="108" spans="1:19" ht="22.5" customHeight="1" x14ac:dyDescent="0.2">
      <c r="A108" s="103" t="s">
        <v>313</v>
      </c>
      <c r="C108" s="101"/>
      <c r="D108" s="102"/>
      <c r="E108" s="182">
        <v>-115861</v>
      </c>
      <c r="F108" s="182"/>
      <c r="G108" s="182">
        <v>-87612</v>
      </c>
      <c r="H108" s="182"/>
      <c r="I108" s="182">
        <v>0</v>
      </c>
      <c r="J108" s="182"/>
      <c r="K108" s="182">
        <v>0</v>
      </c>
    </row>
    <row r="109" spans="1:19" ht="22.5" customHeight="1" x14ac:dyDescent="0.2">
      <c r="A109" s="103" t="s">
        <v>281</v>
      </c>
      <c r="C109" s="101"/>
      <c r="D109" s="102"/>
      <c r="E109" s="182">
        <v>280</v>
      </c>
      <c r="F109" s="182"/>
      <c r="G109" s="182">
        <v>0</v>
      </c>
      <c r="H109" s="182"/>
      <c r="I109" s="182">
        <v>0</v>
      </c>
      <c r="J109" s="182"/>
      <c r="K109" s="182">
        <v>0</v>
      </c>
    </row>
    <row r="110" spans="1:19" ht="22.5" customHeight="1" x14ac:dyDescent="0.2">
      <c r="A110" s="103" t="s">
        <v>282</v>
      </c>
      <c r="C110" s="101"/>
      <c r="D110" s="102"/>
      <c r="E110" s="182">
        <v>205031</v>
      </c>
      <c r="F110" s="182"/>
      <c r="G110" s="182">
        <v>271226</v>
      </c>
      <c r="H110" s="182"/>
      <c r="I110" s="182">
        <v>6815</v>
      </c>
      <c r="J110" s="182"/>
      <c r="K110" s="182">
        <v>0</v>
      </c>
    </row>
    <row r="111" spans="1:19" ht="22.5" customHeight="1" x14ac:dyDescent="0.2">
      <c r="A111" s="103" t="s">
        <v>292</v>
      </c>
      <c r="C111" s="101"/>
      <c r="D111" s="102"/>
      <c r="E111" s="182">
        <v>0</v>
      </c>
      <c r="F111" s="182"/>
      <c r="G111" s="182">
        <v>148</v>
      </c>
      <c r="H111" s="182"/>
      <c r="I111" s="182">
        <v>0</v>
      </c>
      <c r="J111" s="182"/>
      <c r="K111" s="182">
        <v>0</v>
      </c>
    </row>
    <row r="112" spans="1:19" ht="22.5" customHeight="1" x14ac:dyDescent="0.2">
      <c r="A112" s="103" t="s">
        <v>283</v>
      </c>
      <c r="C112" s="93"/>
      <c r="E112" s="109">
        <v>33747</v>
      </c>
      <c r="F112" s="102"/>
      <c r="G112" s="182">
        <v>16174</v>
      </c>
      <c r="H112" s="182"/>
      <c r="I112" s="182">
        <v>0</v>
      </c>
      <c r="J112" s="182"/>
      <c r="K112" s="182">
        <v>0</v>
      </c>
    </row>
    <row r="113" spans="1:19" ht="22.5" customHeight="1" x14ac:dyDescent="0.2">
      <c r="A113" s="105"/>
      <c r="C113" s="93"/>
      <c r="E113" s="109"/>
      <c r="F113" s="102"/>
      <c r="G113" s="109"/>
      <c r="H113" s="102"/>
      <c r="I113" s="182"/>
      <c r="J113" s="102"/>
      <c r="K113" s="102"/>
    </row>
    <row r="114" spans="1:19" ht="22.5" customHeight="1" x14ac:dyDescent="0.2">
      <c r="A114" s="4" t="s">
        <v>301</v>
      </c>
      <c r="B114" s="105"/>
      <c r="C114" s="101"/>
      <c r="E114" s="87"/>
      <c r="F114" s="87"/>
      <c r="G114" s="87"/>
    </row>
    <row r="118" spans="1:19" s="92" customFormat="1" ht="22.5" customHeight="1" x14ac:dyDescent="0.2">
      <c r="B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</row>
    <row r="119" spans="1:19" s="92" customFormat="1" ht="22.5" customHeight="1" x14ac:dyDescent="0.2">
      <c r="B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</row>
    <row r="120" spans="1:19" s="92" customFormat="1" ht="22.5" customHeight="1" x14ac:dyDescent="0.2">
      <c r="B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</row>
    <row r="121" spans="1:19" s="92" customFormat="1" ht="22.5" customHeight="1" x14ac:dyDescent="0.2">
      <c r="B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</row>
    <row r="122" spans="1:19" s="92" customFormat="1" ht="22.5" customHeight="1" x14ac:dyDescent="0.2">
      <c r="B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</row>
    <row r="123" spans="1:19" s="92" customFormat="1" ht="22.5" customHeight="1" x14ac:dyDescent="0.2">
      <c r="B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</row>
    <row r="124" spans="1:19" s="92" customFormat="1" ht="22.5" customHeight="1" x14ac:dyDescent="0.2">
      <c r="B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</row>
    <row r="125" spans="1:19" s="92" customFormat="1" ht="22.5" customHeight="1" x14ac:dyDescent="0.2">
      <c r="B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</row>
    <row r="126" spans="1:19" s="92" customFormat="1" ht="22.5" customHeight="1" x14ac:dyDescent="0.2">
      <c r="B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</row>
    <row r="127" spans="1:19" s="92" customFormat="1" ht="22.5" customHeight="1" x14ac:dyDescent="0.2">
      <c r="B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</row>
    <row r="128" spans="1:19" s="92" customFormat="1" ht="22.5" customHeight="1" x14ac:dyDescent="0.2">
      <c r="B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</row>
    <row r="129" spans="2:19" s="92" customFormat="1" ht="22.5" customHeight="1" x14ac:dyDescent="0.2">
      <c r="B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</row>
    <row r="130" spans="2:19" s="92" customFormat="1" ht="22.5" customHeight="1" x14ac:dyDescent="0.2">
      <c r="B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</row>
    <row r="131" spans="2:19" s="92" customFormat="1" ht="22.5" customHeight="1" x14ac:dyDescent="0.2">
      <c r="B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</row>
    <row r="132" spans="2:19" s="92" customFormat="1" ht="22.5" customHeight="1" x14ac:dyDescent="0.2">
      <c r="B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</row>
    <row r="133" spans="2:19" s="92" customFormat="1" ht="22.5" customHeight="1" x14ac:dyDescent="0.2">
      <c r="B133" s="93"/>
      <c r="D133" s="93"/>
      <c r="E133" s="93"/>
      <c r="F133" s="93"/>
      <c r="G133" s="93"/>
      <c r="H133" s="93"/>
      <c r="I133" s="93"/>
      <c r="J133" s="93"/>
      <c r="K133" s="93"/>
      <c r="L133" s="93"/>
    </row>
    <row r="134" spans="2:19" s="92" customFormat="1" ht="22.5" customHeight="1" x14ac:dyDescent="0.2">
      <c r="B134" s="93"/>
      <c r="D134" s="93"/>
      <c r="E134" s="93"/>
      <c r="F134" s="93"/>
      <c r="G134" s="93"/>
      <c r="H134" s="93"/>
      <c r="I134" s="93"/>
      <c r="J134" s="93"/>
      <c r="K134" s="93"/>
      <c r="L134" s="93"/>
    </row>
    <row r="135" spans="2:19" s="92" customFormat="1" ht="22.5" customHeight="1" x14ac:dyDescent="0.2">
      <c r="B135" s="93"/>
      <c r="D135" s="93"/>
      <c r="E135" s="93"/>
      <c r="F135" s="93"/>
      <c r="G135" s="93"/>
      <c r="H135" s="93"/>
      <c r="I135" s="93"/>
      <c r="J135" s="93"/>
      <c r="K135" s="93"/>
      <c r="L135" s="93"/>
    </row>
    <row r="136" spans="2:19" s="92" customFormat="1" ht="22.5" customHeight="1" x14ac:dyDescent="0.2">
      <c r="B136" s="93"/>
      <c r="D136" s="93"/>
      <c r="E136" s="93"/>
      <c r="F136" s="93"/>
      <c r="G136" s="93"/>
      <c r="H136" s="93"/>
      <c r="I136" s="93"/>
      <c r="J136" s="93"/>
      <c r="K136" s="93"/>
      <c r="L136" s="93"/>
    </row>
    <row r="137" spans="2:19" s="92" customFormat="1" ht="22.5" customHeight="1" x14ac:dyDescent="0.2">
      <c r="B137" s="93"/>
      <c r="D137" s="93"/>
      <c r="E137" s="93"/>
      <c r="F137" s="93"/>
      <c r="G137" s="93"/>
      <c r="H137" s="93"/>
      <c r="I137" s="93"/>
      <c r="J137" s="93"/>
      <c r="K137" s="93"/>
      <c r="L137" s="93"/>
    </row>
    <row r="138" spans="2:19" s="92" customFormat="1" ht="22.5" customHeight="1" x14ac:dyDescent="0.2">
      <c r="B138" s="93"/>
      <c r="D138" s="93"/>
      <c r="E138" s="93"/>
      <c r="F138" s="93"/>
      <c r="G138" s="93"/>
      <c r="H138" s="93"/>
      <c r="I138" s="93"/>
      <c r="J138" s="93"/>
      <c r="K138" s="93"/>
      <c r="L138" s="93"/>
    </row>
    <row r="139" spans="2:19" s="92" customFormat="1" ht="22.5" customHeight="1" x14ac:dyDescent="0.2">
      <c r="B139" s="93"/>
      <c r="D139" s="93"/>
      <c r="E139" s="93"/>
      <c r="F139" s="93"/>
      <c r="G139" s="93"/>
      <c r="H139" s="93"/>
      <c r="I139" s="93"/>
      <c r="J139" s="93"/>
      <c r="K139" s="93"/>
      <c r="L139" s="93"/>
    </row>
    <row r="140" spans="2:19" s="92" customFormat="1" ht="22.5" customHeight="1" x14ac:dyDescent="0.2">
      <c r="B140" s="93"/>
      <c r="D140" s="93"/>
      <c r="E140" s="93"/>
      <c r="F140" s="93"/>
      <c r="G140" s="93"/>
      <c r="H140" s="93"/>
      <c r="I140" s="93"/>
      <c r="J140" s="93"/>
      <c r="K140" s="93"/>
      <c r="L140" s="93"/>
    </row>
    <row r="141" spans="2:19" s="92" customFormat="1" ht="22.5" customHeight="1" x14ac:dyDescent="0.2">
      <c r="B141" s="93"/>
      <c r="D141" s="93"/>
      <c r="E141" s="93"/>
      <c r="F141" s="93"/>
      <c r="G141" s="93"/>
      <c r="H141" s="93"/>
      <c r="I141" s="93"/>
      <c r="J141" s="93"/>
      <c r="K141" s="93"/>
      <c r="L141" s="93"/>
    </row>
    <row r="142" spans="2:19" s="92" customFormat="1" ht="22.5" customHeight="1" x14ac:dyDescent="0.2">
      <c r="B142" s="93"/>
      <c r="D142" s="93"/>
      <c r="E142" s="93"/>
      <c r="F142" s="93"/>
      <c r="G142" s="93"/>
      <c r="H142" s="93"/>
      <c r="I142" s="93"/>
      <c r="J142" s="93"/>
      <c r="K142" s="93"/>
      <c r="L142" s="93"/>
    </row>
    <row r="143" spans="2:19" s="92" customFormat="1" ht="22.5" customHeight="1" x14ac:dyDescent="0.2">
      <c r="B143" s="93"/>
      <c r="D143" s="93"/>
      <c r="E143" s="93"/>
      <c r="F143" s="93"/>
      <c r="G143" s="93"/>
      <c r="H143" s="93"/>
      <c r="I143" s="93"/>
      <c r="J143" s="93"/>
      <c r="K143" s="93"/>
      <c r="L143" s="93"/>
    </row>
    <row r="144" spans="2:19" s="92" customFormat="1" ht="22.5" customHeight="1" x14ac:dyDescent="0.2">
      <c r="B144" s="93"/>
      <c r="D144" s="93"/>
      <c r="E144" s="93"/>
      <c r="F144" s="93"/>
      <c r="G144" s="93"/>
      <c r="H144" s="93"/>
      <c r="I144" s="93"/>
      <c r="J144" s="93"/>
      <c r="K144" s="93"/>
      <c r="L144" s="93"/>
    </row>
    <row r="145" spans="2:12" s="92" customFormat="1" ht="22.5" customHeight="1" x14ac:dyDescent="0.2">
      <c r="B145" s="93"/>
      <c r="D145" s="93"/>
      <c r="E145" s="93"/>
      <c r="F145" s="93"/>
      <c r="G145" s="93"/>
      <c r="H145" s="93"/>
      <c r="I145" s="93"/>
      <c r="J145" s="93"/>
      <c r="K145" s="93"/>
      <c r="L145" s="93"/>
    </row>
    <row r="146" spans="2:12" s="92" customFormat="1" ht="22.5" customHeight="1" x14ac:dyDescent="0.2">
      <c r="B146" s="93"/>
      <c r="D146" s="93"/>
      <c r="E146" s="93"/>
      <c r="F146" s="93"/>
      <c r="G146" s="93"/>
      <c r="H146" s="93"/>
      <c r="I146" s="93"/>
      <c r="J146" s="93"/>
      <c r="K146" s="93"/>
      <c r="L146" s="93"/>
    </row>
    <row r="147" spans="2:12" s="92" customFormat="1" ht="22.5" customHeight="1" x14ac:dyDescent="0.2">
      <c r="B147" s="93"/>
      <c r="D147" s="93"/>
      <c r="E147" s="93"/>
      <c r="F147" s="93"/>
      <c r="G147" s="93"/>
      <c r="H147" s="93"/>
      <c r="I147" s="93"/>
      <c r="J147" s="93"/>
      <c r="K147" s="93"/>
      <c r="L147" s="93"/>
    </row>
    <row r="148" spans="2:12" s="92" customFormat="1" ht="22.5" customHeight="1" x14ac:dyDescent="0.2">
      <c r="B148" s="93"/>
      <c r="D148" s="93"/>
      <c r="E148" s="93"/>
      <c r="F148" s="93"/>
      <c r="G148" s="93"/>
      <c r="H148" s="93"/>
      <c r="I148" s="93"/>
      <c r="J148" s="93"/>
      <c r="K148" s="93"/>
      <c r="L148" s="93"/>
    </row>
    <row r="149" spans="2:12" s="92" customFormat="1" ht="22.5" customHeight="1" x14ac:dyDescent="0.2">
      <c r="B149" s="93"/>
      <c r="D149" s="93"/>
      <c r="E149" s="93"/>
      <c r="F149" s="93"/>
      <c r="G149" s="93"/>
      <c r="H149" s="93"/>
      <c r="I149" s="93"/>
      <c r="J149" s="93"/>
      <c r="K149" s="93"/>
      <c r="L149" s="93"/>
    </row>
    <row r="150" spans="2:12" s="92" customFormat="1" ht="22.5" customHeight="1" x14ac:dyDescent="0.2">
      <c r="B150" s="93"/>
      <c r="D150" s="93"/>
      <c r="E150" s="93"/>
      <c r="F150" s="93"/>
      <c r="G150" s="93"/>
      <c r="H150" s="93"/>
      <c r="I150" s="93"/>
      <c r="J150" s="93"/>
      <c r="K150" s="93"/>
      <c r="L150" s="93"/>
    </row>
    <row r="151" spans="2:12" s="92" customFormat="1" ht="22.5" customHeight="1" x14ac:dyDescent="0.2">
      <c r="B151" s="93"/>
      <c r="D151" s="93"/>
      <c r="E151" s="93"/>
      <c r="F151" s="93"/>
      <c r="G151" s="93"/>
      <c r="H151" s="93"/>
      <c r="I151" s="93"/>
      <c r="J151" s="93"/>
      <c r="K151" s="93"/>
      <c r="L151" s="93"/>
    </row>
    <row r="152" spans="2:12" s="92" customFormat="1" ht="22.5" customHeight="1" x14ac:dyDescent="0.2">
      <c r="B152" s="93"/>
      <c r="D152" s="93"/>
      <c r="E152" s="93"/>
      <c r="F152" s="93"/>
      <c r="G152" s="93"/>
      <c r="H152" s="93"/>
      <c r="I152" s="93"/>
      <c r="J152" s="93"/>
      <c r="K152" s="93"/>
      <c r="L152" s="93"/>
    </row>
    <row r="153" spans="2:12" s="92" customFormat="1" ht="22.5" customHeight="1" x14ac:dyDescent="0.2">
      <c r="B153" s="93"/>
      <c r="D153" s="93"/>
      <c r="E153" s="93"/>
      <c r="F153" s="93"/>
      <c r="G153" s="93"/>
      <c r="H153" s="93"/>
      <c r="I153" s="93"/>
      <c r="J153" s="93"/>
      <c r="K153" s="93"/>
      <c r="L153" s="93"/>
    </row>
    <row r="154" spans="2:12" s="92" customFormat="1" ht="22.5" customHeight="1" x14ac:dyDescent="0.2">
      <c r="B154" s="93"/>
      <c r="D154" s="93"/>
      <c r="E154" s="93"/>
      <c r="F154" s="93"/>
      <c r="G154" s="93"/>
      <c r="H154" s="93"/>
      <c r="I154" s="93"/>
      <c r="J154" s="93"/>
      <c r="K154" s="93"/>
      <c r="L154" s="93"/>
    </row>
    <row r="155" spans="2:12" s="92" customFormat="1" ht="22.5" customHeight="1" x14ac:dyDescent="0.2">
      <c r="B155" s="93"/>
      <c r="D155" s="93"/>
      <c r="E155" s="93"/>
      <c r="F155" s="93"/>
      <c r="G155" s="93"/>
      <c r="H155" s="93"/>
      <c r="I155" s="93"/>
      <c r="J155" s="93"/>
      <c r="K155" s="93"/>
      <c r="L155" s="93"/>
    </row>
    <row r="156" spans="2:12" s="92" customFormat="1" ht="22.5" customHeight="1" x14ac:dyDescent="0.2">
      <c r="B156" s="93"/>
      <c r="D156" s="93"/>
      <c r="E156" s="93"/>
      <c r="F156" s="93"/>
      <c r="G156" s="93"/>
      <c r="H156" s="93"/>
      <c r="I156" s="93"/>
      <c r="J156" s="93"/>
      <c r="K156" s="93"/>
      <c r="L156" s="93"/>
    </row>
    <row r="157" spans="2:12" s="92" customFormat="1" ht="22.5" customHeight="1" x14ac:dyDescent="0.2">
      <c r="B157" s="93"/>
      <c r="D157" s="93"/>
      <c r="E157" s="93"/>
      <c r="F157" s="93"/>
      <c r="G157" s="93"/>
      <c r="H157" s="93"/>
      <c r="I157" s="93"/>
      <c r="J157" s="93"/>
      <c r="K157" s="93"/>
      <c r="L157" s="93"/>
    </row>
    <row r="158" spans="2:12" s="92" customFormat="1" ht="22.5" customHeight="1" x14ac:dyDescent="0.2">
      <c r="B158" s="93"/>
      <c r="D158" s="93"/>
      <c r="E158" s="93"/>
      <c r="F158" s="93"/>
      <c r="G158" s="93"/>
      <c r="H158" s="93"/>
      <c r="I158" s="93"/>
      <c r="J158" s="93"/>
      <c r="K158" s="93"/>
      <c r="L158" s="93"/>
    </row>
    <row r="159" spans="2:12" s="92" customFormat="1" ht="22.5" customHeight="1" x14ac:dyDescent="0.2">
      <c r="B159" s="93"/>
      <c r="D159" s="93"/>
      <c r="E159" s="93"/>
      <c r="F159" s="93"/>
      <c r="G159" s="93"/>
      <c r="H159" s="93"/>
      <c r="I159" s="93"/>
      <c r="J159" s="93"/>
      <c r="K159" s="93"/>
      <c r="L159" s="93"/>
    </row>
    <row r="160" spans="2:12" s="92" customFormat="1" ht="22.5" customHeight="1" x14ac:dyDescent="0.2">
      <c r="B160" s="93"/>
      <c r="D160" s="93"/>
      <c r="E160" s="93"/>
      <c r="F160" s="93"/>
      <c r="G160" s="93"/>
      <c r="H160" s="93"/>
      <c r="I160" s="93"/>
      <c r="J160" s="93"/>
      <c r="K160" s="93"/>
      <c r="L160" s="93"/>
    </row>
    <row r="161" spans="2:19" s="92" customFormat="1" ht="22.5" customHeight="1" x14ac:dyDescent="0.2">
      <c r="B161" s="93"/>
      <c r="D161" s="93"/>
      <c r="E161" s="93"/>
      <c r="F161" s="93"/>
      <c r="G161" s="93"/>
      <c r="H161" s="93"/>
      <c r="I161" s="93"/>
      <c r="J161" s="93"/>
      <c r="K161" s="93"/>
      <c r="L161" s="93"/>
    </row>
    <row r="162" spans="2:19" s="92" customFormat="1" ht="22.5" customHeight="1" x14ac:dyDescent="0.2">
      <c r="B162" s="93"/>
      <c r="D162" s="93"/>
      <c r="E162" s="93"/>
      <c r="F162" s="93"/>
      <c r="G162" s="93"/>
      <c r="H162" s="93"/>
      <c r="I162" s="93"/>
      <c r="J162" s="93"/>
      <c r="K162" s="93"/>
      <c r="L162" s="93"/>
    </row>
    <row r="163" spans="2:19" s="92" customFormat="1" ht="22.5" customHeight="1" x14ac:dyDescent="0.2">
      <c r="B163" s="93"/>
      <c r="D163" s="93"/>
      <c r="E163" s="93"/>
      <c r="F163" s="93"/>
      <c r="G163" s="93"/>
      <c r="H163" s="93"/>
      <c r="I163" s="93"/>
      <c r="J163" s="93"/>
      <c r="K163" s="93"/>
      <c r="L163" s="93"/>
    </row>
    <row r="164" spans="2:19" s="92" customFormat="1" ht="22.5" customHeight="1" x14ac:dyDescent="0.2">
      <c r="B164" s="93"/>
      <c r="D164" s="93"/>
      <c r="E164" s="93"/>
      <c r="F164" s="93"/>
      <c r="G164" s="93"/>
      <c r="H164" s="93"/>
      <c r="I164" s="93"/>
      <c r="J164" s="93"/>
      <c r="K164" s="93"/>
      <c r="L164" s="93"/>
    </row>
    <row r="165" spans="2:19" s="92" customFormat="1" ht="22.5" customHeight="1" x14ac:dyDescent="0.2">
      <c r="B165" s="93"/>
      <c r="D165" s="93"/>
      <c r="E165" s="93"/>
      <c r="F165" s="93"/>
      <c r="G165" s="93"/>
      <c r="H165" s="93"/>
      <c r="I165" s="93"/>
      <c r="J165" s="93"/>
      <c r="K165" s="93"/>
      <c r="L165" s="93"/>
    </row>
    <row r="166" spans="2:19" s="92" customFormat="1" ht="22.5" customHeight="1" x14ac:dyDescent="0.2">
      <c r="B166" s="93"/>
      <c r="D166" s="93"/>
      <c r="E166" s="93"/>
      <c r="F166" s="93"/>
      <c r="G166" s="93"/>
      <c r="H166" s="93"/>
      <c r="I166" s="93"/>
      <c r="J166" s="93"/>
      <c r="K166" s="93"/>
      <c r="L166" s="93"/>
    </row>
    <row r="167" spans="2:19" s="92" customFormat="1" ht="22.5" customHeight="1" x14ac:dyDescent="0.2">
      <c r="B167" s="93"/>
      <c r="D167" s="93"/>
      <c r="E167" s="93"/>
      <c r="F167" s="93"/>
      <c r="G167" s="93"/>
      <c r="H167" s="93"/>
      <c r="I167" s="93"/>
      <c r="J167" s="93"/>
      <c r="K167" s="93"/>
      <c r="L167" s="93"/>
    </row>
    <row r="168" spans="2:19" s="92" customFormat="1" ht="22.5" customHeight="1" x14ac:dyDescent="0.2">
      <c r="B168" s="93"/>
      <c r="D168" s="93"/>
      <c r="E168" s="93"/>
      <c r="F168" s="93"/>
      <c r="G168" s="93"/>
      <c r="H168" s="93"/>
      <c r="I168" s="93"/>
      <c r="J168" s="93"/>
      <c r="K168" s="93"/>
      <c r="L168" s="93"/>
    </row>
    <row r="169" spans="2:19" s="92" customFormat="1" ht="22.5" customHeight="1" x14ac:dyDescent="0.2">
      <c r="B169" s="93"/>
      <c r="D169" s="93"/>
      <c r="E169" s="93"/>
      <c r="F169" s="93"/>
      <c r="G169" s="93"/>
      <c r="H169" s="93"/>
      <c r="I169" s="93"/>
      <c r="J169" s="93"/>
      <c r="K169" s="93"/>
      <c r="L169" s="93"/>
    </row>
    <row r="170" spans="2:19" ht="22.5" customHeight="1" x14ac:dyDescent="0.2">
      <c r="M170" s="92"/>
      <c r="N170" s="92"/>
      <c r="O170" s="92"/>
      <c r="P170" s="92"/>
      <c r="Q170" s="92"/>
      <c r="R170" s="92"/>
      <c r="S170" s="92"/>
    </row>
    <row r="171" spans="2:19" ht="22.5" customHeight="1" x14ac:dyDescent="0.2">
      <c r="M171" s="92"/>
      <c r="N171" s="92"/>
      <c r="O171" s="92"/>
      <c r="P171" s="92"/>
      <c r="Q171" s="92"/>
      <c r="R171" s="92"/>
      <c r="S171" s="92"/>
    </row>
    <row r="172" spans="2:19" ht="22.5" customHeight="1" x14ac:dyDescent="0.2">
      <c r="M172" s="92"/>
      <c r="N172" s="92"/>
      <c r="O172" s="92"/>
      <c r="P172" s="92"/>
      <c r="Q172" s="92"/>
      <c r="R172" s="92"/>
      <c r="S172" s="92"/>
    </row>
    <row r="173" spans="2:19" ht="22.5" customHeight="1" x14ac:dyDescent="0.2">
      <c r="M173" s="92"/>
      <c r="N173" s="92"/>
      <c r="O173" s="92"/>
      <c r="P173" s="92"/>
      <c r="Q173" s="92"/>
      <c r="R173" s="92"/>
      <c r="S173" s="92"/>
    </row>
    <row r="174" spans="2:19" ht="22.5" customHeight="1" x14ac:dyDescent="0.2">
      <c r="M174" s="92"/>
      <c r="N174" s="92"/>
      <c r="O174" s="92"/>
      <c r="P174" s="92"/>
      <c r="Q174" s="92"/>
      <c r="R174" s="92"/>
      <c r="S174" s="92"/>
    </row>
    <row r="175" spans="2:19" ht="22.5" customHeight="1" x14ac:dyDescent="0.2">
      <c r="M175" s="92"/>
      <c r="N175" s="92"/>
      <c r="O175" s="92"/>
      <c r="P175" s="92"/>
      <c r="Q175" s="92"/>
      <c r="R175" s="92"/>
      <c r="S175" s="92"/>
    </row>
    <row r="176" spans="2:19" ht="22.5" customHeight="1" x14ac:dyDescent="0.2">
      <c r="M176" s="92"/>
      <c r="N176" s="92"/>
      <c r="O176" s="92"/>
      <c r="P176" s="92"/>
      <c r="Q176" s="92"/>
      <c r="R176" s="92"/>
      <c r="S176" s="92"/>
    </row>
    <row r="177" spans="13:19" ht="22.5" customHeight="1" x14ac:dyDescent="0.2">
      <c r="M177" s="92"/>
      <c r="N177" s="92"/>
      <c r="O177" s="92"/>
      <c r="P177" s="92"/>
      <c r="Q177" s="92"/>
      <c r="R177" s="92"/>
      <c r="S177" s="92"/>
    </row>
    <row r="178" spans="13:19" ht="22.5" customHeight="1" x14ac:dyDescent="0.2">
      <c r="M178" s="92"/>
      <c r="N178" s="92"/>
      <c r="O178" s="92"/>
      <c r="P178" s="92"/>
      <c r="Q178" s="92"/>
      <c r="R178" s="92"/>
      <c r="S178" s="92"/>
    </row>
    <row r="179" spans="13:19" ht="22.5" customHeight="1" x14ac:dyDescent="0.2">
      <c r="M179" s="92"/>
      <c r="N179" s="92"/>
      <c r="O179" s="92"/>
      <c r="P179" s="92"/>
      <c r="Q179" s="92"/>
      <c r="R179" s="92"/>
      <c r="S179" s="92"/>
    </row>
    <row r="180" spans="13:19" ht="22.5" customHeight="1" x14ac:dyDescent="0.2">
      <c r="M180" s="92"/>
      <c r="N180" s="92"/>
      <c r="O180" s="92"/>
      <c r="P180" s="92"/>
      <c r="Q180" s="92"/>
      <c r="R180" s="92"/>
      <c r="S180" s="92"/>
    </row>
    <row r="181" spans="13:19" ht="22.5" customHeight="1" x14ac:dyDescent="0.2">
      <c r="M181" s="92"/>
      <c r="N181" s="92"/>
      <c r="O181" s="92"/>
      <c r="P181" s="92"/>
      <c r="Q181" s="92"/>
      <c r="R181" s="92"/>
      <c r="S181" s="92"/>
    </row>
    <row r="182" spans="13:19" ht="22.5" customHeight="1" x14ac:dyDescent="0.2">
      <c r="M182" s="92"/>
      <c r="N182" s="92"/>
      <c r="O182" s="92"/>
      <c r="P182" s="92"/>
      <c r="Q182" s="92"/>
      <c r="R182" s="92"/>
      <c r="S182" s="92"/>
    </row>
    <row r="183" spans="13:19" ht="22.5" customHeight="1" x14ac:dyDescent="0.2">
      <c r="M183" s="92"/>
      <c r="N183" s="92"/>
      <c r="O183" s="92"/>
      <c r="P183" s="92"/>
      <c r="Q183" s="92"/>
      <c r="R183" s="92"/>
      <c r="S183" s="92"/>
    </row>
    <row r="184" spans="13:19" ht="22.5" customHeight="1" x14ac:dyDescent="0.2">
      <c r="M184" s="92"/>
      <c r="N184" s="92"/>
      <c r="O184" s="92"/>
      <c r="P184" s="92"/>
      <c r="Q184" s="92"/>
      <c r="R184" s="92"/>
      <c r="S184" s="92"/>
    </row>
  </sheetData>
  <pageMargins left="0.78740157480314965" right="0.39370078740157483" top="0.78740157480314965" bottom="7.874015748031496E-2" header="0.19685039370078741" footer="0.19685039370078741"/>
  <pageSetup paperSize="9" scale="58" fitToHeight="7" orientation="portrait" r:id="rId1"/>
  <headerFooter>
    <evenHeader>&amp;R&amp;"Arial,Italic"&amp;12For internal use only</evenHeader>
  </headerFooter>
  <rowBreaks count="1" manualBreakCount="1">
    <brk id="5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31C28012894248A06FE2A51581BCEF" ma:contentTypeVersion="10" ma:contentTypeDescription="สร้างเอกสารใหม่" ma:contentTypeScope="" ma:versionID="05a687a631f812819a0b8ba7cb76cc6f">
  <xsd:schema xmlns:xsd="http://www.w3.org/2001/XMLSchema" xmlns:xs="http://www.w3.org/2001/XMLSchema" xmlns:p="http://schemas.microsoft.com/office/2006/metadata/properties" xmlns:ns2="818fd22d-4b7b-4644-9e8a-5f8944f7085d" targetNamespace="http://schemas.microsoft.com/office/2006/metadata/properties" ma:root="true" ma:fieldsID="4b17e921f1c7680c01fdaaa0c82a8d7c" ns2:_="">
    <xsd:import namespace="818fd22d-4b7b-4644-9e8a-5f8944f708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fd22d-4b7b-4644-9e8a-5f8944f708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8fd22d-4b7b-4644-9e8a-5f8944f708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653274-906C-4648-AFD7-66C668897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fd22d-4b7b-4644-9e8a-5f8944f708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3CCFFD-B303-493B-A031-401320AF11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B59614-D2A8-44C5-87B3-1CC74E0FD317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818fd22d-4b7b-4644-9e8a-5f8944f7085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Consolidated(1)</vt:lpstr>
      <vt:lpstr>Consolidated(2)</vt:lpstr>
      <vt:lpstr>The Company(1)</vt:lpstr>
      <vt:lpstr>The Company(2)</vt:lpstr>
      <vt:lpstr>CF</vt:lpstr>
      <vt:lpstr>BS!Print_Area</vt:lpstr>
      <vt:lpstr>CF!Print_Area</vt:lpstr>
      <vt:lpstr>'Consolidated(1)'!Print_Area</vt:lpstr>
      <vt:lpstr>'Consolidated(2)'!Print_Area</vt:lpstr>
      <vt:lpstr>PL!Print_Area</vt:lpstr>
      <vt:lpstr>'The Company(1)'!Print_Area</vt:lpstr>
      <vt:lpstr>'The Company(2)'!Print_Area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Pangwapee</dc:creator>
  <cp:lastModifiedBy>Darika Tongprapai</cp:lastModifiedBy>
  <cp:lastPrinted>2026-08-10T16:28:02Z</cp:lastPrinted>
  <dcterms:created xsi:type="dcterms:W3CDTF">2026-06-09T13:10:40Z</dcterms:created>
  <dcterms:modified xsi:type="dcterms:W3CDTF">2026-08-11T12:44:02Z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0x010100EF31C28012894248A06FE2A51581BCEF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