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 Group Holdings\2026\Q2'26\"/>
    </mc:Choice>
  </mc:AlternateContent>
  <xr:revisionPtr revIDLastSave="0" documentId="13_ncr:1_{1AFBF494-F6AA-49FB-AC11-8E835962AC8B}" xr6:coauthVersionLast="47" xr6:coauthVersionMax="47" xr10:uidLastSave="{00000000-0000-0000-0000-000000000000}"/>
  <bookViews>
    <workbookView xWindow="-108" yWindow="-108" windowWidth="23256" windowHeight="12456" activeTab="6" xr2:uid="{00000000-000D-0000-FFFF-FFFF00000000}"/>
  </bookViews>
  <sheets>
    <sheet name="BS" sheetId="8" r:id="rId1"/>
    <sheet name="PL " sheetId="5" r:id="rId2"/>
    <sheet name="Consolidated (1)" sheetId="9" r:id="rId3"/>
    <sheet name="Consolidated (2)" sheetId="10" r:id="rId4"/>
    <sheet name="The Company Only (1)" sheetId="11" r:id="rId5"/>
    <sheet name="The Company Only (2)" sheetId="12" r:id="rId6"/>
    <sheet name="CF" sheetId="7" r:id="rId7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45581.0628703704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BS!$A$1:$L$115</definedName>
    <definedName name="_xlnm.Print_Area" localSheetId="6">CF!$A$1:$K$134</definedName>
    <definedName name="_xlnm.Print_Area" localSheetId="2">'Consolidated (1)'!$A$1:$AA$34</definedName>
    <definedName name="_xlnm.Print_Area" localSheetId="3">'Consolidated (2)'!$A$1:$V$34</definedName>
    <definedName name="_xlnm.Print_Area" localSheetId="1">'PL '!$A$1:$K$180</definedName>
    <definedName name="_xlnm.Print_Area" localSheetId="4">'The Company Only (1)'!$A$1:$U$30</definedName>
    <definedName name="_xlnm.Print_Area" localSheetId="5">'The Company Only (2)'!$A$1:$S$29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4" i="12" l="1"/>
  <c r="I105" i="7"/>
  <c r="E105" i="7"/>
  <c r="E100" i="7"/>
  <c r="K100" i="7"/>
  <c r="I100" i="7"/>
  <c r="G100" i="7"/>
  <c r="K85" i="7"/>
  <c r="I85" i="7"/>
  <c r="G85" i="7"/>
  <c r="E85" i="7"/>
  <c r="I62" i="7"/>
  <c r="I66" i="7" s="1"/>
  <c r="G62" i="7"/>
  <c r="G66" i="7" s="1"/>
  <c r="G102" i="7" s="1"/>
  <c r="G104" i="7" s="1"/>
  <c r="K36" i="7"/>
  <c r="K62" i="7" s="1"/>
  <c r="K66" i="7" s="1"/>
  <c r="K102" i="7" s="1"/>
  <c r="K104" i="7" s="1"/>
  <c r="I36" i="7"/>
  <c r="G36" i="7"/>
  <c r="E36" i="7"/>
  <c r="E62" i="7" s="1"/>
  <c r="E66" i="7" s="1"/>
  <c r="O24" i="12"/>
  <c r="O25" i="12" s="1"/>
  <c r="O27" i="10"/>
  <c r="O28" i="10" s="1"/>
  <c r="O30" i="10" s="1"/>
  <c r="U10" i="10"/>
  <c r="Q24" i="12"/>
  <c r="Q25" i="12" s="1"/>
  <c r="S27" i="10"/>
  <c r="S28" i="10" s="1"/>
  <c r="S30" i="10" s="1"/>
  <c r="I102" i="7" l="1"/>
  <c r="I104" i="7" s="1"/>
  <c r="E102" i="7"/>
  <c r="E104" i="7" s="1"/>
  <c r="S25" i="11"/>
  <c r="S26" i="11" s="1"/>
  <c r="Q25" i="11"/>
  <c r="Q26" i="11" s="1"/>
  <c r="O25" i="11"/>
  <c r="O26" i="11" s="1"/>
  <c r="J25" i="11"/>
  <c r="J26" i="11" s="1"/>
  <c r="H25" i="11"/>
  <c r="M25" i="11" s="1"/>
  <c r="E25" i="11"/>
  <c r="E26" i="11" s="1"/>
  <c r="M24" i="11"/>
  <c r="U24" i="11" s="1"/>
  <c r="M23" i="11"/>
  <c r="U23" i="11" s="1"/>
  <c r="M22" i="11"/>
  <c r="U22" i="11" s="1"/>
  <c r="M21" i="11"/>
  <c r="U21" i="11" s="1"/>
  <c r="H26" i="11"/>
  <c r="M19" i="11"/>
  <c r="U19" i="11" s="1"/>
  <c r="M18" i="11"/>
  <c r="U18" i="11" s="1"/>
  <c r="M16" i="11"/>
  <c r="U16" i="11" s="1"/>
  <c r="M15" i="11"/>
  <c r="U15" i="11" s="1"/>
  <c r="M14" i="11"/>
  <c r="U14" i="11" s="1"/>
  <c r="M12" i="11"/>
  <c r="U12" i="11" s="1"/>
  <c r="M11" i="11"/>
  <c r="U11" i="11" s="1"/>
  <c r="E28" i="9"/>
  <c r="E29" i="9" s="1"/>
  <c r="S29" i="9"/>
  <c r="S31" i="9" s="1"/>
  <c r="Q29" i="9"/>
  <c r="Q31" i="9" s="1"/>
  <c r="O29" i="9"/>
  <c r="O31" i="9" s="1"/>
  <c r="J29" i="9"/>
  <c r="J31" i="9" s="1"/>
  <c r="H29" i="9"/>
  <c r="Y28" i="9"/>
  <c r="Y29" i="9" s="1"/>
  <c r="Y31" i="9" s="1"/>
  <c r="W28" i="9"/>
  <c r="W29" i="9" s="1"/>
  <c r="W31" i="9" s="1"/>
  <c r="U28" i="9"/>
  <c r="U29" i="9" s="1"/>
  <c r="U31" i="9" s="1"/>
  <c r="S28" i="9"/>
  <c r="Q28" i="9"/>
  <c r="O28" i="9"/>
  <c r="J28" i="9"/>
  <c r="H28" i="9"/>
  <c r="M27" i="9"/>
  <c r="AA27" i="9" s="1"/>
  <c r="M25" i="9"/>
  <c r="AA25" i="9" s="1"/>
  <c r="M24" i="9"/>
  <c r="AA24" i="9" s="1"/>
  <c r="M23" i="9"/>
  <c r="AA23" i="9" s="1"/>
  <c r="M22" i="9"/>
  <c r="M28" i="9" s="1"/>
  <c r="M21" i="9"/>
  <c r="AA21" i="9" s="1"/>
  <c r="M20" i="9"/>
  <c r="AA20" i="9" s="1"/>
  <c r="M19" i="9"/>
  <c r="AA19" i="9" s="1"/>
  <c r="M18" i="9"/>
  <c r="AA18" i="9" s="1"/>
  <c r="M16" i="9"/>
  <c r="AA16" i="9" s="1"/>
  <c r="M15" i="9"/>
  <c r="M14" i="9"/>
  <c r="AA14" i="9" s="1"/>
  <c r="M12" i="9"/>
  <c r="AA12" i="9" s="1"/>
  <c r="M11" i="9"/>
  <c r="AA11" i="9" s="1"/>
  <c r="K69" i="5"/>
  <c r="I69" i="5"/>
  <c r="G69" i="5"/>
  <c r="E69" i="5"/>
  <c r="K60" i="5"/>
  <c r="I60" i="5"/>
  <c r="G60" i="5"/>
  <c r="E60" i="5"/>
  <c r="K32" i="5"/>
  <c r="I32" i="5"/>
  <c r="G32" i="5"/>
  <c r="E32" i="5"/>
  <c r="K21" i="5"/>
  <c r="I21" i="5"/>
  <c r="G21" i="5"/>
  <c r="E21" i="5"/>
  <c r="K15" i="5"/>
  <c r="I15" i="5"/>
  <c r="G15" i="5"/>
  <c r="G22" i="5" s="1"/>
  <c r="G29" i="5" s="1"/>
  <c r="G33" i="5" s="1"/>
  <c r="G36" i="5" s="1"/>
  <c r="G40" i="5" s="1"/>
  <c r="G42" i="5" s="1"/>
  <c r="E15" i="5"/>
  <c r="K151" i="5"/>
  <c r="I151" i="5"/>
  <c r="G151" i="5"/>
  <c r="E151" i="5"/>
  <c r="M26" i="11" l="1"/>
  <c r="E70" i="5"/>
  <c r="I70" i="5"/>
  <c r="E22" i="5"/>
  <c r="E29" i="5" s="1"/>
  <c r="E33" i="5" s="1"/>
  <c r="E36" i="5" s="1"/>
  <c r="E40" i="5" s="1"/>
  <c r="E42" i="5" s="1"/>
  <c r="E77" i="5" s="1"/>
  <c r="U25" i="11"/>
  <c r="M20" i="11"/>
  <c r="U20" i="11" s="1"/>
  <c r="E31" i="9"/>
  <c r="M29" i="9"/>
  <c r="AA22" i="9"/>
  <c r="AA28" i="9" s="1"/>
  <c r="AA15" i="9"/>
  <c r="AA29" i="9" s="1"/>
  <c r="G70" i="5"/>
  <c r="G72" i="5" s="1"/>
  <c r="G82" i="5" s="1"/>
  <c r="K70" i="5"/>
  <c r="I22" i="5"/>
  <c r="I29" i="5" s="1"/>
  <c r="I33" i="5" s="1"/>
  <c r="I36" i="5" s="1"/>
  <c r="I40" i="5" s="1"/>
  <c r="I42" i="5" s="1"/>
  <c r="I75" i="5" s="1"/>
  <c r="E75" i="5" s="1"/>
  <c r="K22" i="5"/>
  <c r="K29" i="5" s="1"/>
  <c r="K33" i="5" s="1"/>
  <c r="K36" i="5" s="1"/>
  <c r="K40" i="5" s="1"/>
  <c r="K42" i="5" s="1"/>
  <c r="K72" i="5" s="1"/>
  <c r="K80" i="5" s="1"/>
  <c r="G80" i="5" s="1"/>
  <c r="G77" i="5"/>
  <c r="E72" i="5" l="1"/>
  <c r="E82" i="5" s="1"/>
  <c r="K75" i="5"/>
  <c r="G75" i="5" s="1"/>
  <c r="I72" i="5"/>
  <c r="I80" i="5" s="1"/>
  <c r="E80" i="5" s="1"/>
  <c r="U26" i="11"/>
  <c r="G76" i="5"/>
  <c r="G81" i="5"/>
  <c r="E76" i="5"/>
  <c r="V71" i="10"/>
  <c r="V70" i="10"/>
  <c r="V69" i="10"/>
  <c r="V68" i="10"/>
  <c r="V67" i="10"/>
  <c r="V66" i="10"/>
  <c r="V65" i="10"/>
  <c r="V64" i="10"/>
  <c r="V63" i="10"/>
  <c r="V62" i="10"/>
  <c r="V61" i="10"/>
  <c r="V60" i="10"/>
  <c r="V59" i="10"/>
  <c r="V58" i="10"/>
  <c r="V57" i="10"/>
  <c r="E81" i="5" l="1"/>
  <c r="J23" i="10"/>
  <c r="Q27" i="10" s="1"/>
  <c r="Q28" i="10" s="1"/>
  <c r="I105" i="8" l="1"/>
  <c r="M22" i="10" l="1"/>
  <c r="U22" i="10" s="1"/>
  <c r="E27" i="10"/>
  <c r="E28" i="10" l="1"/>
  <c r="E30" i="10" s="1"/>
  <c r="T20" i="12" l="1"/>
  <c r="T18" i="12"/>
  <c r="T17" i="12"/>
  <c r="T15" i="12"/>
  <c r="T14" i="12"/>
  <c r="T19" i="12"/>
  <c r="T13" i="12"/>
  <c r="T11" i="12"/>
  <c r="T10" i="12"/>
  <c r="E42" i="8"/>
  <c r="K104" i="5" l="1"/>
  <c r="I104" i="5"/>
  <c r="E104" i="5"/>
  <c r="G104" i="5"/>
  <c r="E105" i="8"/>
  <c r="K105" i="8"/>
  <c r="G105" i="8"/>
  <c r="K160" i="5" l="1"/>
  <c r="G160" i="5"/>
  <c r="I160" i="5"/>
  <c r="G161" i="5" l="1"/>
  <c r="E160" i="5"/>
  <c r="E110" i="5"/>
  <c r="G110" i="5"/>
  <c r="I110" i="5"/>
  <c r="E161" i="5" l="1"/>
  <c r="I161" i="5"/>
  <c r="G111" i="5"/>
  <c r="E111" i="5"/>
  <c r="E118" i="5" s="1"/>
  <c r="I111" i="5"/>
  <c r="I121" i="5"/>
  <c r="G121" i="5"/>
  <c r="E121" i="5"/>
  <c r="E122" i="5" l="1"/>
  <c r="E125" i="5" s="1"/>
  <c r="E129" i="5" s="1"/>
  <c r="G118" i="5"/>
  <c r="I118" i="5"/>
  <c r="I122" i="5" s="1"/>
  <c r="I125" i="5" s="1"/>
  <c r="I129" i="5" s="1"/>
  <c r="E107" i="8"/>
  <c r="I107" i="8"/>
  <c r="I73" i="8"/>
  <c r="G73" i="8"/>
  <c r="E73" i="8"/>
  <c r="I64" i="8"/>
  <c r="G64" i="8"/>
  <c r="E64" i="8"/>
  <c r="I42" i="8"/>
  <c r="G42" i="8"/>
  <c r="I25" i="8"/>
  <c r="G25" i="8"/>
  <c r="E25" i="8"/>
  <c r="M10" i="12"/>
  <c r="M11" i="12"/>
  <c r="M13" i="12"/>
  <c r="M14" i="12"/>
  <c r="M15" i="12"/>
  <c r="S15" i="12" s="1"/>
  <c r="U15" i="12" s="1"/>
  <c r="M17" i="12"/>
  <c r="M18" i="12"/>
  <c r="S18" i="12" s="1"/>
  <c r="U18" i="12" s="1"/>
  <c r="M20" i="12"/>
  <c r="M21" i="12"/>
  <c r="S21" i="12" s="1"/>
  <c r="M22" i="12"/>
  <c r="S22" i="12" s="1"/>
  <c r="M23" i="12"/>
  <c r="S23" i="12" s="1"/>
  <c r="E24" i="12"/>
  <c r="T24" i="12" s="1"/>
  <c r="H24" i="12"/>
  <c r="M10" i="10"/>
  <c r="W10" i="10" s="1"/>
  <c r="M11" i="10"/>
  <c r="U11" i="10" s="1"/>
  <c r="W11" i="10" s="1"/>
  <c r="M13" i="10"/>
  <c r="U13" i="10" s="1"/>
  <c r="W13" i="10" s="1"/>
  <c r="M14" i="10"/>
  <c r="M15" i="10"/>
  <c r="U15" i="10" s="1"/>
  <c r="W15" i="10" s="1"/>
  <c r="M17" i="10"/>
  <c r="U17" i="10" s="1"/>
  <c r="W17" i="10" s="1"/>
  <c r="M18" i="10"/>
  <c r="M20" i="10"/>
  <c r="U20" i="10" s="1"/>
  <c r="W20" i="10" s="1"/>
  <c r="M21" i="10"/>
  <c r="U21" i="10" s="1"/>
  <c r="M23" i="10"/>
  <c r="M24" i="10"/>
  <c r="U24" i="10" s="1"/>
  <c r="H27" i="10"/>
  <c r="K110" i="5"/>
  <c r="K121" i="5"/>
  <c r="K25" i="8"/>
  <c r="K42" i="8"/>
  <c r="K64" i="8"/>
  <c r="K73" i="8"/>
  <c r="K107" i="8"/>
  <c r="U14" i="10" l="1"/>
  <c r="W14" i="10" s="1"/>
  <c r="E131" i="5"/>
  <c r="E163" i="5" s="1"/>
  <c r="G122" i="5"/>
  <c r="I131" i="5"/>
  <c r="I163" i="5" s="1"/>
  <c r="G43" i="8"/>
  <c r="E74" i="8"/>
  <c r="E108" i="8" s="1"/>
  <c r="K74" i="8"/>
  <c r="I74" i="8"/>
  <c r="I108" i="8" s="1"/>
  <c r="K43" i="8"/>
  <c r="G74" i="8"/>
  <c r="S13" i="12"/>
  <c r="U13" i="12" s="1"/>
  <c r="S11" i="12"/>
  <c r="U11" i="12" s="1"/>
  <c r="S10" i="12"/>
  <c r="U10" i="12" s="1"/>
  <c r="K111" i="5"/>
  <c r="S20" i="12"/>
  <c r="U20" i="12" s="1"/>
  <c r="E43" i="8"/>
  <c r="U14" i="12"/>
  <c r="K161" i="5"/>
  <c r="M26" i="10"/>
  <c r="U26" i="10" s="1"/>
  <c r="J24" i="12"/>
  <c r="U18" i="10"/>
  <c r="W18" i="10" s="1"/>
  <c r="S17" i="12"/>
  <c r="U17" i="12" s="1"/>
  <c r="G107" i="8"/>
  <c r="I43" i="8"/>
  <c r="E25" i="12"/>
  <c r="T25" i="12" s="1"/>
  <c r="S24" i="12"/>
  <c r="U24" i="12" s="1"/>
  <c r="U23" i="10"/>
  <c r="K118" i="5" l="1"/>
  <c r="G125" i="5"/>
  <c r="K108" i="8"/>
  <c r="I109" i="8"/>
  <c r="U27" i="10"/>
  <c r="W27" i="10" s="1"/>
  <c r="G108" i="8"/>
  <c r="E109" i="8"/>
  <c r="J27" i="10"/>
  <c r="J28" i="10" s="1"/>
  <c r="M27" i="10"/>
  <c r="J25" i="12"/>
  <c r="M24" i="12"/>
  <c r="I171" i="5"/>
  <c r="I166" i="5"/>
  <c r="E168" i="5"/>
  <c r="E173" i="5"/>
  <c r="G129" i="5" l="1"/>
  <c r="K122" i="5"/>
  <c r="K109" i="8"/>
  <c r="G109" i="8"/>
  <c r="E171" i="5"/>
  <c r="E172" i="5" s="1"/>
  <c r="E166" i="5"/>
  <c r="H19" i="10" s="1"/>
  <c r="H19" i="12"/>
  <c r="K125" i="5" l="1"/>
  <c r="G131" i="5"/>
  <c r="M19" i="12"/>
  <c r="H25" i="12"/>
  <c r="M25" i="12" s="1"/>
  <c r="H28" i="10"/>
  <c r="M19" i="10"/>
  <c r="U19" i="10" s="1"/>
  <c r="E167" i="5"/>
  <c r="H29" i="10" s="1"/>
  <c r="S19" i="12" l="1"/>
  <c r="U19" i="12" s="1"/>
  <c r="G163" i="5"/>
  <c r="G168" i="5"/>
  <c r="K129" i="5"/>
  <c r="J29" i="10"/>
  <c r="Q30" i="10" s="1"/>
  <c r="W19" i="10"/>
  <c r="M28" i="10"/>
  <c r="H30" i="10"/>
  <c r="S25" i="12" l="1"/>
  <c r="U25" i="12" s="1"/>
  <c r="J30" i="10"/>
  <c r="K131" i="5"/>
  <c r="G173" i="5"/>
  <c r="M29" i="10"/>
  <c r="U28" i="10"/>
  <c r="W28" i="10" s="1"/>
  <c r="U29" i="10" l="1"/>
  <c r="W29" i="10" s="1"/>
  <c r="K163" i="5"/>
  <c r="K166" i="5"/>
  <c r="M30" i="10"/>
  <c r="U30" i="10" s="1"/>
  <c r="W30" i="10" s="1"/>
  <c r="G166" i="5" l="1"/>
  <c r="K171" i="5"/>
  <c r="G171" i="5" l="1"/>
  <c r="G167" i="5"/>
  <c r="G172" i="5" l="1"/>
  <c r="H30" i="9" s="1"/>
  <c r="M30" i="9" l="1"/>
  <c r="H31" i="9"/>
  <c r="AA30" i="9" l="1"/>
  <c r="M31" i="9"/>
  <c r="AA31" i="9" l="1"/>
</calcChain>
</file>

<file path=xl/sharedStrings.xml><?xml version="1.0" encoding="utf-8"?>
<sst xmlns="http://schemas.openxmlformats.org/spreadsheetml/2006/main" count="646" uniqueCount="346">
  <si>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</si>
  <si>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</si>
  <si>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</si>
  <si>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</si>
  <si>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</si>
  <si>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</si>
  <si>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</si>
  <si>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</si>
  <si>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</si>
  <si>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</si>
  <si>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</si>
  <si>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</si>
  <si>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</si>
  <si>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</si>
  <si>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</si>
  <si>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</si>
  <si>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</si>
  <si>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</si>
  <si>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</si>
  <si>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</si>
  <si>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</si>
  <si>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</si>
  <si>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</si>
  <si>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</si>
  <si>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</si>
  <si>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</si>
  <si>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</si>
  <si>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</si>
  <si>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</si>
  <si>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</si>
  <si>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</si>
  <si>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</si>
  <si>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</si>
  <si>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</si>
  <si>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</si>
  <si>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</si>
  <si>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</si>
  <si>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</si>
  <si>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</si>
  <si>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</si>
  <si>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</si>
  <si>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</si>
  <si>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</si>
  <si>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</si>
  <si>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</si>
  <si>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>Cash flows from investing activities</t>
  </si>
  <si>
    <t>Cash flows from financing activities</t>
  </si>
  <si>
    <t>Cash receipt from long-term loans</t>
  </si>
  <si>
    <t>Repayment of long-term loans</t>
  </si>
  <si>
    <t>Total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</si>
  <si>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</si>
  <si>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</si>
  <si>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</si>
  <si>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</si>
  <si>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</si>
  <si>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>Provision for long-term employee benefits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</si>
  <si>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</si>
  <si>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</si>
  <si>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</si>
  <si>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</si>
  <si>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</si>
  <si>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Statements of financial position</t>
  </si>
  <si>
    <t>Cost of sales</t>
  </si>
  <si>
    <t xml:space="preserve">Cost of services </t>
  </si>
  <si>
    <t>Accrued income</t>
  </si>
  <si>
    <t>Long-term loans - net of current portion</t>
  </si>
  <si>
    <t>Deferred tax liabilities</t>
  </si>
  <si>
    <t xml:space="preserve">   - net of current portion</t>
  </si>
  <si>
    <t xml:space="preserve">Surplus from change in proportion of </t>
  </si>
  <si>
    <t xml:space="preserve">   Accrued income</t>
  </si>
  <si>
    <t>Cost of sales and services</t>
  </si>
  <si>
    <t>Total cost of sales and services</t>
  </si>
  <si>
    <t>Gross profit</t>
  </si>
  <si>
    <t>Sales promotion income</t>
  </si>
  <si>
    <t>Management fee</t>
  </si>
  <si>
    <t xml:space="preserve"> </t>
  </si>
  <si>
    <t xml:space="preserve">   Other non-current assets</t>
  </si>
  <si>
    <t xml:space="preserve">   Cash paid for employee benefit</t>
  </si>
  <si>
    <t>Supplemental cash flows information:</t>
  </si>
  <si>
    <t>Non-cash items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</si>
  <si>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</si>
  <si>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</si>
  <si>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</si>
  <si>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</si>
  <si>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</si>
  <si>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Restricted bank deposits</t>
  </si>
  <si>
    <t xml:space="preserve">   financial institutions</t>
  </si>
  <si>
    <t xml:space="preserve">Bank overdrafts and short-term loans from </t>
  </si>
  <si>
    <t>Proceeds from the issuance of debentures</t>
  </si>
  <si>
    <t xml:space="preserve">      and intangible assets</t>
  </si>
  <si>
    <t>Loans receivable from purchase of accounts receivable</t>
  </si>
  <si>
    <t xml:space="preserve">Property, building and equipment </t>
  </si>
  <si>
    <t>Intangible assets</t>
  </si>
  <si>
    <t xml:space="preserve">   loans from financial institutions </t>
  </si>
  <si>
    <t>Property development costs</t>
  </si>
  <si>
    <t xml:space="preserve">   Provision for decommissioning cost</t>
  </si>
  <si>
    <t xml:space="preserve">   of accounts receivable</t>
  </si>
  <si>
    <t xml:space="preserve">   Payable for acquisition of property, building and equipment</t>
  </si>
  <si>
    <t>comprehensive</t>
  </si>
  <si>
    <t>Income tax revenues (expenses)</t>
  </si>
  <si>
    <t>Share of other comprehensive income from investments in subsidiaries</t>
  </si>
  <si>
    <t>Liability arising from issuing and offering digital tokens</t>
  </si>
  <si>
    <t>Insurance income</t>
  </si>
  <si>
    <t>Insurance expenses</t>
  </si>
  <si>
    <t xml:space="preserve">   investment in subsidiaries</t>
  </si>
  <si>
    <t>Selling and distribution expenses</t>
  </si>
  <si>
    <t>Current portion of loans receivable from purchase</t>
  </si>
  <si>
    <t>Revenue from contracts with customers</t>
  </si>
  <si>
    <t xml:space="preserve">Cost of rental </t>
  </si>
  <si>
    <t xml:space="preserve">Interest income from loans receivable from purchase of </t>
  </si>
  <si>
    <t>Gains on loans receivable from purchase of accounts receivable</t>
  </si>
  <si>
    <t>Other comprehensive income to be reclassified to profit or loss</t>
  </si>
  <si>
    <t xml:space="preserve">   in subsequent periods - net of income tax </t>
  </si>
  <si>
    <t xml:space="preserve">Other comprehensive income to be reclassified to profit or loss </t>
  </si>
  <si>
    <t xml:space="preserve">Other comprehensive income not to be reclassified to profit or loss </t>
  </si>
  <si>
    <t xml:space="preserve">   in subsequent periods - net of income tax</t>
  </si>
  <si>
    <t xml:space="preserve">   Dividend received</t>
  </si>
  <si>
    <t>Other current financial assets</t>
  </si>
  <si>
    <t>Other non-current financial assets</t>
  </si>
  <si>
    <t>Right-of-use assets</t>
  </si>
  <si>
    <t>Share of profit from investments in subsidiaries</t>
  </si>
  <si>
    <t xml:space="preserve">   Profit attributable to equity holders of the Company</t>
  </si>
  <si>
    <t xml:space="preserve">Repayment of lease liabilities </t>
  </si>
  <si>
    <t>Current portion of long-term lease liabilities</t>
  </si>
  <si>
    <t xml:space="preserve">   common control</t>
  </si>
  <si>
    <t>Long-term lease liabilities - net of current portion</t>
  </si>
  <si>
    <t>Finance income</t>
  </si>
  <si>
    <t>Rental income</t>
  </si>
  <si>
    <t xml:space="preserve">   in subsequent periods</t>
  </si>
  <si>
    <t xml:space="preserve">   Property development costs</t>
  </si>
  <si>
    <t xml:space="preserve">   Loans receivable from purchase of accounts receivable</t>
  </si>
  <si>
    <t xml:space="preserve">   Account payable for construction</t>
  </si>
  <si>
    <t>Investment properties</t>
  </si>
  <si>
    <t>Investments in associates</t>
  </si>
  <si>
    <t>Share discount on business combination under</t>
  </si>
  <si>
    <t>Share of other comprehensive income from investments in associates</t>
  </si>
  <si>
    <t>Short-term loans to related parties</t>
  </si>
  <si>
    <t>Cash paid for short-term loans to related parties</t>
  </si>
  <si>
    <t>Cash receipt from short-term loans to related parties</t>
  </si>
  <si>
    <t xml:space="preserve">   Cash paid for liability arising from issuing and offering digital tokens</t>
  </si>
  <si>
    <t xml:space="preserve">   Provision for long-term employee benefits </t>
  </si>
  <si>
    <t>Operating liabilities increase (decrease)</t>
  </si>
  <si>
    <t>Investments in joint ventures</t>
  </si>
  <si>
    <t xml:space="preserve">      1,558,820,418 ordinary shares of Baht 1 each </t>
  </si>
  <si>
    <t>Cash receipt from other financial assets</t>
  </si>
  <si>
    <t xml:space="preserve">   Deposit measured at fair value recorded as cost of project</t>
  </si>
  <si>
    <t xml:space="preserve">   Properties foreclosed transferred from loans receivable </t>
  </si>
  <si>
    <t xml:space="preserve">      from purchase of accounts receivable</t>
  </si>
  <si>
    <t xml:space="preserve">   Purchase of loans receivable from purchase of accounts </t>
  </si>
  <si>
    <t xml:space="preserve">      receivable by installments</t>
  </si>
  <si>
    <t xml:space="preserve">   fair value through other comprehensive income - net of income tax</t>
  </si>
  <si>
    <t xml:space="preserve">   investment in subsidiary of associate</t>
  </si>
  <si>
    <t>Cash paid for other financial assets</t>
  </si>
  <si>
    <t>Jaymart Group Holdings Public Company Limited and its subsidiaries</t>
  </si>
  <si>
    <t>Long-term loans to related party - net of current portion</t>
  </si>
  <si>
    <t>Current portion of debentures</t>
  </si>
  <si>
    <t xml:space="preserve">   Appropriated </t>
  </si>
  <si>
    <t xml:space="preserve">      Statutory reserve</t>
  </si>
  <si>
    <t xml:space="preserve">      Treasury shares reserve</t>
  </si>
  <si>
    <t>Treasury shares - ordinary shares</t>
  </si>
  <si>
    <t xml:space="preserve">   accounts receivable</t>
  </si>
  <si>
    <t>Operating profit (loss) - net of finance cost</t>
  </si>
  <si>
    <t>Properties foreclosed</t>
  </si>
  <si>
    <t>Deposits at banks with restrictions</t>
  </si>
  <si>
    <t xml:space="preserve">   Deposits at banks with restrictions</t>
  </si>
  <si>
    <t>Current portion of long-term loans to related party</t>
  </si>
  <si>
    <t xml:space="preserve">   Properties foreclosed</t>
  </si>
  <si>
    <t>Short-term loans to individual and other companies</t>
  </si>
  <si>
    <t>Statements of financial position (continued)</t>
  </si>
  <si>
    <t xml:space="preserve">Other </t>
  </si>
  <si>
    <t xml:space="preserve">Balance </t>
  </si>
  <si>
    <t xml:space="preserve">as at </t>
  </si>
  <si>
    <t xml:space="preserve"> income </t>
  </si>
  <si>
    <t>Surplus from change in proportion of investments</t>
  </si>
  <si>
    <t xml:space="preserve">   Subsidiaries</t>
  </si>
  <si>
    <t xml:space="preserve">   Subsidiary of associate</t>
  </si>
  <si>
    <t>Retained earnings - appropriated</t>
  </si>
  <si>
    <t xml:space="preserve">   Statutory reserve</t>
  </si>
  <si>
    <t xml:space="preserve">   Treasury shares reserve</t>
  </si>
  <si>
    <t>Retained earnings - unappropriated</t>
  </si>
  <si>
    <t xml:space="preserve">   Cash flow hedges reserve</t>
  </si>
  <si>
    <t xml:space="preserve">   Share of other comprehensive income from associates</t>
  </si>
  <si>
    <t xml:space="preserve">   Surplus on revaluation of assets</t>
  </si>
  <si>
    <t>Total other components of shareholders' equity</t>
  </si>
  <si>
    <t>Total equity attributable to owners of the Company</t>
  </si>
  <si>
    <t>Equity attributable to non-controlling interests of the subsidiaries</t>
  </si>
  <si>
    <t>Profit</t>
  </si>
  <si>
    <t xml:space="preserve">   Discount on changes in value of financial assets  </t>
  </si>
  <si>
    <t xml:space="preserve">      designated at fair value</t>
  </si>
  <si>
    <t>Balance as at</t>
  </si>
  <si>
    <t>Total other component of shareholders' equity</t>
  </si>
  <si>
    <t>Decrease (increase) in restricted bank deposits</t>
  </si>
  <si>
    <t xml:space="preserve">   (paid from) operating activities</t>
  </si>
  <si>
    <t xml:space="preserve">      transfer to cost of sales</t>
  </si>
  <si>
    <t xml:space="preserve">   Decrease in property development costs as a result of </t>
  </si>
  <si>
    <t xml:space="preserve">       building and equipment and intangible assets</t>
  </si>
  <si>
    <t xml:space="preserve">Cash paid for transaction costs of short-term loans from financial  </t>
  </si>
  <si>
    <t xml:space="preserve">   institutions, long-term loans and issuing debentures</t>
  </si>
  <si>
    <t xml:space="preserve">   Amortised assets and liability arising from issuing and </t>
  </si>
  <si>
    <t xml:space="preserve">      offering digital tokens</t>
  </si>
  <si>
    <t>(Unit: Thousand Baht)</t>
  </si>
  <si>
    <t>(Audited)</t>
  </si>
  <si>
    <t>(Unit: Thousand Baht, except earnings per share expressed in Baht)</t>
  </si>
  <si>
    <t xml:space="preserve">   Transfer of property, building and equipment to investment properties</t>
  </si>
  <si>
    <t>Debentures - net of current portion</t>
  </si>
  <si>
    <t>Shareholders' equity</t>
  </si>
  <si>
    <t>(Unaudited but reviewed)</t>
  </si>
  <si>
    <t>Unrealised gain (loss) on other financial assets</t>
  </si>
  <si>
    <t>Share of profit (loss) from investments in joint ventures</t>
  </si>
  <si>
    <t>Other comprehensive income for the period</t>
  </si>
  <si>
    <t>Total comprehensive income for the period</t>
  </si>
  <si>
    <t>for the period</t>
  </si>
  <si>
    <t>1 January 2025</t>
  </si>
  <si>
    <t xml:space="preserve">   Unrealised loss (gain) on exchange rate</t>
  </si>
  <si>
    <t>Cash and cash equivalents at beginning of period</t>
  </si>
  <si>
    <t>Cash and cash equivalents at end of period</t>
  </si>
  <si>
    <t xml:space="preserve">   Gain on sale of other financial assets</t>
  </si>
  <si>
    <t xml:space="preserve">   Insurance and reinsurance contract liabilities</t>
  </si>
  <si>
    <t>Insurance and reinsurance contract liabilities</t>
  </si>
  <si>
    <t>Net increase (decrease) in cash and cash equivalents</t>
  </si>
  <si>
    <t>Profit attributable to:</t>
  </si>
  <si>
    <t>Basic earnings per share</t>
  </si>
  <si>
    <t xml:space="preserve">   Share of other comprehensive income from subsidiaries and associates</t>
  </si>
  <si>
    <t xml:space="preserve">   Discount on changes in value of financial assets designated at fair value</t>
  </si>
  <si>
    <t xml:space="preserve">   Rental reduction</t>
  </si>
  <si>
    <t>Cash paid for investment properties</t>
  </si>
  <si>
    <t xml:space="preserve">   Other non-current liabilities </t>
  </si>
  <si>
    <t>Statement of cash flow (continued)</t>
  </si>
  <si>
    <t>Reinsurance assets</t>
  </si>
  <si>
    <t xml:space="preserve">      and associates</t>
  </si>
  <si>
    <t xml:space="preserve">   operating assets and liabilities</t>
  </si>
  <si>
    <t xml:space="preserve">   and intangible assets</t>
  </si>
  <si>
    <t xml:space="preserve">Cash paid for acquisition of property, building and equipment </t>
  </si>
  <si>
    <t xml:space="preserve">Proceeds from sales of property, building and equipment </t>
  </si>
  <si>
    <t>(Note)</t>
  </si>
  <si>
    <t>Cash receipt from long-term loans to related party</t>
  </si>
  <si>
    <t xml:space="preserve">   Financial reserve from insurance and reinsurance</t>
  </si>
  <si>
    <t xml:space="preserve">   Gain on sales of properties foreclosed</t>
  </si>
  <si>
    <t xml:space="preserve">      1,471,711,640 ordinary shares of Baht 1 each </t>
  </si>
  <si>
    <t xml:space="preserve">Increase (decrease) in bank overdrafts and short-term </t>
  </si>
  <si>
    <t>Net cash flows from (used in) financing activities</t>
  </si>
  <si>
    <t>Net cash flows from (used in) investing activities</t>
  </si>
  <si>
    <t>Gain on sales of other financial assets</t>
  </si>
  <si>
    <t>Profit before income tax expenses</t>
  </si>
  <si>
    <t>Profit for the period</t>
  </si>
  <si>
    <t>Profit before expenses</t>
  </si>
  <si>
    <t>Share discount on business combination under common control</t>
  </si>
  <si>
    <t>31 December 2025</t>
  </si>
  <si>
    <t>1 January 2026</t>
  </si>
  <si>
    <t>Operating profit (loss)</t>
  </si>
  <si>
    <t>Gain (loss) on cash flow hedges - net of income tax</t>
  </si>
  <si>
    <t>Issued and fully paid-up share capital</t>
  </si>
  <si>
    <t xml:space="preserve">Adjustments to reconcile profit (loss) before tax to net cash provided by </t>
  </si>
  <si>
    <t xml:space="preserve">   Rental income from amortisation of advance received from customers</t>
  </si>
  <si>
    <t xml:space="preserve">   Written-off bad debt</t>
  </si>
  <si>
    <t xml:space="preserve">   - net of income tax</t>
  </si>
  <si>
    <t xml:space="preserve">   Expected credit losses (reversal)</t>
  </si>
  <si>
    <t xml:space="preserve">   Provision for loss from litigation</t>
  </si>
  <si>
    <t xml:space="preserve">   Increase in lease liabilities</t>
  </si>
  <si>
    <t>Profit before tax</t>
  </si>
  <si>
    <t>As at 30 June 2026</t>
  </si>
  <si>
    <t>30 June 2026</t>
  </si>
  <si>
    <t>For the three-month period ended 30 June 2026</t>
  </si>
  <si>
    <t>30 June 2025</t>
  </si>
  <si>
    <t>For the six-month period ended 30 June 2026</t>
  </si>
  <si>
    <t>For the six-month period ended 30 June 2025</t>
  </si>
  <si>
    <t>Surplus (deficit)</t>
  </si>
  <si>
    <t>Dividend</t>
  </si>
  <si>
    <t>proportion of</t>
  </si>
  <si>
    <t>of ordinary</t>
  </si>
  <si>
    <t xml:space="preserve">Issuance </t>
  </si>
  <si>
    <t>from change in</t>
  </si>
  <si>
    <t xml:space="preserve">paid to </t>
  </si>
  <si>
    <t xml:space="preserve">investments </t>
  </si>
  <si>
    <t>shares from</t>
  </si>
  <si>
    <t xml:space="preserve">of additional </t>
  </si>
  <si>
    <t xml:space="preserve">non-controlling </t>
  </si>
  <si>
    <t xml:space="preserve">in subsidiaries </t>
  </si>
  <si>
    <t>the exercise</t>
  </si>
  <si>
    <t xml:space="preserve">ordinary shares </t>
  </si>
  <si>
    <t>investments in</t>
  </si>
  <si>
    <t>interest</t>
  </si>
  <si>
    <t>and associate</t>
  </si>
  <si>
    <t xml:space="preserve">of warrants </t>
  </si>
  <si>
    <t>of subsidiary</t>
  </si>
  <si>
    <t>subsidiaries</t>
  </si>
  <si>
    <t>Dividend paid</t>
  </si>
  <si>
    <t>Deficit from</t>
  </si>
  <si>
    <t>change in</t>
  </si>
  <si>
    <t>investments</t>
  </si>
  <si>
    <t>in subsidiaries</t>
  </si>
  <si>
    <t>(Unaudited</t>
  </si>
  <si>
    <t>but reviewed)</t>
  </si>
  <si>
    <t>Dividend paid to</t>
  </si>
  <si>
    <t>interest of subsidiary</t>
  </si>
  <si>
    <t xml:space="preserve">   Allowance for diminution in value of inventories (reversal)</t>
  </si>
  <si>
    <t>Cash flows from (used in) operating activities</t>
  </si>
  <si>
    <t>Cash paid for investments in subsidiaries</t>
  </si>
  <si>
    <t>Dividend income</t>
  </si>
  <si>
    <t xml:space="preserve">Cash receipt from disposals of investment in subsidiaries </t>
  </si>
  <si>
    <t xml:space="preserve">   and capital reduction of subsidiary</t>
  </si>
  <si>
    <t>Cash paid for redemption of debentures</t>
  </si>
  <si>
    <t>Dividend paid to non-controlling interest of subsidiary</t>
  </si>
  <si>
    <t xml:space="preserve">   Amortised right-of-use assets recorded as cost of project</t>
  </si>
  <si>
    <t>Cash paid for investments in joint venture</t>
  </si>
  <si>
    <t>Loss on fair value adjustment of investment properties</t>
  </si>
  <si>
    <t>Gain (loss) on sales of other financial assets</t>
  </si>
  <si>
    <t>Share of profit from investments in joint ventures</t>
  </si>
  <si>
    <t>Share of profit from investments in associates</t>
  </si>
  <si>
    <t>Financial income (expenses) from insurance contracts issued</t>
  </si>
  <si>
    <t>Financial income (expenses) from reinsurance contracts held</t>
  </si>
  <si>
    <t>Gain on cash flow hedges - net of income tax</t>
  </si>
  <si>
    <t xml:space="preserve">Gain on change in value of equity instruments designated at </t>
  </si>
  <si>
    <t xml:space="preserve">Loss on change in value of equity instruments designated at </t>
  </si>
  <si>
    <t>The accompanying notes to the interim financial statements are an integral part of the financial statements.</t>
  </si>
  <si>
    <t>Statements of comprehensive income</t>
  </si>
  <si>
    <t>Statements of comprehensive income (continued)</t>
  </si>
  <si>
    <t xml:space="preserve">Statements of changes in shareholders' equity - consolidated financial statements </t>
  </si>
  <si>
    <t>Statements of changes in shareholders' equity - consolidated financial statements (continued)</t>
  </si>
  <si>
    <t xml:space="preserve">Remeasurement gain on defined benefit plans </t>
  </si>
  <si>
    <t>Surplus from</t>
  </si>
  <si>
    <t>of investments in</t>
  </si>
  <si>
    <t xml:space="preserve"> change in proportion</t>
  </si>
  <si>
    <t xml:space="preserve">   Bad debts </t>
  </si>
  <si>
    <t xml:space="preserve">   Expenses (income) from insurance contract liabilities</t>
  </si>
  <si>
    <t xml:space="preserve">   Loss on sales/write-off of investment properties, property, </t>
  </si>
  <si>
    <t xml:space="preserve">   Loss on fair value adjustment of investment properties</t>
  </si>
  <si>
    <t xml:space="preserve">   Share of profit from investments in subsidiaries, joint ventures </t>
  </si>
  <si>
    <t xml:space="preserve">Loss from operating activities before changes in  </t>
  </si>
  <si>
    <t xml:space="preserve">   Cash received (paid) for corporate income tax</t>
  </si>
  <si>
    <t>Net cash flows from operating activities</t>
  </si>
  <si>
    <t>Expected credit loss of cash and cash equivalents</t>
  </si>
  <si>
    <t xml:space="preserve">   Decrease in other receivables from auction </t>
  </si>
  <si>
    <t>associate</t>
  </si>
  <si>
    <t xml:space="preserve">Surplus from  </t>
  </si>
  <si>
    <t xml:space="preserve">change in proportion </t>
  </si>
  <si>
    <t xml:space="preserve">   Gain on revaluation of other financial assets</t>
  </si>
  <si>
    <t>Cash receipt for deposits at banks with restrictions</t>
  </si>
  <si>
    <t>(21)</t>
  </si>
  <si>
    <t xml:space="preserve">Statements of changes in shareholders' equity - separate financial statements </t>
  </si>
  <si>
    <t>Statements of changes in shareholders' equity - separate financial statements (continued)</t>
  </si>
  <si>
    <t>Statement of cash flows</t>
  </si>
  <si>
    <t xml:space="preserve">   Reinsurance assets</t>
  </si>
  <si>
    <t>Statement of cash flows (continued)</t>
  </si>
  <si>
    <t>Cash receipt from short-term loans to individual and other companies</t>
  </si>
  <si>
    <t xml:space="preserve">   Allowance for impairment loss on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</si>
</sst>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sz val="14"/>
      <name val="CordiaUPC"/>
      <family val="2"/>
      <charset val="22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u/>
      <sz val="11"/>
      <color rgb="FFFF0000"/>
      <name val="Arial"/>
      <family val="2"/>
    </font>
    <font>
      <u/>
      <sz val="11"/>
      <color theme="1"/>
      <name val="Arial"/>
      <family val="2"/>
    </font>
    <font>
      <sz val="11"/>
      <color rgb="FFFF0000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27">
    <xf numFmtId="0" fontId="0" fillId="0" borderId="0" xfId="0"/>
    <xf numFmtId="0" fontId="6" fillId="0" borderId="0" xfId="0" applyFont="1" applyAlignment="1">
      <alignment vertical="center"/>
    </xf>
    <xf numFmtId="164" fontId="7" fillId="0" borderId="0" xfId="0" quotePrefix="1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4" fontId="7" fillId="0" borderId="0" xfId="0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quotePrefix="1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164" fontId="7" fillId="0" borderId="0" xfId="0" quotePrefix="1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164" fontId="7" fillId="0" borderId="1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7" xfId="0" applyNumberFormat="1" applyFont="1" applyBorder="1" applyAlignment="1">
      <alignment horizontal="centerContinuous" vertical="center"/>
    </xf>
    <xf numFmtId="38" fontId="7" fillId="0" borderId="8" xfId="0" applyNumberFormat="1" applyFont="1" applyBorder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64" fontId="7" fillId="0" borderId="7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1" xfId="0" quotePrefix="1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horizontal="center" vertical="center"/>
    </xf>
    <xf numFmtId="41" fontId="6" fillId="0" borderId="0" xfId="7" applyNumberFormat="1" applyFont="1" applyAlignment="1">
      <alignment horizontal="center" vertical="center"/>
    </xf>
    <xf numFmtId="41" fontId="7" fillId="0" borderId="0" xfId="7" applyNumberFormat="1" applyFont="1" applyAlignment="1">
      <alignment horizontal="center" vertical="center"/>
    </xf>
    <xf numFmtId="41" fontId="7" fillId="0" borderId="7" xfId="7" applyNumberFormat="1" applyFont="1" applyBorder="1" applyAlignment="1">
      <alignment horizontal="center" vertical="center"/>
    </xf>
    <xf numFmtId="41" fontId="7" fillId="0" borderId="8" xfId="7" applyNumberFormat="1" applyFont="1" applyBorder="1" applyAlignment="1">
      <alignment horizontal="center" vertical="center"/>
    </xf>
    <xf numFmtId="41" fontId="6" fillId="0" borderId="9" xfId="7" applyNumberFormat="1" applyFont="1" applyBorder="1" applyAlignment="1">
      <alignment horizontal="center" vertical="center"/>
    </xf>
    <xf numFmtId="41" fontId="7" fillId="0" borderId="9" xfId="7" applyNumberFormat="1" applyFont="1" applyBorder="1" applyAlignment="1">
      <alignment horizontal="center" vertical="center"/>
    </xf>
    <xf numFmtId="41" fontId="6" fillId="0" borderId="10" xfId="7" applyNumberFormat="1" applyFont="1" applyBorder="1" applyAlignment="1">
      <alignment horizontal="center" vertical="center"/>
    </xf>
    <xf numFmtId="41" fontId="7" fillId="0" borderId="10" xfId="7" applyNumberFormat="1" applyFont="1" applyBorder="1" applyAlignment="1">
      <alignment horizontal="center" vertical="center"/>
    </xf>
    <xf numFmtId="41" fontId="6" fillId="0" borderId="11" xfId="7" applyNumberFormat="1" applyFont="1" applyBorder="1" applyAlignment="1">
      <alignment horizontal="center" vertical="center"/>
    </xf>
    <xf numFmtId="41" fontId="7" fillId="0" borderId="11" xfId="7" applyNumberFormat="1" applyFont="1" applyBorder="1" applyAlignment="1">
      <alignment horizontal="center" vertical="center"/>
    </xf>
    <xf numFmtId="41" fontId="6" fillId="0" borderId="1" xfId="7" applyNumberFormat="1" applyFont="1" applyBorder="1" applyAlignment="1">
      <alignment horizontal="center" vertical="center"/>
    </xf>
    <xf numFmtId="41" fontId="7" fillId="0" borderId="1" xfId="7" applyNumberFormat="1" applyFont="1" applyBorder="1" applyAlignment="1">
      <alignment horizontal="center" vertical="center"/>
    </xf>
    <xf numFmtId="41" fontId="6" fillId="0" borderId="3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Continuous" vertical="center"/>
    </xf>
    <xf numFmtId="41" fontId="7" fillId="0" borderId="0" xfId="9" applyNumberFormat="1" applyFont="1" applyAlignment="1">
      <alignment horizontal="center" vertical="center"/>
    </xf>
    <xf numFmtId="41" fontId="6" fillId="0" borderId="0" xfId="9" applyNumberFormat="1" applyFont="1" applyAlignment="1">
      <alignment horizontal="center" vertical="center"/>
    </xf>
    <xf numFmtId="41" fontId="7" fillId="0" borderId="7" xfId="9" applyNumberFormat="1" applyFont="1" applyBorder="1" applyAlignment="1">
      <alignment horizontal="center" vertical="center"/>
    </xf>
    <xf numFmtId="41" fontId="7" fillId="0" borderId="8" xfId="9" applyNumberFormat="1" applyFont="1" applyBorder="1" applyAlignment="1">
      <alignment horizontal="center" vertical="center"/>
    </xf>
    <xf numFmtId="41" fontId="6" fillId="0" borderId="9" xfId="9" applyNumberFormat="1" applyFont="1" applyBorder="1" applyAlignment="1">
      <alignment horizontal="center" vertical="center"/>
    </xf>
    <xf numFmtId="41" fontId="7" fillId="0" borderId="9" xfId="9" applyNumberFormat="1" applyFont="1" applyBorder="1" applyAlignment="1">
      <alignment horizontal="center" vertical="center"/>
    </xf>
    <xf numFmtId="41" fontId="6" fillId="0" borderId="10" xfId="9" applyNumberFormat="1" applyFont="1" applyBorder="1" applyAlignment="1">
      <alignment horizontal="center" vertical="center"/>
    </xf>
    <xf numFmtId="41" fontId="7" fillId="0" borderId="10" xfId="9" applyNumberFormat="1" applyFont="1" applyBorder="1" applyAlignment="1">
      <alignment horizontal="center" vertical="center"/>
    </xf>
    <xf numFmtId="41" fontId="6" fillId="0" borderId="11" xfId="9" applyNumberFormat="1" applyFont="1" applyBorder="1" applyAlignment="1">
      <alignment horizontal="center" vertical="center"/>
    </xf>
    <xf numFmtId="41" fontId="7" fillId="0" borderId="11" xfId="9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0" xfId="8" applyNumberFormat="1" applyFont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38" fontId="7" fillId="0" borderId="12" xfId="0" applyNumberFormat="1" applyFont="1" applyBorder="1" applyAlignment="1">
      <alignment horizontal="centerContinuous" vertical="center"/>
    </xf>
    <xf numFmtId="38" fontId="7" fillId="0" borderId="6" xfId="0" applyNumberFormat="1" applyFont="1" applyBorder="1" applyAlignment="1">
      <alignment horizontal="center" vertical="center"/>
    </xf>
    <xf numFmtId="38" fontId="7" fillId="0" borderId="6" xfId="0" applyNumberFormat="1" applyFont="1" applyBorder="1" applyAlignment="1">
      <alignment horizontal="centerContinuous" vertical="center"/>
    </xf>
    <xf numFmtId="38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7" fontId="6" fillId="0" borderId="1" xfId="0" quotePrefix="1" applyNumberFormat="1" applyFont="1" applyBorder="1" applyAlignment="1">
      <alignment horizontal="center" vertical="center"/>
    </xf>
    <xf numFmtId="41" fontId="6" fillId="0" borderId="1" xfId="9" applyNumberFormat="1" applyFont="1" applyBorder="1" applyAlignment="1">
      <alignment horizontal="center" vertical="center"/>
    </xf>
    <xf numFmtId="41" fontId="7" fillId="0" borderId="1" xfId="9" applyNumberFormat="1" applyFont="1" applyBorder="1" applyAlignment="1">
      <alignment horizontal="center" vertical="center"/>
    </xf>
    <xf numFmtId="41" fontId="6" fillId="0" borderId="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vertical="center"/>
    </xf>
    <xf numFmtId="164" fontId="6" fillId="0" borderId="10" xfId="0" applyNumberFormat="1" applyFont="1" applyBorder="1" applyAlignment="1">
      <alignment vertical="center"/>
    </xf>
    <xf numFmtId="41" fontId="7" fillId="0" borderId="9" xfId="8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vertical="center"/>
    </xf>
    <xf numFmtId="41" fontId="7" fillId="0" borderId="10" xfId="8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vertical="center"/>
    </xf>
    <xf numFmtId="41" fontId="7" fillId="0" borderId="11" xfId="0" applyNumberFormat="1" applyFont="1" applyBorder="1" applyAlignment="1">
      <alignment vertical="center"/>
    </xf>
    <xf numFmtId="41" fontId="7" fillId="0" borderId="11" xfId="8" applyNumberFormat="1" applyFont="1" applyBorder="1" applyAlignment="1">
      <alignment horizontal="center" vertical="center"/>
    </xf>
    <xf numFmtId="41" fontId="7" fillId="0" borderId="14" xfId="0" applyNumberFormat="1" applyFont="1" applyBorder="1" applyAlignment="1">
      <alignment horizontal="center" vertical="center"/>
    </xf>
    <xf numFmtId="41" fontId="7" fillId="0" borderId="15" xfId="0" applyNumberFormat="1" applyFont="1" applyBorder="1" applyAlignment="1">
      <alignment horizontal="center" vertical="center"/>
    </xf>
    <xf numFmtId="164" fontId="7" fillId="0" borderId="0" xfId="10" applyNumberFormat="1" applyFont="1" applyFill="1" applyBorder="1" applyAlignment="1">
      <alignment horizontal="center" vertical="center"/>
    </xf>
    <xf numFmtId="164" fontId="7" fillId="0" borderId="1" xfId="10" applyNumberFormat="1" applyFont="1" applyFill="1" applyBorder="1" applyAlignment="1">
      <alignment horizontal="center" vertical="center"/>
    </xf>
    <xf numFmtId="38" fontId="6" fillId="0" borderId="1" xfId="0" quotePrefix="1" applyNumberFormat="1" applyFont="1" applyBorder="1" applyAlignment="1">
      <alignment horizontal="center" vertical="center"/>
    </xf>
    <xf numFmtId="41" fontId="7" fillId="0" borderId="9" xfId="0" applyNumberFormat="1" applyFont="1" applyBorder="1" applyAlignment="1">
      <alignment vertical="center"/>
    </xf>
    <xf numFmtId="164" fontId="6" fillId="0" borderId="9" xfId="0" applyNumberFormat="1" applyFont="1" applyBorder="1" applyAlignment="1">
      <alignment vertical="center"/>
    </xf>
    <xf numFmtId="37" fontId="6" fillId="0" borderId="0" xfId="1" applyNumberFormat="1" applyFont="1" applyAlignment="1">
      <alignment horizontal="left" vertical="center"/>
    </xf>
    <xf numFmtId="37" fontId="7" fillId="0" borderId="0" xfId="6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49" fontId="8" fillId="0" borderId="0" xfId="0" quotePrefix="1" applyNumberFormat="1" applyFont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41" fontId="7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41" fontId="7" fillId="0" borderId="2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5" xfId="0" applyFont="1" applyBorder="1" applyAlignment="1">
      <alignment vertical="center"/>
    </xf>
    <xf numFmtId="164" fontId="6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41" fontId="7" fillId="0" borderId="1" xfId="2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41" fontId="7" fillId="0" borderId="2" xfId="1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" fontId="12" fillId="0" borderId="0" xfId="0" applyNumberFormat="1" applyFont="1" applyAlignment="1">
      <alignment horizontal="center" vertical="center"/>
    </xf>
    <xf numFmtId="41" fontId="7" fillId="0" borderId="0" xfId="3" applyNumberFormat="1" applyFont="1" applyAlignment="1">
      <alignment horizontal="center" vertical="center"/>
    </xf>
    <xf numFmtId="41" fontId="7" fillId="0" borderId="1" xfId="3" applyNumberFormat="1" applyFont="1" applyBorder="1" applyAlignment="1">
      <alignment horizontal="center" vertical="center"/>
    </xf>
    <xf numFmtId="37" fontId="7" fillId="0" borderId="0" xfId="3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41" fontId="11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37" fontId="7" fillId="0" borderId="0" xfId="2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1" fontId="11" fillId="0" borderId="4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164" fontId="7" fillId="0" borderId="3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166" fontId="7" fillId="0" borderId="4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4" fontId="7" fillId="0" borderId="12" xfId="0" applyNumberFormat="1" applyFont="1" applyBorder="1" applyAlignment="1">
      <alignment vertical="center"/>
    </xf>
    <xf numFmtId="164" fontId="7" fillId="0" borderId="13" xfId="0" applyNumberFormat="1" applyFont="1" applyBorder="1" applyAlignment="1">
      <alignment vertical="center"/>
    </xf>
    <xf numFmtId="166" fontId="7" fillId="0" borderId="0" xfId="10" applyNumberFormat="1" applyFont="1" applyAlignment="1">
      <alignment vertical="center"/>
    </xf>
    <xf numFmtId="164" fontId="7" fillId="0" borderId="6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38" fontId="6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37" fontId="7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41" fontId="7" fillId="0" borderId="1" xfId="8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4" fontId="11" fillId="0" borderId="0" xfId="0" quotePrefix="1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164" fontId="11" fillId="0" borderId="0" xfId="0" applyNumberFormat="1" applyFont="1" applyAlignment="1">
      <alignment horizontal="centerContinuous" vertical="center"/>
    </xf>
    <xf numFmtId="164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41" fontId="11" fillId="0" borderId="0" xfId="2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4" fontId="11" fillId="0" borderId="0" xfId="10" applyNumberFormat="1" applyFont="1" applyAlignment="1">
      <alignment horizontal="center" vertical="center"/>
    </xf>
    <xf numFmtId="41" fontId="11" fillId="0" borderId="0" xfId="11" applyNumberFormat="1" applyFont="1" applyAlignment="1">
      <alignment horizontal="center" vertical="center"/>
    </xf>
    <xf numFmtId="41" fontId="7" fillId="0" borderId="0" xfId="19" applyNumberFormat="1" applyFont="1" applyAlignment="1">
      <alignment horizontal="center" vertical="center"/>
    </xf>
    <xf numFmtId="164" fontId="11" fillId="0" borderId="0" xfId="10" applyNumberFormat="1" applyFont="1"/>
    <xf numFmtId="0" fontId="11" fillId="0" borderId="0" xfId="0" applyFont="1"/>
    <xf numFmtId="164" fontId="11" fillId="0" borderId="1" xfId="0" applyNumberFormat="1" applyFont="1" applyBorder="1" applyAlignment="1">
      <alignment horizontal="center" vertical="center"/>
    </xf>
    <xf numFmtId="41" fontId="11" fillId="0" borderId="1" xfId="11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11" fillId="0" borderId="0" xfId="17" applyNumberFormat="1" applyFont="1" applyAlignment="1">
      <alignment horizontal="center" vertical="center"/>
    </xf>
    <xf numFmtId="41" fontId="7" fillId="0" borderId="0" xfId="17" applyNumberFormat="1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41" fontId="7" fillId="0" borderId="1" xfId="19" applyNumberFormat="1" applyFont="1" applyBorder="1" applyAlignment="1">
      <alignment horizontal="center" vertical="center"/>
    </xf>
    <xf numFmtId="41" fontId="11" fillId="0" borderId="1" xfId="17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41" fontId="11" fillId="0" borderId="1" xfId="0" applyNumberFormat="1" applyFont="1" applyBorder="1" applyAlignment="1">
      <alignment horizontal="center" vertical="center"/>
    </xf>
    <xf numFmtId="41" fontId="11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1" fontId="11" fillId="0" borderId="1" xfId="2" applyNumberFormat="1" applyFont="1" applyBorder="1" applyAlignment="1">
      <alignment horizontal="center" vertical="center"/>
    </xf>
    <xf numFmtId="41" fontId="11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11" fillId="0" borderId="0" xfId="0" quotePrefix="1" applyNumberFormat="1" applyFont="1" applyAlignment="1">
      <alignment horizontal="left" vertical="center"/>
    </xf>
    <xf numFmtId="164" fontId="11" fillId="0" borderId="0" xfId="10" applyNumberFormat="1" applyFont="1" applyAlignment="1">
      <alignment vertical="center"/>
    </xf>
    <xf numFmtId="41" fontId="7" fillId="2" borderId="0" xfId="0" applyNumberFormat="1" applyFont="1" applyFill="1" applyAlignment="1">
      <alignment horizontal="center" vertical="center"/>
    </xf>
    <xf numFmtId="164" fontId="7" fillId="2" borderId="0" xfId="0" applyNumberFormat="1" applyFont="1" applyFill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164" fontId="19" fillId="2" borderId="0" xfId="0" applyNumberFormat="1" applyFont="1" applyFill="1" applyAlignment="1">
      <alignment vertical="center"/>
    </xf>
    <xf numFmtId="164" fontId="19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left" vertical="center"/>
    </xf>
    <xf numFmtId="164" fontId="7" fillId="2" borderId="0" xfId="0" applyNumberFormat="1" applyFont="1" applyFill="1" applyAlignment="1">
      <alignment horizontal="center" vertical="center"/>
    </xf>
    <xf numFmtId="166" fontId="7" fillId="2" borderId="0" xfId="0" applyNumberFormat="1" applyFont="1" applyFill="1" applyAlignment="1">
      <alignment horizontal="left" vertical="center"/>
    </xf>
    <xf numFmtId="166" fontId="7" fillId="2" borderId="0" xfId="0" applyNumberFormat="1" applyFont="1" applyFill="1" applyAlignment="1">
      <alignment horizontal="right" vertical="center"/>
    </xf>
    <xf numFmtId="164" fontId="7" fillId="2" borderId="0" xfId="0" applyNumberFormat="1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37" fontId="19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164" fontId="11" fillId="0" borderId="0" xfId="10" applyNumberFormat="1" applyFont="1" applyFill="1" applyAlignment="1">
      <alignment horizontal="center" vertical="center"/>
    </xf>
    <xf numFmtId="164" fontId="11" fillId="0" borderId="0" xfId="10" applyNumberFormat="1" applyFont="1" applyFill="1"/>
    <xf numFmtId="164" fontId="11" fillId="0" borderId="0" xfId="10" applyNumberFormat="1" applyFont="1" applyFill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</cellXfs>
  <cellStyles count="20">
    <cellStyle name="Comma" xfId="10" builtinId="3"/>
    <cellStyle name="Normal" xfId="0" builtinId="0"/>
    <cellStyle name="Normal 2" xfId="2" xr:uid="{00000000-0005-0000-0000-000001000000}"/>
    <cellStyle name="Normal 2 2" xfId="4" xr:uid="{6E288FE8-4646-40D9-A399-DD24097A3B0F}"/>
    <cellStyle name="Normal 2 2 2" xfId="9" xr:uid="{758A5CF7-C2EC-4725-960D-C66CE78D59BF}"/>
    <cellStyle name="Normal 2 2 2 2" xfId="17" xr:uid="{1BD74B6D-88EC-4236-8CD6-EBA6E7118331}"/>
    <cellStyle name="Normal 2 2 3" xfId="13" xr:uid="{86065C84-6D3C-4261-9D60-AE1E66D49EC4}"/>
    <cellStyle name="Normal 2 3" xfId="3" xr:uid="{5193892A-E8D3-4982-B35B-527DA418C412}"/>
    <cellStyle name="Normal 2 3 2" xfId="5" xr:uid="{23E433EE-2A7B-4245-A989-66265B30623D}"/>
    <cellStyle name="Normal 2 3 2 2" xfId="14" xr:uid="{A72D5099-D088-4664-80E6-79D87CC84CA5}"/>
    <cellStyle name="Normal 2 3 3" xfId="8" xr:uid="{A0360AC3-2488-4077-8A8A-F9EFF057286E}"/>
    <cellStyle name="Normal 2 3 3 2" xfId="16" xr:uid="{F3DC8C80-DFE0-436B-87FE-37258B7F99DB}"/>
    <cellStyle name="Normal 2 3 4" xfId="12" xr:uid="{AADFC362-23CA-4A37-BF77-2BEA90A0BC60}"/>
    <cellStyle name="Normal 2 30" xfId="18" xr:uid="{150E67AE-C021-4D02-AB5B-3F35EC40E062}"/>
    <cellStyle name="Normal 2 30 2" xfId="19" xr:uid="{2C44497E-1E6D-4CC7-BB0B-9D1F2A7307FF}"/>
    <cellStyle name="Normal 2 4" xfId="7" xr:uid="{D8072A1F-33B5-467C-8718-F1BFA14310BE}"/>
    <cellStyle name="Normal 2 4 2" xfId="15" xr:uid="{95A7F5F6-7349-45AD-B3B4-4ACD35F99E23}"/>
    <cellStyle name="Normal 2 5" xfId="11" xr:uid="{C765FACD-9267-44A2-8821-9552E680D02E}"/>
    <cellStyle name="Normal_BS - E" xfId="1" xr:uid="{00000000-0005-0000-0000-000002000000}"/>
    <cellStyle name="Normal_BS&amp;PLT Q1'2006" xfId="6" xr:uid="{57A191DF-7E09-48DE-ADB1-3941008008C7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A255-EB7A-4878-BDB6-4EC6F72D0CD7}">
  <dimension ref="A1:L115"/>
  <sheetViews>
    <sheetView showGridLines="0" view="pageBreakPreview" zoomScale="85" zoomScaleNormal="70" zoomScaleSheetLayoutView="85" workbookViewId="0">
      <selection activeCell="I14" sqref="I14"/>
    </sheetView>
  </sheetViews>
  <sheetFormatPr defaultColWidth="10.6640625" defaultRowHeight="21.75" customHeight="1"/>
  <cols>
    <col min="1" max="1" width="47.5546875" style="6" customWidth="1"/>
    <col min="2" max="2" width="3.6640625" style="7" customWidth="1"/>
    <col min="3" max="3" width="5.33203125" style="6" bestFit="1" customWidth="1"/>
    <col min="4" max="4" width="1.33203125" style="7" customWidth="1"/>
    <col min="5" max="5" width="17.109375" style="7" customWidth="1"/>
    <col min="6" max="6" width="1.33203125" style="7" customWidth="1"/>
    <col min="7" max="7" width="17.109375" style="7" customWidth="1"/>
    <col min="8" max="8" width="1.33203125" style="7" customWidth="1"/>
    <col min="9" max="9" width="17.109375" style="7" customWidth="1"/>
    <col min="10" max="10" width="1.33203125" style="7" customWidth="1"/>
    <col min="11" max="11" width="17.109375" style="7" customWidth="1"/>
    <col min="12" max="12" width="1.33203125" style="7" customWidth="1"/>
    <col min="13" max="13" width="11.88671875" style="7" bestFit="1" customWidth="1"/>
    <col min="14" max="16384" width="10.6640625" style="7"/>
  </cols>
  <sheetData>
    <row r="1" spans="1:11" s="5" customFormat="1" ht="21.75" customHeight="1">
      <c r="A1" s="1" t="s">
        <v>153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75" customHeight="1">
      <c r="A2" s="1" t="s">
        <v>61</v>
      </c>
      <c r="B2" s="2"/>
      <c r="C2" s="3"/>
      <c r="D2" s="4"/>
      <c r="E2" s="4"/>
      <c r="F2" s="4"/>
      <c r="G2" s="4"/>
      <c r="H2" s="4"/>
      <c r="I2" s="4"/>
      <c r="J2" s="4"/>
      <c r="K2" s="2"/>
    </row>
    <row r="3" spans="1:11" s="97" customFormat="1" ht="21.75" customHeight="1">
      <c r="A3" s="96" t="s">
        <v>260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1.75" customHeight="1">
      <c r="A4" s="3"/>
      <c r="B4" s="4"/>
      <c r="C4" s="3"/>
      <c r="D4" s="4"/>
      <c r="E4" s="4"/>
      <c r="F4" s="4"/>
      <c r="G4" s="4"/>
      <c r="H4" s="4"/>
      <c r="I4" s="4"/>
      <c r="J4" s="4"/>
      <c r="K4" s="65" t="s">
        <v>200</v>
      </c>
    </row>
    <row r="5" spans="1:11" ht="21.75" customHeight="1">
      <c r="E5" s="226" t="s">
        <v>0</v>
      </c>
      <c r="F5" s="226"/>
      <c r="G5" s="226"/>
      <c r="I5" s="226" t="s">
        <v>1</v>
      </c>
      <c r="J5" s="226"/>
      <c r="K5" s="226"/>
    </row>
    <row r="6" spans="1:11" ht="21.75" customHeight="1">
      <c r="C6" s="16" t="s">
        <v>2</v>
      </c>
      <c r="D6" s="98"/>
      <c r="E6" s="99" t="s">
        <v>261</v>
      </c>
      <c r="F6" s="100"/>
      <c r="G6" s="99" t="s">
        <v>247</v>
      </c>
      <c r="H6" s="100"/>
      <c r="I6" s="99" t="s">
        <v>261</v>
      </c>
      <c r="J6" s="100"/>
      <c r="K6" s="99" t="s">
        <v>247</v>
      </c>
    </row>
    <row r="7" spans="1:11" ht="21.75" customHeight="1">
      <c r="C7" s="16"/>
      <c r="D7" s="98"/>
      <c r="E7" s="101" t="s">
        <v>291</v>
      </c>
      <c r="F7" s="100"/>
      <c r="G7" s="101" t="s">
        <v>201</v>
      </c>
      <c r="H7" s="100"/>
      <c r="I7" s="101" t="s">
        <v>291</v>
      </c>
      <c r="J7" s="102"/>
      <c r="K7" s="101" t="s">
        <v>201</v>
      </c>
    </row>
    <row r="8" spans="1:11" ht="21.75" customHeight="1">
      <c r="C8" s="16"/>
      <c r="D8" s="98"/>
      <c r="E8" s="101" t="s">
        <v>292</v>
      </c>
      <c r="F8" s="100"/>
      <c r="G8" s="101"/>
      <c r="H8" s="100"/>
      <c r="I8" s="101" t="s">
        <v>292</v>
      </c>
      <c r="J8" s="102"/>
      <c r="K8" s="101"/>
    </row>
    <row r="9" spans="1:11" ht="21.75" customHeight="1">
      <c r="A9" s="1" t="s">
        <v>3</v>
      </c>
      <c r="G9" s="23"/>
    </row>
    <row r="10" spans="1:11" ht="21.75" customHeight="1">
      <c r="A10" s="1" t="s">
        <v>4</v>
      </c>
      <c r="C10" s="15"/>
    </row>
    <row r="11" spans="1:11" ht="21.75" customHeight="1">
      <c r="A11" s="6" t="s">
        <v>5</v>
      </c>
      <c r="C11" s="15"/>
      <c r="E11" s="13">
        <v>491444</v>
      </c>
      <c r="F11" s="13"/>
      <c r="G11" s="13">
        <v>828004</v>
      </c>
      <c r="H11" s="13"/>
      <c r="I11" s="13">
        <v>20024</v>
      </c>
      <c r="J11" s="13"/>
      <c r="K11" s="13">
        <v>11210</v>
      </c>
    </row>
    <row r="12" spans="1:11" ht="21.75" customHeight="1">
      <c r="A12" s="6" t="s">
        <v>163</v>
      </c>
      <c r="C12" s="15"/>
      <c r="E12" s="13">
        <v>1197</v>
      </c>
      <c r="F12" s="13"/>
      <c r="G12" s="13">
        <v>258162</v>
      </c>
      <c r="H12" s="13"/>
      <c r="I12" s="13">
        <v>0</v>
      </c>
      <c r="J12" s="13"/>
      <c r="K12" s="13">
        <v>251018</v>
      </c>
    </row>
    <row r="13" spans="1:11" ht="21.75" customHeight="1">
      <c r="A13" s="6" t="s">
        <v>56</v>
      </c>
      <c r="C13" s="15">
        <v>3</v>
      </c>
      <c r="D13" s="103"/>
      <c r="E13" s="13">
        <v>427352</v>
      </c>
      <c r="F13" s="104"/>
      <c r="G13" s="13">
        <v>385280</v>
      </c>
      <c r="H13" s="104"/>
      <c r="I13" s="13">
        <v>398</v>
      </c>
      <c r="J13" s="104"/>
      <c r="K13" s="13">
        <v>172</v>
      </c>
    </row>
    <row r="14" spans="1:11" ht="21.75" customHeight="1">
      <c r="A14" s="6" t="s">
        <v>136</v>
      </c>
      <c r="C14" s="15">
        <v>2</v>
      </c>
      <c r="D14" s="103"/>
      <c r="E14" s="13">
        <v>21700</v>
      </c>
      <c r="F14" s="104"/>
      <c r="G14" s="13">
        <v>22500</v>
      </c>
      <c r="H14" s="104"/>
      <c r="I14" s="13">
        <v>1129800</v>
      </c>
      <c r="J14" s="104"/>
      <c r="K14" s="13">
        <v>944000</v>
      </c>
    </row>
    <row r="15" spans="1:11" ht="21.75" customHeight="1">
      <c r="A15" s="6" t="s">
        <v>165</v>
      </c>
      <c r="C15" s="15">
        <v>2</v>
      </c>
      <c r="D15" s="103"/>
      <c r="E15" s="13">
        <v>248008</v>
      </c>
      <c r="F15" s="104"/>
      <c r="G15" s="13">
        <v>1165003</v>
      </c>
      <c r="H15" s="104"/>
      <c r="I15" s="13">
        <v>0</v>
      </c>
      <c r="J15" s="104"/>
      <c r="K15" s="13">
        <v>0</v>
      </c>
    </row>
    <row r="16" spans="1:11" ht="21.75" customHeight="1">
      <c r="A16" s="6" t="s">
        <v>167</v>
      </c>
      <c r="C16" s="15"/>
      <c r="D16" s="103"/>
      <c r="E16" s="13">
        <v>44604</v>
      </c>
      <c r="F16" s="104"/>
      <c r="G16" s="13">
        <v>49252</v>
      </c>
      <c r="H16" s="104"/>
      <c r="I16" s="13">
        <v>0</v>
      </c>
      <c r="J16" s="104"/>
      <c r="K16" s="13">
        <v>0</v>
      </c>
    </row>
    <row r="17" spans="1:11" ht="21.75" customHeight="1">
      <c r="A17" s="105" t="s">
        <v>58</v>
      </c>
      <c r="B17" s="8"/>
      <c r="C17" s="15">
        <v>4</v>
      </c>
      <c r="E17" s="13">
        <v>1669790</v>
      </c>
      <c r="F17" s="13"/>
      <c r="G17" s="13">
        <v>1275337</v>
      </c>
      <c r="H17" s="13"/>
      <c r="I17" s="13">
        <v>0</v>
      </c>
      <c r="J17" s="13"/>
      <c r="K17" s="13">
        <v>0</v>
      </c>
    </row>
    <row r="18" spans="1:11" ht="21.75" customHeight="1">
      <c r="A18" s="105" t="s">
        <v>94</v>
      </c>
      <c r="B18" s="8"/>
      <c r="C18" s="15"/>
      <c r="E18" s="13">
        <v>17736</v>
      </c>
      <c r="F18" s="13"/>
      <c r="G18" s="13">
        <v>23276</v>
      </c>
      <c r="H18" s="13"/>
      <c r="I18" s="13">
        <v>0</v>
      </c>
      <c r="J18" s="13"/>
      <c r="K18" s="13">
        <v>0</v>
      </c>
    </row>
    <row r="19" spans="1:11" ht="21.75" customHeight="1">
      <c r="A19" s="105" t="s">
        <v>64</v>
      </c>
      <c r="B19" s="8"/>
      <c r="C19" s="15"/>
      <c r="E19" s="13">
        <v>293556</v>
      </c>
      <c r="F19" s="13"/>
      <c r="G19" s="13">
        <v>313274</v>
      </c>
      <c r="H19" s="13"/>
      <c r="I19" s="13">
        <v>706</v>
      </c>
      <c r="J19" s="13"/>
      <c r="K19" s="13">
        <v>558</v>
      </c>
    </row>
    <row r="20" spans="1:11" ht="21.75" customHeight="1">
      <c r="A20" s="105" t="s">
        <v>228</v>
      </c>
      <c r="B20" s="8"/>
      <c r="C20" s="15"/>
      <c r="E20" s="13">
        <v>45988</v>
      </c>
      <c r="F20" s="13"/>
      <c r="G20" s="13">
        <v>38918</v>
      </c>
      <c r="H20" s="13"/>
      <c r="I20" s="13">
        <v>0</v>
      </c>
      <c r="J20" s="13"/>
      <c r="K20" s="13">
        <v>0</v>
      </c>
    </row>
    <row r="21" spans="1:11" ht="21.75" customHeight="1">
      <c r="A21" s="105" t="s">
        <v>106</v>
      </c>
      <c r="B21" s="8"/>
    </row>
    <row r="22" spans="1:11" ht="21.75" customHeight="1">
      <c r="A22" s="105" t="s">
        <v>96</v>
      </c>
      <c r="B22" s="8"/>
      <c r="C22" s="15">
        <v>5</v>
      </c>
      <c r="E22" s="13">
        <v>1435454</v>
      </c>
      <c r="F22" s="13"/>
      <c r="G22" s="13">
        <v>1430301</v>
      </c>
      <c r="H22" s="13"/>
      <c r="I22" s="13">
        <v>0</v>
      </c>
      <c r="J22" s="13"/>
      <c r="K22" s="13">
        <v>0</v>
      </c>
    </row>
    <row r="23" spans="1:11" ht="21.75" customHeight="1">
      <c r="A23" s="105" t="s">
        <v>117</v>
      </c>
      <c r="B23" s="8"/>
      <c r="C23" s="15">
        <v>6</v>
      </c>
      <c r="E23" s="13">
        <v>2372806</v>
      </c>
      <c r="F23" s="13"/>
      <c r="G23" s="13">
        <v>2458610</v>
      </c>
      <c r="H23" s="13"/>
      <c r="I23" s="13">
        <v>1354004</v>
      </c>
      <c r="J23" s="13"/>
      <c r="K23" s="13">
        <v>594368</v>
      </c>
    </row>
    <row r="24" spans="1:11" ht="21.75" customHeight="1">
      <c r="A24" s="6" t="s">
        <v>6</v>
      </c>
      <c r="C24" s="15"/>
      <c r="E24" s="13">
        <v>497535</v>
      </c>
      <c r="F24" s="13"/>
      <c r="G24" s="13">
        <v>381452</v>
      </c>
      <c r="H24" s="13"/>
      <c r="I24" s="13">
        <v>57911</v>
      </c>
      <c r="J24" s="13"/>
      <c r="K24" s="13">
        <v>63186</v>
      </c>
    </row>
    <row r="25" spans="1:11" ht="21.75" customHeight="1">
      <c r="A25" s="1" t="s">
        <v>7</v>
      </c>
      <c r="C25" s="15"/>
      <c r="E25" s="106">
        <f>SUM(E11:E24)</f>
        <v>7567170</v>
      </c>
      <c r="F25" s="13"/>
      <c r="G25" s="106">
        <f>SUM(G11:G24)</f>
        <v>8629369</v>
      </c>
      <c r="H25" s="13"/>
      <c r="I25" s="106">
        <f>SUM(I11:I24)</f>
        <v>2562843</v>
      </c>
      <c r="J25" s="13"/>
      <c r="K25" s="106">
        <f>SUM(K11:K24)</f>
        <v>1864512</v>
      </c>
    </row>
    <row r="26" spans="1:11" ht="21.75" customHeight="1">
      <c r="A26" s="1" t="s">
        <v>8</v>
      </c>
      <c r="C26" s="15"/>
      <c r="E26" s="13"/>
      <c r="F26" s="13"/>
      <c r="G26" s="13"/>
      <c r="H26" s="13"/>
      <c r="I26" s="13"/>
      <c r="J26" s="13"/>
      <c r="K26" s="13"/>
    </row>
    <row r="27" spans="1:11" ht="21.75" customHeight="1">
      <c r="A27" s="6" t="s">
        <v>85</v>
      </c>
      <c r="C27" s="15"/>
      <c r="E27" s="13">
        <v>7486</v>
      </c>
      <c r="F27" s="13"/>
      <c r="G27" s="13">
        <v>1590</v>
      </c>
      <c r="H27" s="13"/>
      <c r="I27" s="13">
        <v>0</v>
      </c>
      <c r="J27" s="13"/>
      <c r="K27" s="13">
        <v>0</v>
      </c>
    </row>
    <row r="28" spans="1:11" ht="21.75" customHeight="1">
      <c r="A28" s="6" t="s">
        <v>154</v>
      </c>
      <c r="C28" s="15">
        <v>2</v>
      </c>
      <c r="E28" s="13">
        <v>3195794</v>
      </c>
      <c r="F28" s="13"/>
      <c r="G28" s="13">
        <v>2327062</v>
      </c>
      <c r="H28" s="13"/>
      <c r="I28" s="13">
        <v>0</v>
      </c>
      <c r="J28" s="13"/>
      <c r="K28" s="13">
        <v>0</v>
      </c>
    </row>
    <row r="29" spans="1:11" ht="21.75" customHeight="1">
      <c r="A29" s="6" t="s">
        <v>90</v>
      </c>
      <c r="G29" s="13"/>
      <c r="H29" s="13"/>
      <c r="I29" s="13"/>
      <c r="J29" s="13"/>
      <c r="K29" s="13"/>
    </row>
    <row r="30" spans="1:11" ht="21.75" customHeight="1">
      <c r="A30" s="6" t="s">
        <v>67</v>
      </c>
      <c r="C30" s="15">
        <v>5</v>
      </c>
      <c r="E30" s="13">
        <v>18394489</v>
      </c>
      <c r="F30" s="13"/>
      <c r="G30" s="13">
        <v>18390134</v>
      </c>
      <c r="H30" s="13"/>
      <c r="I30" s="13">
        <v>0</v>
      </c>
      <c r="J30" s="13"/>
      <c r="K30" s="13">
        <v>0</v>
      </c>
    </row>
    <row r="31" spans="1:11" ht="21.75" customHeight="1">
      <c r="A31" s="6" t="s">
        <v>118</v>
      </c>
      <c r="C31" s="15">
        <v>6</v>
      </c>
      <c r="E31" s="13">
        <v>1411848</v>
      </c>
      <c r="F31" s="13"/>
      <c r="G31" s="13">
        <v>1478148</v>
      </c>
      <c r="H31" s="13"/>
      <c r="I31" s="13">
        <v>682583</v>
      </c>
      <c r="J31" s="13"/>
      <c r="K31" s="13">
        <v>719893</v>
      </c>
    </row>
    <row r="32" spans="1:11" ht="21.75" customHeight="1">
      <c r="A32" s="6" t="s">
        <v>162</v>
      </c>
      <c r="C32" s="15">
        <v>7</v>
      </c>
      <c r="E32" s="13">
        <v>3024111</v>
      </c>
      <c r="F32" s="13"/>
      <c r="G32" s="13">
        <v>3035125</v>
      </c>
      <c r="H32" s="13"/>
      <c r="I32" s="13">
        <v>0</v>
      </c>
      <c r="J32" s="13"/>
      <c r="K32" s="13">
        <v>0</v>
      </c>
    </row>
    <row r="33" spans="1:11" ht="21.75" customHeight="1">
      <c r="A33" s="6" t="s">
        <v>9</v>
      </c>
      <c r="C33" s="15">
        <v>8</v>
      </c>
      <c r="E33" s="13">
        <v>0</v>
      </c>
      <c r="F33" s="13"/>
      <c r="G33" s="13">
        <v>0</v>
      </c>
      <c r="H33" s="13"/>
      <c r="I33" s="13">
        <v>17568573</v>
      </c>
      <c r="J33" s="13"/>
      <c r="K33" s="13">
        <v>17615935</v>
      </c>
    </row>
    <row r="34" spans="1:11" ht="21.75" customHeight="1">
      <c r="A34" s="6" t="s">
        <v>142</v>
      </c>
      <c r="B34" s="8"/>
      <c r="C34" s="15">
        <v>9</v>
      </c>
      <c r="E34" s="13">
        <v>7098294</v>
      </c>
      <c r="F34" s="13"/>
      <c r="G34" s="13">
        <v>6902879</v>
      </c>
      <c r="H34" s="13"/>
      <c r="I34" s="13">
        <v>40883</v>
      </c>
      <c r="J34" s="13"/>
      <c r="K34" s="13">
        <v>41063</v>
      </c>
    </row>
    <row r="35" spans="1:11" ht="21.75" customHeight="1">
      <c r="A35" s="6" t="s">
        <v>133</v>
      </c>
      <c r="C35" s="15">
        <v>10</v>
      </c>
      <c r="E35" s="13">
        <v>6354623</v>
      </c>
      <c r="F35" s="13"/>
      <c r="G35" s="13">
        <v>6129897</v>
      </c>
      <c r="H35" s="13"/>
      <c r="I35" s="13">
        <v>6326083</v>
      </c>
      <c r="J35" s="13"/>
      <c r="K35" s="13">
        <v>6092798</v>
      </c>
    </row>
    <row r="36" spans="1:11" ht="21.75" customHeight="1">
      <c r="A36" s="107" t="s">
        <v>132</v>
      </c>
      <c r="B36" s="8"/>
      <c r="C36" s="15">
        <v>11</v>
      </c>
      <c r="E36" s="13">
        <v>5322391</v>
      </c>
      <c r="F36" s="13"/>
      <c r="G36" s="13">
        <v>5429678</v>
      </c>
      <c r="H36" s="13"/>
      <c r="I36" s="13">
        <v>617940</v>
      </c>
      <c r="J36" s="13"/>
      <c r="K36" s="13">
        <v>629074</v>
      </c>
    </row>
    <row r="37" spans="1:11" ht="21.75" customHeight="1">
      <c r="A37" s="105" t="s">
        <v>91</v>
      </c>
      <c r="B37" s="8"/>
      <c r="C37" s="15"/>
      <c r="E37" s="13">
        <v>1682166</v>
      </c>
      <c r="F37" s="13"/>
      <c r="G37" s="13">
        <v>1691983</v>
      </c>
      <c r="H37" s="13"/>
      <c r="I37" s="13">
        <v>69105</v>
      </c>
      <c r="J37" s="13"/>
      <c r="K37" s="13">
        <v>64830</v>
      </c>
    </row>
    <row r="38" spans="1:11" ht="21.75" customHeight="1">
      <c r="A38" s="105" t="s">
        <v>119</v>
      </c>
      <c r="B38" s="8"/>
      <c r="C38" s="15"/>
      <c r="E38" s="13">
        <v>683303</v>
      </c>
      <c r="F38" s="13"/>
      <c r="G38" s="13">
        <v>725867</v>
      </c>
      <c r="H38" s="13"/>
      <c r="I38" s="13">
        <v>11688</v>
      </c>
      <c r="J38" s="13"/>
      <c r="K38" s="13">
        <v>6309</v>
      </c>
    </row>
    <row r="39" spans="1:11" ht="21.75" customHeight="1">
      <c r="A39" s="107" t="s">
        <v>92</v>
      </c>
      <c r="B39" s="8"/>
      <c r="C39" s="15"/>
      <c r="E39" s="13">
        <v>363884</v>
      </c>
      <c r="F39" s="13"/>
      <c r="G39" s="13">
        <v>385784</v>
      </c>
      <c r="H39" s="13"/>
      <c r="I39" s="13">
        <v>35322</v>
      </c>
      <c r="J39" s="13"/>
      <c r="K39" s="13">
        <v>38116</v>
      </c>
    </row>
    <row r="40" spans="1:11" ht="21.75" customHeight="1">
      <c r="A40" s="107" t="s">
        <v>81</v>
      </c>
      <c r="B40" s="8"/>
      <c r="C40" s="15"/>
      <c r="E40" s="13">
        <v>688645</v>
      </c>
      <c r="F40" s="13"/>
      <c r="G40" s="13">
        <v>604295</v>
      </c>
      <c r="H40" s="13"/>
      <c r="I40" s="13">
        <v>364093</v>
      </c>
      <c r="J40" s="13"/>
      <c r="K40" s="13">
        <v>384945</v>
      </c>
    </row>
    <row r="41" spans="1:11" ht="21.75" customHeight="1">
      <c r="A41" s="6" t="s">
        <v>10</v>
      </c>
      <c r="C41" s="15"/>
      <c r="E41" s="108">
        <v>389652</v>
      </c>
      <c r="F41" s="13"/>
      <c r="G41" s="108">
        <v>357710</v>
      </c>
      <c r="H41" s="13"/>
      <c r="I41" s="108">
        <v>3307</v>
      </c>
      <c r="J41" s="13"/>
      <c r="K41" s="108">
        <v>13157</v>
      </c>
    </row>
    <row r="42" spans="1:11" ht="21.75" customHeight="1">
      <c r="A42" s="1" t="s">
        <v>11</v>
      </c>
      <c r="C42" s="15"/>
      <c r="E42" s="13">
        <f>SUM(E27:E41)</f>
        <v>48616686</v>
      </c>
      <c r="F42" s="13"/>
      <c r="G42" s="13">
        <f>SUM(G27:G41)</f>
        <v>47460152</v>
      </c>
      <c r="H42" s="13"/>
      <c r="I42" s="13">
        <f>SUM(I27:I41)</f>
        <v>25719577</v>
      </c>
      <c r="J42" s="13"/>
      <c r="K42" s="13">
        <f>SUM(K27:K41)</f>
        <v>25606120</v>
      </c>
    </row>
    <row r="43" spans="1:11" ht="21.75" customHeight="1" thickBot="1">
      <c r="A43" s="1" t="s">
        <v>12</v>
      </c>
      <c r="E43" s="109">
        <f>E42+E25</f>
        <v>56183856</v>
      </c>
      <c r="F43" s="13"/>
      <c r="G43" s="109">
        <f>G42+G25</f>
        <v>56089521</v>
      </c>
      <c r="H43" s="13"/>
      <c r="I43" s="109">
        <f>I42+I25</f>
        <v>28282420</v>
      </c>
      <c r="J43" s="13"/>
      <c r="K43" s="109">
        <f>K42+K25</f>
        <v>27470632</v>
      </c>
    </row>
    <row r="44" spans="1:11" ht="21.75" customHeight="1" thickTop="1"/>
    <row r="45" spans="1:11" ht="21.75" customHeight="1">
      <c r="A45" s="6" t="s">
        <v>314</v>
      </c>
    </row>
    <row r="46" spans="1:11" s="5" customFormat="1" ht="21.75" customHeight="1">
      <c r="A46" s="110" t="s">
        <v>153</v>
      </c>
      <c r="B46" s="2"/>
      <c r="C46" s="3"/>
      <c r="D46" s="4"/>
      <c r="E46" s="4"/>
      <c r="F46" s="4"/>
      <c r="G46" s="4"/>
      <c r="H46" s="4"/>
      <c r="I46" s="4"/>
      <c r="J46" s="4"/>
      <c r="K46" s="4"/>
    </row>
    <row r="47" spans="1:11" s="5" customFormat="1" ht="21.75" customHeight="1">
      <c r="A47" s="1" t="s">
        <v>168</v>
      </c>
      <c r="B47" s="2"/>
      <c r="C47" s="3"/>
      <c r="D47" s="4"/>
      <c r="E47" s="4"/>
      <c r="F47" s="4"/>
      <c r="G47" s="4"/>
      <c r="H47" s="4"/>
      <c r="I47" s="4"/>
      <c r="J47" s="4"/>
      <c r="K47" s="2"/>
    </row>
    <row r="48" spans="1:11" s="97" customFormat="1" ht="21.75" customHeight="1">
      <c r="A48" s="96" t="s">
        <v>260</v>
      </c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1.75" customHeight="1">
      <c r="A49" s="3"/>
      <c r="B49" s="4"/>
      <c r="C49" s="3"/>
      <c r="D49" s="4"/>
      <c r="E49" s="4"/>
      <c r="F49" s="4"/>
      <c r="G49" s="4"/>
      <c r="H49" s="4"/>
      <c r="I49" s="4"/>
      <c r="J49" s="4"/>
      <c r="K49" s="65" t="s">
        <v>200</v>
      </c>
    </row>
    <row r="50" spans="1:11" ht="21.75" customHeight="1">
      <c r="E50" s="226" t="s">
        <v>0</v>
      </c>
      <c r="F50" s="226"/>
      <c r="G50" s="226"/>
      <c r="I50" s="226" t="s">
        <v>1</v>
      </c>
      <c r="J50" s="226"/>
      <c r="K50" s="226"/>
    </row>
    <row r="51" spans="1:11" ht="21.75" customHeight="1">
      <c r="C51" s="16" t="s">
        <v>2</v>
      </c>
      <c r="D51" s="98"/>
      <c r="E51" s="99" t="s">
        <v>261</v>
      </c>
      <c r="F51" s="100"/>
      <c r="G51" s="99" t="s">
        <v>247</v>
      </c>
      <c r="H51" s="100"/>
      <c r="I51" s="99" t="s">
        <v>261</v>
      </c>
      <c r="J51" s="100"/>
      <c r="K51" s="99" t="s">
        <v>247</v>
      </c>
    </row>
    <row r="52" spans="1:11" ht="21.75" customHeight="1">
      <c r="C52" s="16"/>
      <c r="D52" s="98"/>
      <c r="E52" s="101" t="s">
        <v>291</v>
      </c>
      <c r="F52" s="100"/>
      <c r="G52" s="101" t="s">
        <v>201</v>
      </c>
      <c r="H52" s="100"/>
      <c r="I52" s="101" t="s">
        <v>291</v>
      </c>
      <c r="J52" s="102"/>
      <c r="K52" s="101" t="s">
        <v>201</v>
      </c>
    </row>
    <row r="53" spans="1:11" ht="21.75" customHeight="1">
      <c r="C53" s="16"/>
      <c r="D53" s="98"/>
      <c r="E53" s="101" t="s">
        <v>292</v>
      </c>
      <c r="F53" s="100"/>
      <c r="G53" s="101"/>
      <c r="H53" s="100"/>
      <c r="I53" s="101" t="s">
        <v>292</v>
      </c>
      <c r="J53" s="102"/>
      <c r="K53" s="101"/>
    </row>
    <row r="54" spans="1:11" ht="21.75" customHeight="1">
      <c r="A54" s="1" t="s">
        <v>13</v>
      </c>
      <c r="G54" s="17"/>
    </row>
    <row r="55" spans="1:11" ht="21.75" customHeight="1">
      <c r="A55" s="1" t="s">
        <v>14</v>
      </c>
    </row>
    <row r="56" spans="1:11" ht="21.75" customHeight="1">
      <c r="A56" s="105" t="s">
        <v>87</v>
      </c>
    </row>
    <row r="57" spans="1:11" ht="21.75" customHeight="1">
      <c r="A57" s="105" t="s">
        <v>86</v>
      </c>
      <c r="B57" s="8"/>
      <c r="C57" s="15">
        <v>12</v>
      </c>
      <c r="E57" s="19">
        <v>2057215</v>
      </c>
      <c r="F57" s="19"/>
      <c r="G57" s="19">
        <v>1582515</v>
      </c>
      <c r="H57" s="19"/>
      <c r="I57" s="19">
        <v>0</v>
      </c>
      <c r="J57" s="19"/>
      <c r="K57" s="19">
        <v>300000</v>
      </c>
    </row>
    <row r="58" spans="1:11" ht="21.75" customHeight="1">
      <c r="A58" s="105" t="s">
        <v>57</v>
      </c>
      <c r="B58" s="8"/>
      <c r="C58" s="15"/>
      <c r="E58" s="19">
        <v>673456</v>
      </c>
      <c r="F58" s="19"/>
      <c r="G58" s="19">
        <v>533213</v>
      </c>
      <c r="H58" s="19"/>
      <c r="I58" s="19">
        <v>88082</v>
      </c>
      <c r="J58" s="19"/>
      <c r="K58" s="19">
        <v>85287</v>
      </c>
    </row>
    <row r="59" spans="1:11" ht="21.75" customHeight="1">
      <c r="A59" s="105" t="s">
        <v>218</v>
      </c>
      <c r="B59" s="8"/>
      <c r="C59" s="15"/>
      <c r="E59" s="17">
        <v>186843</v>
      </c>
      <c r="F59" s="17"/>
      <c r="G59" s="17">
        <v>231876</v>
      </c>
      <c r="H59" s="17"/>
      <c r="I59" s="19">
        <v>0</v>
      </c>
      <c r="J59" s="17"/>
      <c r="K59" s="19">
        <v>0</v>
      </c>
    </row>
    <row r="60" spans="1:11" ht="21.75" customHeight="1">
      <c r="A60" s="105" t="s">
        <v>15</v>
      </c>
      <c r="B60" s="8"/>
      <c r="C60" s="15">
        <v>13</v>
      </c>
      <c r="E60" s="19">
        <v>1037157</v>
      </c>
      <c r="F60" s="19"/>
      <c r="G60" s="19">
        <v>1144518</v>
      </c>
      <c r="H60" s="19"/>
      <c r="I60" s="19">
        <v>495039</v>
      </c>
      <c r="J60" s="19"/>
      <c r="K60" s="19">
        <v>495039</v>
      </c>
    </row>
    <row r="61" spans="1:11" ht="21.75" customHeight="1">
      <c r="A61" s="105" t="s">
        <v>123</v>
      </c>
      <c r="B61" s="8"/>
      <c r="C61" s="15">
        <v>14</v>
      </c>
      <c r="E61" s="19">
        <v>338258</v>
      </c>
      <c r="F61" s="19"/>
      <c r="G61" s="19">
        <v>386117</v>
      </c>
      <c r="H61" s="19"/>
      <c r="I61" s="19">
        <v>2620</v>
      </c>
      <c r="J61" s="19"/>
      <c r="K61" s="19">
        <v>5062</v>
      </c>
    </row>
    <row r="62" spans="1:11" ht="21.75" customHeight="1">
      <c r="A62" s="107" t="s">
        <v>155</v>
      </c>
      <c r="B62" s="8"/>
      <c r="C62" s="15">
        <v>15</v>
      </c>
      <c r="E62" s="19">
        <v>4737392</v>
      </c>
      <c r="F62" s="19"/>
      <c r="G62" s="19">
        <v>6257925</v>
      </c>
      <c r="H62" s="19"/>
      <c r="I62" s="19">
        <v>1612143</v>
      </c>
      <c r="J62" s="19"/>
      <c r="K62" s="19">
        <v>3785257</v>
      </c>
    </row>
    <row r="63" spans="1:11" ht="21.75" customHeight="1">
      <c r="A63" s="6" t="s">
        <v>16</v>
      </c>
      <c r="C63" s="15"/>
      <c r="E63" s="20">
        <v>321581</v>
      </c>
      <c r="F63" s="19"/>
      <c r="G63" s="20">
        <v>329121</v>
      </c>
      <c r="H63" s="19"/>
      <c r="I63" s="20">
        <v>17019</v>
      </c>
      <c r="J63" s="19"/>
      <c r="K63" s="19">
        <v>16705</v>
      </c>
    </row>
    <row r="64" spans="1:11" ht="21.75" customHeight="1">
      <c r="A64" s="1" t="s">
        <v>17</v>
      </c>
      <c r="C64" s="15"/>
      <c r="E64" s="111">
        <f>SUM(E57:E63)</f>
        <v>9351902</v>
      </c>
      <c r="F64" s="19"/>
      <c r="G64" s="111">
        <f>SUM(G57:G63)</f>
        <v>10465285</v>
      </c>
      <c r="H64" s="19"/>
      <c r="I64" s="111">
        <f>SUM(I57:I63)</f>
        <v>2214903</v>
      </c>
      <c r="J64" s="19"/>
      <c r="K64" s="111">
        <f>SUM(K57:K63)</f>
        <v>4687350</v>
      </c>
    </row>
    <row r="65" spans="1:12" ht="21.75" customHeight="1">
      <c r="A65" s="1" t="s">
        <v>18</v>
      </c>
      <c r="C65" s="15"/>
      <c r="E65" s="19"/>
      <c r="F65" s="19"/>
      <c r="G65" s="19"/>
      <c r="H65" s="19"/>
      <c r="I65" s="19"/>
      <c r="J65" s="19"/>
      <c r="K65" s="19"/>
    </row>
    <row r="66" spans="1:12" ht="21.75" customHeight="1">
      <c r="A66" s="6" t="s">
        <v>65</v>
      </c>
      <c r="C66" s="15">
        <v>13</v>
      </c>
      <c r="E66" s="19">
        <v>3827394</v>
      </c>
      <c r="F66" s="19"/>
      <c r="G66" s="19">
        <v>2745100</v>
      </c>
      <c r="H66" s="19"/>
      <c r="I66" s="19">
        <v>2878610</v>
      </c>
      <c r="J66" s="19"/>
      <c r="K66" s="19">
        <v>1738950</v>
      </c>
    </row>
    <row r="67" spans="1:12" ht="21.75" customHeight="1">
      <c r="A67" s="6" t="s">
        <v>125</v>
      </c>
      <c r="C67" s="15">
        <v>14</v>
      </c>
      <c r="E67" s="19">
        <v>1113410</v>
      </c>
      <c r="F67" s="19"/>
      <c r="G67" s="19">
        <v>1119335</v>
      </c>
      <c r="H67" s="19"/>
      <c r="I67" s="19">
        <v>15438</v>
      </c>
      <c r="J67" s="19"/>
      <c r="K67" s="19">
        <v>13237</v>
      </c>
    </row>
    <row r="68" spans="1:12" ht="21.75" customHeight="1">
      <c r="A68" s="6" t="s">
        <v>204</v>
      </c>
      <c r="C68" s="15">
        <v>15</v>
      </c>
      <c r="E68" s="19">
        <v>8456214</v>
      </c>
      <c r="F68" s="19"/>
      <c r="G68" s="19">
        <v>8320265</v>
      </c>
      <c r="H68" s="19"/>
      <c r="I68" s="19">
        <v>4991977</v>
      </c>
      <c r="J68" s="19"/>
      <c r="K68" s="19">
        <v>3002227</v>
      </c>
      <c r="L68" s="13"/>
    </row>
    <row r="69" spans="1:12" ht="21.75" customHeight="1">
      <c r="A69" s="6" t="s">
        <v>101</v>
      </c>
      <c r="C69" s="15">
        <v>16</v>
      </c>
      <c r="E69" s="17">
        <v>61755</v>
      </c>
      <c r="F69" s="17"/>
      <c r="G69" s="17">
        <v>104668</v>
      </c>
      <c r="H69" s="17"/>
      <c r="I69" s="19">
        <v>0</v>
      </c>
      <c r="J69" s="17"/>
      <c r="K69" s="13">
        <v>0</v>
      </c>
      <c r="L69" s="13"/>
    </row>
    <row r="70" spans="1:12" ht="21.75" customHeight="1">
      <c r="A70" s="6" t="s">
        <v>55</v>
      </c>
      <c r="C70" s="15"/>
      <c r="E70" s="19">
        <v>74886</v>
      </c>
      <c r="F70" s="19"/>
      <c r="G70" s="19">
        <v>74221</v>
      </c>
      <c r="H70" s="19"/>
      <c r="I70" s="19">
        <v>18706</v>
      </c>
      <c r="J70" s="19"/>
      <c r="K70" s="19">
        <v>18060</v>
      </c>
    </row>
    <row r="71" spans="1:12" ht="21.75" customHeight="1">
      <c r="A71" s="6" t="s">
        <v>66</v>
      </c>
      <c r="C71" s="15"/>
      <c r="E71" s="19">
        <v>250571</v>
      </c>
      <c r="F71" s="19"/>
      <c r="G71" s="19">
        <v>265746</v>
      </c>
      <c r="H71" s="19"/>
      <c r="I71" s="19">
        <v>0</v>
      </c>
      <c r="J71" s="19"/>
      <c r="K71" s="19">
        <v>0</v>
      </c>
    </row>
    <row r="72" spans="1:12" ht="21.75" customHeight="1">
      <c r="A72" s="6" t="s">
        <v>19</v>
      </c>
      <c r="C72" s="15"/>
      <c r="E72" s="20">
        <v>264712</v>
      </c>
      <c r="F72" s="19"/>
      <c r="G72" s="20">
        <v>276388</v>
      </c>
      <c r="H72" s="19"/>
      <c r="I72" s="20">
        <v>18076</v>
      </c>
      <c r="J72" s="19"/>
      <c r="K72" s="20">
        <v>17431</v>
      </c>
    </row>
    <row r="73" spans="1:12" ht="21.75" customHeight="1">
      <c r="A73" s="1" t="s">
        <v>20</v>
      </c>
      <c r="C73" s="15"/>
      <c r="E73" s="19">
        <f>SUM(E66:E72)</f>
        <v>14048942</v>
      </c>
      <c r="F73" s="19"/>
      <c r="G73" s="19">
        <f>SUM(G66:G72)</f>
        <v>12905723</v>
      </c>
      <c r="H73" s="19"/>
      <c r="I73" s="19">
        <f>SUM(I66:I72)</f>
        <v>7922807</v>
      </c>
      <c r="J73" s="19"/>
      <c r="K73" s="19">
        <f>SUM(K66:K72)</f>
        <v>4789905</v>
      </c>
    </row>
    <row r="74" spans="1:12" ht="21.75" customHeight="1">
      <c r="A74" s="1" t="s">
        <v>21</v>
      </c>
      <c r="E74" s="111">
        <f>E73+E64</f>
        <v>23400844</v>
      </c>
      <c r="F74" s="19"/>
      <c r="G74" s="111">
        <f>G73+G64</f>
        <v>23371008</v>
      </c>
      <c r="H74" s="19"/>
      <c r="I74" s="111">
        <f>I73+I64</f>
        <v>10137710</v>
      </c>
      <c r="J74" s="19"/>
      <c r="K74" s="111">
        <f>K73+K64</f>
        <v>9477255</v>
      </c>
    </row>
    <row r="75" spans="1:12" ht="21.75" customHeight="1">
      <c r="E75" s="9"/>
      <c r="F75" s="9"/>
      <c r="G75" s="9"/>
      <c r="K75" s="9"/>
    </row>
    <row r="76" spans="1:12" ht="21.75" customHeight="1">
      <c r="A76" s="6" t="s">
        <v>314</v>
      </c>
      <c r="E76" s="9"/>
      <c r="F76" s="9"/>
      <c r="G76" s="9"/>
      <c r="K76" s="9"/>
    </row>
    <row r="77" spans="1:12" s="5" customFormat="1" ht="21.75" customHeight="1">
      <c r="A77" s="110" t="s">
        <v>153</v>
      </c>
      <c r="B77" s="2"/>
      <c r="C77" s="3"/>
      <c r="D77" s="4"/>
      <c r="E77" s="4"/>
      <c r="F77" s="4"/>
      <c r="G77" s="4"/>
      <c r="H77" s="4"/>
      <c r="I77" s="4"/>
      <c r="J77" s="4"/>
      <c r="K77" s="4"/>
    </row>
    <row r="78" spans="1:12" s="5" customFormat="1" ht="21.75" customHeight="1">
      <c r="A78" s="1" t="s">
        <v>168</v>
      </c>
      <c r="B78" s="2"/>
      <c r="C78" s="3"/>
      <c r="D78" s="4"/>
      <c r="E78" s="4"/>
      <c r="F78" s="4"/>
      <c r="G78" s="4"/>
      <c r="H78" s="4"/>
      <c r="I78" s="4"/>
      <c r="J78" s="4"/>
      <c r="K78" s="2"/>
    </row>
    <row r="79" spans="1:12" s="97" customFormat="1" ht="21.75" customHeight="1">
      <c r="A79" s="96" t="s">
        <v>260</v>
      </c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2" ht="21.75" customHeight="1">
      <c r="A80" s="3"/>
      <c r="B80" s="4"/>
      <c r="C80" s="3"/>
      <c r="D80" s="4"/>
      <c r="E80" s="4"/>
      <c r="F80" s="4"/>
      <c r="G80" s="4"/>
      <c r="H80" s="4"/>
      <c r="I80" s="4"/>
      <c r="J80" s="4"/>
      <c r="K80" s="65" t="s">
        <v>200</v>
      </c>
    </row>
    <row r="81" spans="1:11" ht="21.75" customHeight="1">
      <c r="E81" s="226" t="s">
        <v>0</v>
      </c>
      <c r="F81" s="226"/>
      <c r="G81" s="226"/>
      <c r="I81" s="226" t="s">
        <v>1</v>
      </c>
      <c r="J81" s="226"/>
      <c r="K81" s="226"/>
    </row>
    <row r="82" spans="1:11" ht="21.75" customHeight="1">
      <c r="C82" s="16"/>
      <c r="D82" s="98"/>
      <c r="E82" s="99" t="s">
        <v>261</v>
      </c>
      <c r="F82" s="100"/>
      <c r="G82" s="99" t="s">
        <v>247</v>
      </c>
      <c r="H82" s="100"/>
      <c r="I82" s="99" t="s">
        <v>261</v>
      </c>
      <c r="J82" s="100"/>
      <c r="K82" s="99" t="s">
        <v>247</v>
      </c>
    </row>
    <row r="83" spans="1:11" ht="21.75" customHeight="1">
      <c r="C83" s="16"/>
      <c r="D83" s="98"/>
      <c r="E83" s="101" t="s">
        <v>291</v>
      </c>
      <c r="F83" s="100"/>
      <c r="G83" s="101" t="s">
        <v>201</v>
      </c>
      <c r="H83" s="100"/>
      <c r="I83" s="101" t="s">
        <v>291</v>
      </c>
      <c r="J83" s="102"/>
      <c r="K83" s="101" t="s">
        <v>201</v>
      </c>
    </row>
    <row r="84" spans="1:11" ht="21.75" customHeight="1">
      <c r="C84" s="16"/>
      <c r="D84" s="98"/>
      <c r="E84" s="101" t="s">
        <v>292</v>
      </c>
      <c r="F84" s="100"/>
      <c r="G84" s="101"/>
      <c r="H84" s="100"/>
      <c r="I84" s="101" t="s">
        <v>292</v>
      </c>
      <c r="J84" s="102"/>
      <c r="K84" s="101"/>
    </row>
    <row r="85" spans="1:11" ht="21.75" customHeight="1">
      <c r="A85" s="1" t="s">
        <v>205</v>
      </c>
      <c r="C85" s="16"/>
      <c r="D85" s="98"/>
      <c r="E85" s="101"/>
      <c r="F85" s="100"/>
      <c r="G85" s="101"/>
      <c r="H85" s="100"/>
      <c r="I85" s="101"/>
      <c r="J85" s="102"/>
      <c r="K85" s="101"/>
    </row>
    <row r="86" spans="1:11" ht="21.75" customHeight="1">
      <c r="A86" s="6" t="s">
        <v>22</v>
      </c>
      <c r="C86" s="15"/>
      <c r="E86" s="9"/>
      <c r="F86" s="9"/>
      <c r="G86" s="9"/>
      <c r="K86" s="9"/>
    </row>
    <row r="87" spans="1:11" ht="21.75" customHeight="1">
      <c r="A87" s="107" t="s">
        <v>23</v>
      </c>
      <c r="B87" s="8"/>
      <c r="C87" s="15"/>
      <c r="E87" s="9"/>
      <c r="F87" s="9"/>
      <c r="G87" s="9"/>
      <c r="K87" s="9"/>
    </row>
    <row r="88" spans="1:11" ht="21.75" customHeight="1" thickBot="1">
      <c r="A88" s="107" t="s">
        <v>143</v>
      </c>
      <c r="B88" s="8"/>
      <c r="C88" s="15"/>
      <c r="E88" s="10">
        <v>1558820</v>
      </c>
      <c r="F88" s="9"/>
      <c r="G88" s="10">
        <v>1558820</v>
      </c>
      <c r="H88" s="9"/>
      <c r="I88" s="10">
        <v>1558820</v>
      </c>
      <c r="K88" s="10">
        <v>1558820</v>
      </c>
    </row>
    <row r="89" spans="1:11" ht="21.75" customHeight="1" thickTop="1">
      <c r="A89" s="107" t="s">
        <v>24</v>
      </c>
      <c r="B89" s="8"/>
      <c r="C89" s="15"/>
      <c r="E89" s="9"/>
      <c r="F89" s="9"/>
      <c r="G89" s="9"/>
      <c r="H89" s="9"/>
      <c r="I89" s="9"/>
      <c r="K89" s="9"/>
    </row>
    <row r="90" spans="1:11" ht="21.75" customHeight="1">
      <c r="A90" s="107" t="s">
        <v>238</v>
      </c>
      <c r="B90" s="8"/>
      <c r="C90" s="15"/>
      <c r="E90" s="9">
        <v>1471712</v>
      </c>
      <c r="F90" s="9"/>
      <c r="G90" s="9">
        <v>1471712</v>
      </c>
      <c r="H90" s="9"/>
      <c r="I90" s="9">
        <v>1471712</v>
      </c>
      <c r="K90" s="9">
        <v>1471712</v>
      </c>
    </row>
    <row r="91" spans="1:11" ht="21.75" customHeight="1">
      <c r="A91" s="6" t="s">
        <v>25</v>
      </c>
      <c r="E91" s="7">
        <v>13642831</v>
      </c>
      <c r="F91" s="9"/>
      <c r="G91" s="7">
        <v>13642831</v>
      </c>
      <c r="H91" s="9"/>
      <c r="I91" s="7">
        <v>13642831</v>
      </c>
      <c r="K91" s="7">
        <v>13642831</v>
      </c>
    </row>
    <row r="92" spans="1:11" ht="21.75" customHeight="1">
      <c r="A92" s="6" t="s">
        <v>68</v>
      </c>
    </row>
    <row r="93" spans="1:11" ht="21.75" customHeight="1">
      <c r="A93" s="6" t="s">
        <v>104</v>
      </c>
      <c r="C93" s="15"/>
      <c r="E93" s="7">
        <v>2486733</v>
      </c>
      <c r="F93" s="9"/>
      <c r="G93" s="7">
        <v>2486733</v>
      </c>
      <c r="H93" s="9"/>
      <c r="I93" s="7">
        <v>2486733</v>
      </c>
      <c r="K93" s="7">
        <v>2486733</v>
      </c>
    </row>
    <row r="94" spans="1:11" ht="21.75" customHeight="1">
      <c r="A94" s="6" t="s">
        <v>68</v>
      </c>
      <c r="C94" s="15"/>
      <c r="F94" s="9"/>
      <c r="H94" s="9"/>
    </row>
    <row r="95" spans="1:11" ht="21.75" customHeight="1">
      <c r="A95" s="6" t="s">
        <v>151</v>
      </c>
      <c r="C95" s="15"/>
      <c r="E95" s="7">
        <v>417968</v>
      </c>
      <c r="F95" s="9"/>
      <c r="G95" s="7">
        <v>415833</v>
      </c>
      <c r="H95" s="9"/>
      <c r="I95" s="7">
        <v>417968</v>
      </c>
      <c r="K95" s="7">
        <v>415833</v>
      </c>
    </row>
    <row r="96" spans="1:11" ht="21.75" customHeight="1">
      <c r="A96" s="6" t="s">
        <v>134</v>
      </c>
    </row>
    <row r="97" spans="1:11" ht="21.75" customHeight="1">
      <c r="A97" s="6" t="s">
        <v>124</v>
      </c>
      <c r="C97" s="15"/>
      <c r="E97" s="7">
        <v>-901</v>
      </c>
      <c r="F97" s="9"/>
      <c r="G97" s="7">
        <v>-901</v>
      </c>
      <c r="H97" s="9"/>
      <c r="I97" s="7">
        <v>-901</v>
      </c>
      <c r="K97" s="7">
        <v>-901</v>
      </c>
    </row>
    <row r="98" spans="1:11" ht="21.75" customHeight="1">
      <c r="A98" s="107" t="s">
        <v>26</v>
      </c>
      <c r="B98" s="5"/>
      <c r="C98" s="15"/>
      <c r="E98" s="13"/>
      <c r="F98" s="13"/>
      <c r="G98" s="13"/>
      <c r="H98" s="13"/>
      <c r="I98" s="13"/>
      <c r="J98" s="13"/>
      <c r="K98" s="13"/>
    </row>
    <row r="99" spans="1:11" ht="21.75" customHeight="1">
      <c r="A99" s="107" t="s">
        <v>156</v>
      </c>
      <c r="B99" s="5"/>
      <c r="C99" s="15"/>
      <c r="E99" s="9"/>
      <c r="F99" s="9"/>
      <c r="G99" s="9"/>
      <c r="H99" s="9"/>
      <c r="I99" s="9"/>
      <c r="K99" s="9"/>
    </row>
    <row r="100" spans="1:11" ht="21.75" customHeight="1">
      <c r="A100" s="107" t="s">
        <v>157</v>
      </c>
      <c r="B100" s="5"/>
      <c r="C100" s="15"/>
      <c r="E100" s="9">
        <v>155882</v>
      </c>
      <c r="F100" s="9"/>
      <c r="G100" s="9">
        <v>155882</v>
      </c>
      <c r="H100" s="9"/>
      <c r="I100" s="9">
        <v>155882</v>
      </c>
      <c r="K100" s="9">
        <v>155882</v>
      </c>
    </row>
    <row r="101" spans="1:11" ht="21.75" customHeight="1">
      <c r="A101" s="107" t="s">
        <v>158</v>
      </c>
      <c r="B101" s="5"/>
      <c r="C101" s="15"/>
      <c r="E101" s="9">
        <v>128970</v>
      </c>
      <c r="F101" s="9"/>
      <c r="G101" s="9">
        <v>128970</v>
      </c>
      <c r="H101" s="9"/>
      <c r="I101" s="9">
        <v>128970</v>
      </c>
      <c r="K101" s="9">
        <v>128970</v>
      </c>
    </row>
    <row r="102" spans="1:11" ht="21.75" customHeight="1">
      <c r="A102" s="107" t="s">
        <v>27</v>
      </c>
      <c r="B102" s="5"/>
      <c r="E102" s="9">
        <v>284619</v>
      </c>
      <c r="F102" s="9"/>
      <c r="G102" s="9">
        <v>106576</v>
      </c>
      <c r="H102" s="9"/>
      <c r="I102" s="9">
        <v>392659</v>
      </c>
      <c r="K102" s="9">
        <v>214616</v>
      </c>
    </row>
    <row r="103" spans="1:11" ht="21.75" customHeight="1">
      <c r="A103" s="107" t="s">
        <v>159</v>
      </c>
      <c r="B103" s="5"/>
      <c r="C103" s="15"/>
      <c r="E103" s="9">
        <v>-128970</v>
      </c>
      <c r="F103" s="9"/>
      <c r="G103" s="9">
        <v>-128970</v>
      </c>
      <c r="H103" s="9"/>
      <c r="I103" s="9">
        <v>-128970</v>
      </c>
      <c r="K103" s="9">
        <v>-128970</v>
      </c>
    </row>
    <row r="104" spans="1:11" ht="21.75" customHeight="1">
      <c r="A104" s="107" t="s">
        <v>51</v>
      </c>
      <c r="B104" s="5"/>
      <c r="E104" s="112">
        <v>-314134</v>
      </c>
      <c r="F104" s="9"/>
      <c r="G104" s="112">
        <v>-285289</v>
      </c>
      <c r="H104" s="9"/>
      <c r="I104" s="112">
        <v>-422174</v>
      </c>
      <c r="K104" s="112">
        <v>-393329</v>
      </c>
    </row>
    <row r="105" spans="1:11" ht="21.75" customHeight="1">
      <c r="A105" s="107" t="s">
        <v>52</v>
      </c>
      <c r="B105" s="5"/>
      <c r="E105" s="13">
        <f>SUM(E90:E104)</f>
        <v>18144710</v>
      </c>
      <c r="F105" s="9"/>
      <c r="G105" s="9">
        <f>SUM(G90:G104)</f>
        <v>17993377</v>
      </c>
      <c r="I105" s="9">
        <f>SUM(I90:I104)</f>
        <v>18144710</v>
      </c>
      <c r="K105" s="9">
        <f>SUM(K90:K104)</f>
        <v>17993377</v>
      </c>
    </row>
    <row r="106" spans="1:11" ht="21.75" customHeight="1">
      <c r="A106" s="107" t="s">
        <v>35</v>
      </c>
      <c r="B106" s="8"/>
      <c r="E106" s="112">
        <v>14638302</v>
      </c>
      <c r="F106" s="9"/>
      <c r="G106" s="112">
        <v>14725136</v>
      </c>
      <c r="H106" s="9"/>
      <c r="I106" s="108">
        <v>0</v>
      </c>
      <c r="K106" s="108">
        <v>0</v>
      </c>
    </row>
    <row r="107" spans="1:11" ht="21.75" customHeight="1">
      <c r="A107" s="113" t="s">
        <v>28</v>
      </c>
      <c r="B107" s="5"/>
      <c r="E107" s="108">
        <f>SUM(E105:E106)</f>
        <v>32783012</v>
      </c>
      <c r="F107" s="9"/>
      <c r="G107" s="112">
        <f>SUM(G105:G106)</f>
        <v>32718513</v>
      </c>
      <c r="I107" s="108">
        <f>SUM(I105:I106)</f>
        <v>18144710</v>
      </c>
      <c r="K107" s="112">
        <f>SUM(K105:K106)</f>
        <v>17993377</v>
      </c>
    </row>
    <row r="108" spans="1:11" ht="21.75" customHeight="1" thickBot="1">
      <c r="A108" s="1" t="s">
        <v>29</v>
      </c>
      <c r="E108" s="66">
        <f>E107+E74</f>
        <v>56183856</v>
      </c>
      <c r="F108" s="9"/>
      <c r="G108" s="10">
        <f>G107+G74</f>
        <v>56089521</v>
      </c>
      <c r="I108" s="66">
        <f>I107+I74</f>
        <v>28282420</v>
      </c>
      <c r="K108" s="10">
        <f>K107+K74</f>
        <v>27470632</v>
      </c>
    </row>
    <row r="109" spans="1:11" ht="21.75" customHeight="1" thickTop="1">
      <c r="C109" s="11"/>
      <c r="E109" s="9">
        <f>E108-E43</f>
        <v>0</v>
      </c>
      <c r="G109" s="9">
        <f>G108-G43</f>
        <v>0</v>
      </c>
      <c r="I109" s="9">
        <f>I108-I43</f>
        <v>0</v>
      </c>
      <c r="K109" s="9">
        <f>K108-K43</f>
        <v>0</v>
      </c>
    </row>
    <row r="110" spans="1:11" ht="21.75" customHeight="1">
      <c r="A110" s="6" t="s">
        <v>314</v>
      </c>
      <c r="C110" s="11"/>
    </row>
    <row r="111" spans="1:11" ht="21.75" customHeight="1">
      <c r="C111" s="11"/>
    </row>
    <row r="112" spans="1:11" ht="21.75" customHeight="1">
      <c r="A112" s="114"/>
      <c r="C112" s="11"/>
    </row>
    <row r="113" spans="1:3" ht="21.75" customHeight="1">
      <c r="C113" s="11"/>
    </row>
    <row r="114" spans="1:3" ht="21.75" customHeight="1">
      <c r="B114" s="107" t="s">
        <v>30</v>
      </c>
    </row>
    <row r="115" spans="1:3" ht="21.75" customHeight="1">
      <c r="A115" s="114"/>
      <c r="C115" s="11"/>
    </row>
  </sheetData>
  <mergeCells count="6">
    <mergeCell ref="I81:K81"/>
    <mergeCell ref="I5:K5"/>
    <mergeCell ref="I50:K50"/>
    <mergeCell ref="E5:G5"/>
    <mergeCell ref="E50:G50"/>
    <mergeCell ref="E81:G81"/>
  </mergeCells>
  <pageMargins left="0.78740157480314965" right="0.39370078740157483" top="0.78740157480314965" bottom="0.39370078740157483" header="0.19685039370078741" footer="0.19685039370078741"/>
  <pageSetup paperSize="9" scale="68" fitToHeight="7" orientation="portrait" r:id="rId1"/>
  <headerFooter>
    <evenHeader>&amp;R&amp;"Arial,Italic"&amp;12For internal use only</evenHeader>
  </headerFooter>
  <rowBreaks count="2" manualBreakCount="2">
    <brk id="45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89"/>
  <sheetViews>
    <sheetView showGridLines="0" view="pageBreakPreview" zoomScale="85" zoomScaleNormal="85" zoomScaleSheetLayoutView="85" workbookViewId="0">
      <selection activeCell="I13" sqref="I13"/>
    </sheetView>
  </sheetViews>
  <sheetFormatPr defaultColWidth="10.6640625" defaultRowHeight="22.35" customHeight="1"/>
  <cols>
    <col min="1" max="1" width="63.109375" style="6" customWidth="1"/>
    <col min="2" max="2" width="1.6640625" style="7" customWidth="1"/>
    <col min="3" max="3" width="7.33203125" style="6" customWidth="1"/>
    <col min="4" max="4" width="1.6640625" style="7" customWidth="1"/>
    <col min="5" max="5" width="16.6640625" style="7" customWidth="1"/>
    <col min="6" max="6" width="1.6640625" style="7" customWidth="1"/>
    <col min="7" max="7" width="16.6640625" style="7" customWidth="1"/>
    <col min="8" max="8" width="1.6640625" style="7" customWidth="1"/>
    <col min="9" max="9" width="16.6640625" style="7" customWidth="1"/>
    <col min="10" max="10" width="1.6640625" style="7" customWidth="1"/>
    <col min="11" max="26" width="16.6640625" style="7" customWidth="1"/>
    <col min="27" max="16384" width="10.6640625" style="7"/>
  </cols>
  <sheetData>
    <row r="1" spans="1:26" s="5" customFormat="1" ht="22.35" customHeight="1">
      <c r="A1" s="1" t="s">
        <v>153</v>
      </c>
      <c r="B1" s="2"/>
      <c r="C1" s="3"/>
      <c r="D1" s="4"/>
      <c r="E1" s="4"/>
      <c r="F1" s="4"/>
      <c r="G1" s="4"/>
      <c r="H1" s="4"/>
      <c r="I1" s="4"/>
      <c r="J1" s="4"/>
      <c r="K1" s="9" t="s">
        <v>206</v>
      </c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5" customFormat="1" ht="22.35" customHeight="1">
      <c r="A2" s="1" t="s">
        <v>315</v>
      </c>
      <c r="B2" s="4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s="5" customFormat="1" ht="22.35" customHeight="1">
      <c r="A3" s="1" t="s">
        <v>262</v>
      </c>
      <c r="B3" s="4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s="5" customFormat="1" ht="22.35" customHeight="1">
      <c r="B4" s="4"/>
      <c r="C4" s="3"/>
      <c r="D4" s="4"/>
      <c r="E4" s="4"/>
      <c r="F4" s="4"/>
      <c r="G4" s="4"/>
      <c r="H4" s="4"/>
      <c r="I4" s="4"/>
      <c r="J4" s="4"/>
      <c r="K4" s="65" t="s">
        <v>202</v>
      </c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</row>
    <row r="5" spans="1:26" ht="22.35" customHeight="1">
      <c r="E5" s="226" t="s">
        <v>0</v>
      </c>
      <c r="F5" s="226"/>
      <c r="G5" s="226"/>
      <c r="H5" s="12"/>
      <c r="I5" s="226" t="s">
        <v>1</v>
      </c>
      <c r="J5" s="226"/>
      <c r="K5" s="226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ht="22.35" customHeight="1">
      <c r="C6" s="16" t="s">
        <v>2</v>
      </c>
      <c r="E6" s="16">
        <v>2026</v>
      </c>
      <c r="F6" s="116"/>
      <c r="G6" s="16">
        <v>2025</v>
      </c>
      <c r="H6" s="116"/>
      <c r="I6" s="16">
        <v>2026</v>
      </c>
      <c r="J6" s="116"/>
      <c r="K6" s="16">
        <v>2025</v>
      </c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22.35" customHeight="1">
      <c r="A7" s="1" t="s">
        <v>82</v>
      </c>
      <c r="C7" s="16"/>
      <c r="E7" s="16"/>
      <c r="F7" s="116"/>
      <c r="G7" s="165"/>
      <c r="H7" s="116"/>
      <c r="I7" s="16"/>
      <c r="J7" s="1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22.35" customHeight="1">
      <c r="A8" s="1" t="s">
        <v>83</v>
      </c>
    </row>
    <row r="9" spans="1:26" ht="22.35" customHeight="1">
      <c r="A9" s="6" t="s">
        <v>107</v>
      </c>
      <c r="C9" s="15">
        <v>17</v>
      </c>
      <c r="E9" s="7">
        <v>2632231</v>
      </c>
      <c r="G9" s="17">
        <v>2623681</v>
      </c>
      <c r="H9" s="17"/>
      <c r="I9" s="118">
        <v>0</v>
      </c>
      <c r="J9" s="17"/>
      <c r="K9" s="118">
        <v>0</v>
      </c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</row>
    <row r="10" spans="1:26" ht="22.35" customHeight="1">
      <c r="A10" s="6" t="s">
        <v>109</v>
      </c>
      <c r="I10" s="118"/>
    </row>
    <row r="11" spans="1:26" ht="22.35" customHeight="1">
      <c r="A11" s="6" t="s">
        <v>160</v>
      </c>
      <c r="B11" s="5"/>
      <c r="C11" s="15"/>
      <c r="E11" s="17">
        <v>822225</v>
      </c>
      <c r="F11" s="17"/>
      <c r="G11" s="17">
        <v>872284</v>
      </c>
      <c r="H11" s="17"/>
      <c r="I11" s="118">
        <v>0</v>
      </c>
      <c r="J11" s="17"/>
      <c r="K11" s="118">
        <v>0</v>
      </c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</row>
    <row r="12" spans="1:26" ht="22.35" customHeight="1">
      <c r="A12" s="6" t="s">
        <v>110</v>
      </c>
      <c r="B12" s="5"/>
      <c r="C12" s="15"/>
      <c r="E12" s="17">
        <v>124897</v>
      </c>
      <c r="F12" s="17"/>
      <c r="G12" s="17">
        <v>141338</v>
      </c>
      <c r="H12" s="17"/>
      <c r="I12" s="118">
        <v>0</v>
      </c>
      <c r="J12" s="17"/>
      <c r="K12" s="118">
        <v>0</v>
      </c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</row>
    <row r="13" spans="1:26" ht="22.35" customHeight="1">
      <c r="A13" s="6" t="s">
        <v>127</v>
      </c>
      <c r="B13" s="5"/>
      <c r="C13" s="15"/>
      <c r="E13" s="17">
        <v>110858</v>
      </c>
      <c r="F13" s="17"/>
      <c r="G13" s="17">
        <v>106200</v>
      </c>
      <c r="H13" s="17"/>
      <c r="I13" s="118">
        <v>19573</v>
      </c>
      <c r="J13" s="17"/>
      <c r="K13" s="17">
        <v>18399</v>
      </c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22.35" customHeight="1">
      <c r="A14" s="6" t="s">
        <v>102</v>
      </c>
      <c r="B14" s="5"/>
      <c r="C14" s="15"/>
      <c r="E14" s="17">
        <v>76346</v>
      </c>
      <c r="F14" s="17"/>
      <c r="G14" s="18">
        <v>76728</v>
      </c>
      <c r="H14" s="17"/>
      <c r="I14" s="119">
        <v>0</v>
      </c>
      <c r="J14" s="17"/>
      <c r="K14" s="119">
        <v>0</v>
      </c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</row>
    <row r="15" spans="1:26" ht="22.35" customHeight="1">
      <c r="A15" s="1" t="s">
        <v>84</v>
      </c>
      <c r="E15" s="111">
        <f>SUM(E9:E14)</f>
        <v>3766557</v>
      </c>
      <c r="F15" s="17"/>
      <c r="G15" s="120">
        <f>SUM(G9:G14)</f>
        <v>3820231</v>
      </c>
      <c r="H15" s="17"/>
      <c r="I15" s="111">
        <f>SUM(I9:I14)</f>
        <v>19573</v>
      </c>
      <c r="J15" s="17"/>
      <c r="K15" s="120">
        <f>SUM(K9:K14)</f>
        <v>18399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22.35" customHeight="1">
      <c r="A16" s="1" t="s">
        <v>70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22.35" customHeight="1">
      <c r="A17" s="6" t="s">
        <v>62</v>
      </c>
      <c r="B17" s="5"/>
      <c r="C17" s="218"/>
      <c r="E17" s="17">
        <v>2169744</v>
      </c>
      <c r="F17" s="17"/>
      <c r="G17" s="17">
        <v>2261134</v>
      </c>
      <c r="H17" s="17"/>
      <c r="I17" s="118">
        <v>0</v>
      </c>
      <c r="J17" s="17"/>
      <c r="K17" s="118">
        <v>0</v>
      </c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</row>
    <row r="18" spans="1:26" ht="22.35" customHeight="1">
      <c r="A18" s="6" t="s">
        <v>63</v>
      </c>
      <c r="B18" s="5"/>
      <c r="C18" s="218"/>
      <c r="E18" s="17">
        <v>346881</v>
      </c>
      <c r="F18" s="17"/>
      <c r="G18" s="17">
        <v>357559</v>
      </c>
      <c r="H18" s="17"/>
      <c r="I18" s="118">
        <v>0</v>
      </c>
      <c r="J18" s="17"/>
      <c r="K18" s="118">
        <v>0</v>
      </c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</row>
    <row r="19" spans="1:26" ht="22.35" customHeight="1">
      <c r="A19" s="6" t="s">
        <v>108</v>
      </c>
      <c r="B19" s="5"/>
      <c r="C19" s="218"/>
      <c r="E19" s="17">
        <v>42495</v>
      </c>
      <c r="F19" s="17"/>
      <c r="G19" s="17">
        <v>35000</v>
      </c>
      <c r="H19" s="17"/>
      <c r="I19" s="118">
        <v>4756</v>
      </c>
      <c r="J19" s="17"/>
      <c r="K19" s="17">
        <v>4276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22.35" customHeight="1">
      <c r="A20" s="6" t="s">
        <v>103</v>
      </c>
      <c r="B20" s="5"/>
      <c r="C20" s="15"/>
      <c r="E20" s="17">
        <v>39979</v>
      </c>
      <c r="F20" s="17"/>
      <c r="G20" s="17">
        <v>76607</v>
      </c>
      <c r="H20" s="17"/>
      <c r="I20" s="119">
        <v>0</v>
      </c>
      <c r="J20" s="17"/>
      <c r="K20" s="119">
        <v>0</v>
      </c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</row>
    <row r="21" spans="1:26" ht="22.35" customHeight="1">
      <c r="A21" s="1" t="s">
        <v>71</v>
      </c>
      <c r="C21" s="218"/>
      <c r="E21" s="111">
        <f>SUM(E17:E20)</f>
        <v>2599099</v>
      </c>
      <c r="F21" s="17"/>
      <c r="G21" s="120">
        <f>SUM(G17:G20)</f>
        <v>2730300</v>
      </c>
      <c r="H21" s="17"/>
      <c r="I21" s="111">
        <f>SUM(I17:I20)</f>
        <v>4756</v>
      </c>
      <c r="J21" s="17"/>
      <c r="K21" s="120">
        <f>SUM(K17:K20)</f>
        <v>4276</v>
      </c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22.35" customHeight="1">
      <c r="A22" s="1" t="s">
        <v>72</v>
      </c>
      <c r="B22" s="5"/>
      <c r="C22" s="218"/>
      <c r="E22" s="19">
        <f>E15-E21</f>
        <v>1167458</v>
      </c>
      <c r="F22" s="17"/>
      <c r="G22" s="17">
        <f>G15-G21</f>
        <v>1089931</v>
      </c>
      <c r="H22" s="17"/>
      <c r="I22" s="118">
        <f>I15-I21</f>
        <v>14817</v>
      </c>
      <c r="J22" s="17"/>
      <c r="K22" s="118">
        <f>K15-K21</f>
        <v>14123</v>
      </c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</row>
    <row r="23" spans="1:26" ht="22.35" customHeight="1">
      <c r="A23" s="6" t="s">
        <v>73</v>
      </c>
      <c r="B23" s="5"/>
      <c r="C23" s="218"/>
      <c r="E23" s="17">
        <v>53258</v>
      </c>
      <c r="F23" s="17"/>
      <c r="G23" s="17">
        <v>57940</v>
      </c>
      <c r="H23" s="17"/>
      <c r="I23" s="118">
        <v>0</v>
      </c>
      <c r="J23" s="17"/>
      <c r="K23" s="118">
        <v>0</v>
      </c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</row>
    <row r="24" spans="1:26" ht="22.35" customHeight="1">
      <c r="A24" s="6" t="s">
        <v>74</v>
      </c>
      <c r="B24" s="5"/>
      <c r="C24" s="218"/>
      <c r="E24" s="41">
        <v>24954</v>
      </c>
      <c r="F24" s="17"/>
      <c r="G24" s="118">
        <v>19584</v>
      </c>
      <c r="H24" s="17"/>
      <c r="I24" s="118">
        <v>42494</v>
      </c>
      <c r="J24" s="17"/>
      <c r="K24" s="118">
        <v>45898</v>
      </c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</row>
    <row r="25" spans="1:26" ht="22.35" customHeight="1">
      <c r="A25" s="6" t="s">
        <v>31</v>
      </c>
      <c r="B25" s="5"/>
      <c r="C25" s="218"/>
      <c r="E25" s="17">
        <v>55158</v>
      </c>
      <c r="F25" s="17"/>
      <c r="G25" s="118">
        <v>101402</v>
      </c>
      <c r="H25" s="118"/>
      <c r="I25" s="118">
        <v>24228</v>
      </c>
      <c r="J25" s="17"/>
      <c r="K25" s="17">
        <v>71065</v>
      </c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22.35" customHeight="1">
      <c r="A26" s="6" t="s">
        <v>305</v>
      </c>
      <c r="B26" s="5"/>
      <c r="C26" s="15"/>
      <c r="E26" s="41">
        <v>-55619</v>
      </c>
      <c r="F26" s="17"/>
      <c r="G26" s="7">
        <v>-73962</v>
      </c>
      <c r="I26" s="7">
        <v>-4449</v>
      </c>
      <c r="J26" s="17"/>
      <c r="K26" s="17">
        <v>-5593</v>
      </c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22.35" customHeight="1">
      <c r="A27" s="6" t="s">
        <v>207</v>
      </c>
      <c r="B27" s="5"/>
      <c r="C27" s="15"/>
      <c r="E27" s="41">
        <v>70932</v>
      </c>
      <c r="F27" s="17"/>
      <c r="G27" s="7">
        <v>-63197</v>
      </c>
      <c r="I27" s="7">
        <v>76065</v>
      </c>
      <c r="J27" s="17"/>
      <c r="K27" s="118">
        <v>-71149</v>
      </c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</row>
    <row r="28" spans="1:26" ht="22.35" customHeight="1">
      <c r="A28" s="6" t="s">
        <v>306</v>
      </c>
      <c r="B28" s="5"/>
      <c r="C28" s="218"/>
      <c r="E28" s="41">
        <v>4275</v>
      </c>
      <c r="F28" s="17"/>
      <c r="G28" s="118">
        <v>2598</v>
      </c>
      <c r="H28" s="118"/>
      <c r="I28" s="118">
        <v>-1063</v>
      </c>
      <c r="J28" s="17"/>
      <c r="K28" s="118">
        <v>4053</v>
      </c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</row>
    <row r="29" spans="1:26" ht="22.35" customHeight="1">
      <c r="A29" s="1" t="s">
        <v>245</v>
      </c>
      <c r="B29" s="5"/>
      <c r="C29" s="218"/>
      <c r="E29" s="111">
        <f>SUM(E22:E28)</f>
        <v>1320416</v>
      </c>
      <c r="F29" s="17"/>
      <c r="G29" s="120">
        <f>SUM(G22:G28)</f>
        <v>1134296</v>
      </c>
      <c r="H29" s="17"/>
      <c r="I29" s="111">
        <f>SUM(I22:I28)</f>
        <v>152092</v>
      </c>
      <c r="J29" s="17"/>
      <c r="K29" s="120">
        <f>SUM(K22:K28)</f>
        <v>58397</v>
      </c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22.35" customHeight="1">
      <c r="A30" s="6" t="s">
        <v>105</v>
      </c>
      <c r="B30" s="8"/>
      <c r="C30" s="15"/>
      <c r="E30" s="17">
        <v>348469</v>
      </c>
      <c r="F30" s="17"/>
      <c r="G30" s="17">
        <v>331574</v>
      </c>
      <c r="H30" s="17"/>
      <c r="I30" s="118">
        <v>0</v>
      </c>
      <c r="J30" s="17"/>
      <c r="K30" s="118">
        <v>0</v>
      </c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</row>
    <row r="31" spans="1:26" ht="22.35" customHeight="1">
      <c r="A31" s="6" t="s">
        <v>32</v>
      </c>
      <c r="B31" s="8"/>
      <c r="C31" s="15"/>
      <c r="E31" s="17">
        <v>556699</v>
      </c>
      <c r="F31" s="17"/>
      <c r="G31" s="18">
        <v>531084</v>
      </c>
      <c r="H31" s="17"/>
      <c r="I31" s="18">
        <v>77945</v>
      </c>
      <c r="J31" s="17"/>
      <c r="K31" s="18">
        <v>70887</v>
      </c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22.35" customHeight="1">
      <c r="A32" s="1" t="s">
        <v>33</v>
      </c>
      <c r="E32" s="111">
        <f>SUM(E30:E31)</f>
        <v>905168</v>
      </c>
      <c r="F32" s="17"/>
      <c r="G32" s="120">
        <f>SUM(G30:G31)</f>
        <v>862658</v>
      </c>
      <c r="H32" s="17"/>
      <c r="I32" s="111">
        <f>SUM(I30:I31)</f>
        <v>77945</v>
      </c>
      <c r="J32" s="17"/>
      <c r="K32" s="120">
        <f>SUM(K30:K31)</f>
        <v>70887</v>
      </c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22.35" customHeight="1">
      <c r="A33" s="1" t="s">
        <v>249</v>
      </c>
      <c r="B33" s="8"/>
      <c r="E33" s="17">
        <f>E29-E32</f>
        <v>415248</v>
      </c>
      <c r="F33" s="17"/>
      <c r="G33" s="17">
        <f>G29-G32</f>
        <v>271638</v>
      </c>
      <c r="H33" s="17"/>
      <c r="I33" s="19">
        <f>I29-I32</f>
        <v>74147</v>
      </c>
      <c r="J33" s="17"/>
      <c r="K33" s="17">
        <f>K29-K32</f>
        <v>-12490</v>
      </c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22.35" customHeight="1">
      <c r="A34" s="6" t="s">
        <v>126</v>
      </c>
      <c r="B34" s="5"/>
      <c r="C34" s="15"/>
      <c r="E34" s="41">
        <v>53366</v>
      </c>
      <c r="F34" s="17"/>
      <c r="G34" s="118">
        <v>66690</v>
      </c>
      <c r="H34" s="17"/>
      <c r="I34" s="118">
        <v>15273</v>
      </c>
      <c r="J34" s="17"/>
      <c r="K34" s="118">
        <v>12510</v>
      </c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</row>
    <row r="35" spans="1:26" ht="22.35" customHeight="1">
      <c r="A35" s="6" t="s">
        <v>34</v>
      </c>
      <c r="C35" s="15"/>
      <c r="E35" s="18">
        <v>-297356</v>
      </c>
      <c r="F35" s="17"/>
      <c r="G35" s="18">
        <v>-280092</v>
      </c>
      <c r="H35" s="17"/>
      <c r="I35" s="18">
        <v>-146369</v>
      </c>
      <c r="J35" s="17"/>
      <c r="K35" s="18">
        <v>-114893</v>
      </c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22.35" customHeight="1">
      <c r="A36" s="1" t="s">
        <v>161</v>
      </c>
      <c r="E36" s="19">
        <f>SUM(E33:E35)</f>
        <v>171258</v>
      </c>
      <c r="F36" s="17"/>
      <c r="G36" s="17">
        <f>SUM(G33:G35)</f>
        <v>58236</v>
      </c>
      <c r="H36" s="17"/>
      <c r="I36" s="19">
        <f>SUM(I33:I35)</f>
        <v>-56949</v>
      </c>
      <c r="J36" s="17"/>
      <c r="K36" s="17">
        <f>SUM(K33:K35)</f>
        <v>-114873</v>
      </c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22.35" customHeight="1">
      <c r="A37" s="6" t="s">
        <v>120</v>
      </c>
      <c r="C37" s="15">
        <v>8</v>
      </c>
      <c r="E37" s="41">
        <v>0</v>
      </c>
      <c r="F37" s="17"/>
      <c r="G37" s="118">
        <v>0</v>
      </c>
      <c r="H37" s="17"/>
      <c r="I37" s="118">
        <v>142193</v>
      </c>
      <c r="J37" s="17"/>
      <c r="K37" s="118">
        <v>75838</v>
      </c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</row>
    <row r="38" spans="1:26" ht="22.35" customHeight="1">
      <c r="A38" s="6" t="s">
        <v>307</v>
      </c>
      <c r="C38" s="15">
        <v>9</v>
      </c>
      <c r="E38" s="41">
        <v>80401</v>
      </c>
      <c r="F38" s="17"/>
      <c r="G38" s="118">
        <v>67402</v>
      </c>
      <c r="H38" s="17"/>
      <c r="I38" s="118">
        <v>62</v>
      </c>
      <c r="J38" s="17"/>
      <c r="K38" s="118">
        <v>454</v>
      </c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</row>
    <row r="39" spans="1:26" ht="22.35" customHeight="1">
      <c r="A39" s="6" t="s">
        <v>308</v>
      </c>
      <c r="C39" s="15">
        <v>10</v>
      </c>
      <c r="E39" s="51">
        <v>135555</v>
      </c>
      <c r="F39" s="17"/>
      <c r="G39" s="18">
        <v>133384</v>
      </c>
      <c r="H39" s="17"/>
      <c r="I39" s="18">
        <v>141725</v>
      </c>
      <c r="J39" s="17"/>
      <c r="K39" s="119">
        <v>134059</v>
      </c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</row>
    <row r="40" spans="1:26" ht="22.35" customHeight="1">
      <c r="A40" s="1" t="s">
        <v>243</v>
      </c>
      <c r="E40" s="19">
        <f>SUM(E36:E39)</f>
        <v>387214</v>
      </c>
      <c r="F40" s="17"/>
      <c r="G40" s="17">
        <f>SUM(G36:G39)</f>
        <v>259022</v>
      </c>
      <c r="H40" s="17"/>
      <c r="I40" s="19">
        <f>SUM(I36:I39)</f>
        <v>227031</v>
      </c>
      <c r="J40" s="17"/>
      <c r="K40" s="17">
        <f>SUM(K36:K39)</f>
        <v>95478</v>
      </c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22.35" customHeight="1">
      <c r="A41" s="6" t="s">
        <v>99</v>
      </c>
      <c r="C41" s="15">
        <v>18</v>
      </c>
      <c r="E41" s="18">
        <v>-73581</v>
      </c>
      <c r="F41" s="17"/>
      <c r="G41" s="18">
        <v>-60124</v>
      </c>
      <c r="H41" s="17"/>
      <c r="I41" s="18">
        <v>-14070</v>
      </c>
      <c r="J41" s="17"/>
      <c r="K41" s="118">
        <v>15478</v>
      </c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</row>
    <row r="42" spans="1:26" ht="22.35" customHeight="1">
      <c r="A42" s="1" t="s">
        <v>244</v>
      </c>
      <c r="B42" s="5"/>
      <c r="E42" s="121">
        <f>SUM(E40:E41)</f>
        <v>313633</v>
      </c>
      <c r="F42" s="17"/>
      <c r="G42" s="120">
        <f>SUM(G40:G41)</f>
        <v>198898</v>
      </c>
      <c r="H42" s="17"/>
      <c r="I42" s="111">
        <f>SUM(I40:I41)</f>
        <v>212961</v>
      </c>
      <c r="J42" s="17"/>
      <c r="K42" s="120">
        <f>SUM(K40:K41)</f>
        <v>110956</v>
      </c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22.35" customHeight="1">
      <c r="A43" s="1"/>
      <c r="B43" s="5"/>
      <c r="C43" s="15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22.35" customHeight="1">
      <c r="E44" s="17"/>
      <c r="G44" s="17"/>
      <c r="I44" s="17"/>
      <c r="J44" s="9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22.35" customHeight="1">
      <c r="A45" s="6" t="s">
        <v>314</v>
      </c>
      <c r="C45" s="11"/>
      <c r="E45" s="9"/>
      <c r="G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2.35" customHeight="1">
      <c r="A46" s="1" t="s">
        <v>153</v>
      </c>
      <c r="C46" s="11"/>
      <c r="E46" s="9"/>
      <c r="G46" s="9"/>
      <c r="I46" s="9"/>
      <c r="J46" s="9"/>
      <c r="K46" s="9" t="s">
        <v>206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2.35" customHeight="1">
      <c r="A47" s="1" t="s">
        <v>316</v>
      </c>
      <c r="C47" s="11"/>
      <c r="E47" s="9"/>
      <c r="G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s="5" customFormat="1" ht="22.35" customHeight="1">
      <c r="A48" s="1" t="s">
        <v>262</v>
      </c>
      <c r="B48" s="4"/>
      <c r="C48" s="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s="5" customFormat="1" ht="22.35" customHeight="1">
      <c r="B49" s="4"/>
      <c r="C49" s="3"/>
      <c r="D49" s="4"/>
      <c r="E49" s="4"/>
      <c r="F49" s="4"/>
      <c r="G49" s="4"/>
      <c r="H49" s="4"/>
      <c r="I49" s="4"/>
      <c r="J49" s="4"/>
      <c r="K49" s="65" t="s">
        <v>202</v>
      </c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</row>
    <row r="50" spans="1:26" ht="22.35" customHeight="1">
      <c r="E50" s="21"/>
      <c r="F50" s="21" t="s">
        <v>0</v>
      </c>
      <c r="G50" s="21"/>
      <c r="H50" s="12"/>
      <c r="I50" s="21"/>
      <c r="J50" s="21" t="s">
        <v>1</v>
      </c>
      <c r="K50" s="21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22.35" customHeight="1">
      <c r="C51" s="16" t="s">
        <v>2</v>
      </c>
      <c r="E51" s="16">
        <v>2026</v>
      </c>
      <c r="F51" s="116"/>
      <c r="G51" s="16">
        <v>2025</v>
      </c>
      <c r="H51" s="116"/>
      <c r="I51" s="16">
        <v>2026</v>
      </c>
      <c r="J51" s="116"/>
      <c r="K51" s="16">
        <v>2025</v>
      </c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22.35" customHeight="1">
      <c r="A52" s="122" t="s">
        <v>54</v>
      </c>
      <c r="C52" s="219"/>
      <c r="D52" s="123"/>
      <c r="E52" s="124"/>
      <c r="F52" s="125"/>
      <c r="G52" s="165"/>
      <c r="H52" s="126"/>
      <c r="I52" s="127"/>
      <c r="J52" s="128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</row>
    <row r="53" spans="1:26" ht="22.35" customHeight="1">
      <c r="A53" s="129" t="s">
        <v>111</v>
      </c>
      <c r="C53" s="219"/>
      <c r="D53" s="123"/>
      <c r="E53" s="124"/>
      <c r="F53" s="125"/>
      <c r="G53" s="124"/>
      <c r="H53" s="126"/>
      <c r="I53" s="127"/>
      <c r="J53" s="128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</row>
    <row r="54" spans="1:26" ht="22.35" customHeight="1">
      <c r="A54" s="129" t="s">
        <v>128</v>
      </c>
      <c r="C54" s="219"/>
      <c r="D54" s="123"/>
      <c r="E54" s="124"/>
      <c r="F54" s="125"/>
      <c r="G54" s="124"/>
      <c r="H54" s="126"/>
      <c r="I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</row>
    <row r="55" spans="1:26" ht="22.35" customHeight="1">
      <c r="A55" s="6" t="s">
        <v>309</v>
      </c>
      <c r="C55" s="219"/>
      <c r="D55" s="123"/>
      <c r="E55" s="118">
        <v>209</v>
      </c>
      <c r="F55" s="118"/>
      <c r="G55" s="118">
        <v>-288</v>
      </c>
      <c r="H55" s="118"/>
      <c r="I55" s="118">
        <v>0</v>
      </c>
      <c r="J55" s="118"/>
      <c r="K55" s="118">
        <v>0</v>
      </c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</row>
    <row r="56" spans="1:26" ht="22.35" customHeight="1">
      <c r="A56" s="6" t="s">
        <v>310</v>
      </c>
      <c r="C56" s="219"/>
      <c r="D56" s="123"/>
      <c r="E56" s="118">
        <v>-201</v>
      </c>
      <c r="F56" s="118"/>
      <c r="G56" s="118">
        <v>153</v>
      </c>
      <c r="H56" s="118"/>
      <c r="I56" s="118">
        <v>0</v>
      </c>
      <c r="J56" s="118"/>
      <c r="K56" s="118">
        <v>0</v>
      </c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</row>
    <row r="57" spans="1:26" ht="22.35" customHeight="1">
      <c r="A57" s="6" t="s">
        <v>311</v>
      </c>
      <c r="C57" s="15"/>
      <c r="D57" s="130"/>
      <c r="E57" s="131">
        <v>413</v>
      </c>
      <c r="F57" s="131"/>
      <c r="G57" s="118">
        <v>202</v>
      </c>
      <c r="H57" s="118"/>
      <c r="I57" s="118">
        <v>0</v>
      </c>
      <c r="J57" s="118"/>
      <c r="K57" s="118">
        <v>0</v>
      </c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</row>
    <row r="58" spans="1:26" ht="22.35" customHeight="1">
      <c r="A58" s="6" t="s">
        <v>100</v>
      </c>
      <c r="C58" s="15">
        <v>8</v>
      </c>
      <c r="D58" s="130"/>
      <c r="E58" s="132">
        <v>0</v>
      </c>
      <c r="F58" s="131"/>
      <c r="G58" s="119">
        <v>0</v>
      </c>
      <c r="H58" s="125"/>
      <c r="I58" s="119">
        <v>304</v>
      </c>
      <c r="J58" s="125"/>
      <c r="K58" s="119">
        <v>75</v>
      </c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</row>
    <row r="59" spans="1:26" ht="22.35" customHeight="1">
      <c r="A59" s="129" t="s">
        <v>113</v>
      </c>
      <c r="C59" s="125"/>
      <c r="D59" s="130"/>
    </row>
    <row r="60" spans="1:26" ht="22.35" customHeight="1">
      <c r="A60" s="129" t="s">
        <v>112</v>
      </c>
      <c r="E60" s="135">
        <f>SUM(E55:E59)</f>
        <v>421</v>
      </c>
      <c r="F60" s="136"/>
      <c r="G60" s="135">
        <f>SUM(G55:G59)</f>
        <v>67</v>
      </c>
      <c r="H60" s="137"/>
      <c r="I60" s="135">
        <f>SUM(I55:I59)</f>
        <v>304</v>
      </c>
      <c r="K60" s="135">
        <f>SUM(K55:K59)</f>
        <v>75</v>
      </c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</row>
    <row r="61" spans="1:26" ht="22.35" customHeight="1">
      <c r="C61" s="125"/>
      <c r="D61" s="130"/>
      <c r="E61" s="127"/>
      <c r="F61" s="125"/>
      <c r="G61" s="127"/>
      <c r="H61" s="126"/>
      <c r="I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</row>
    <row r="62" spans="1:26" ht="22.35" customHeight="1">
      <c r="A62" s="129" t="s">
        <v>114</v>
      </c>
      <c r="C62" s="15"/>
      <c r="D62" s="130"/>
      <c r="E62" s="131"/>
      <c r="F62" s="133"/>
      <c r="G62" s="131"/>
      <c r="H62" s="131"/>
      <c r="I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</row>
    <row r="63" spans="1:26" ht="22.35" customHeight="1">
      <c r="A63" s="129" t="s">
        <v>128</v>
      </c>
    </row>
    <row r="64" spans="1:26" ht="22.35" customHeight="1">
      <c r="A64" s="6" t="s">
        <v>312</v>
      </c>
      <c r="C64" s="15"/>
      <c r="D64" s="130"/>
      <c r="E64" s="131"/>
      <c r="F64" s="133"/>
      <c r="G64" s="131"/>
      <c r="H64" s="131"/>
      <c r="I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1"/>
      <c r="Z64" s="131"/>
    </row>
    <row r="65" spans="1:26" ht="22.35" customHeight="1">
      <c r="A65" s="6" t="s">
        <v>150</v>
      </c>
      <c r="C65" s="15"/>
      <c r="D65" s="130"/>
      <c r="E65" s="131">
        <v>80265</v>
      </c>
      <c r="F65" s="133"/>
      <c r="G65" s="91">
        <v>157108</v>
      </c>
      <c r="H65" s="134"/>
      <c r="I65" s="131">
        <v>78105</v>
      </c>
      <c r="J65" s="14"/>
      <c r="K65" s="19">
        <v>157108</v>
      </c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22.35" customHeight="1">
      <c r="A66" s="6" t="s">
        <v>100</v>
      </c>
      <c r="C66" s="15">
        <v>8</v>
      </c>
      <c r="D66" s="130"/>
      <c r="E66" s="131">
        <v>0</v>
      </c>
      <c r="F66" s="133"/>
      <c r="G66" s="118">
        <v>0</v>
      </c>
      <c r="H66" s="134"/>
      <c r="I66" s="118">
        <v>1440</v>
      </c>
      <c r="J66" s="14"/>
      <c r="K66" s="19">
        <v>21</v>
      </c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22.35" customHeight="1">
      <c r="A67" s="6" t="s">
        <v>135</v>
      </c>
      <c r="C67" s="15">
        <v>10</v>
      </c>
      <c r="D67" s="130"/>
      <c r="E67" s="132">
        <v>-1002</v>
      </c>
      <c r="F67" s="133"/>
      <c r="G67" s="92">
        <v>-2500</v>
      </c>
      <c r="H67" s="131"/>
      <c r="I67" s="132">
        <v>-1002</v>
      </c>
      <c r="J67" s="118"/>
      <c r="K67" s="92">
        <v>-2500</v>
      </c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</row>
    <row r="68" spans="1:26" ht="22.35" customHeight="1">
      <c r="A68" s="129" t="s">
        <v>114</v>
      </c>
      <c r="C68" s="220"/>
      <c r="D68" s="138"/>
      <c r="E68" s="128"/>
      <c r="F68" s="139"/>
      <c r="G68" s="128"/>
      <c r="H68" s="137"/>
      <c r="I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</row>
    <row r="69" spans="1:26" ht="22.35" customHeight="1">
      <c r="A69" s="129" t="s">
        <v>115</v>
      </c>
      <c r="C69" s="220"/>
      <c r="D69" s="138"/>
      <c r="E69" s="119">
        <f>SUM(E62:E67)</f>
        <v>79263</v>
      </c>
      <c r="F69" s="140"/>
      <c r="G69" s="119">
        <f>SUM(G62:G67)</f>
        <v>154608</v>
      </c>
      <c r="H69" s="118"/>
      <c r="I69" s="119">
        <f>SUM(I62:I67)</f>
        <v>78543</v>
      </c>
      <c r="K69" s="119">
        <f>SUM(K62:K67)</f>
        <v>154629</v>
      </c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</row>
    <row r="70" spans="1:26" ht="22.35" customHeight="1">
      <c r="A70" s="122" t="s">
        <v>209</v>
      </c>
      <c r="C70" s="124"/>
      <c r="D70" s="130"/>
      <c r="E70" s="135">
        <f>E69+E60</f>
        <v>79684</v>
      </c>
      <c r="F70" s="139"/>
      <c r="G70" s="135">
        <f>G69+G60</f>
        <v>154675</v>
      </c>
      <c r="H70" s="137"/>
      <c r="I70" s="135">
        <f>I69+I60</f>
        <v>78847</v>
      </c>
      <c r="J70" s="139"/>
      <c r="K70" s="135">
        <f>K69+K60</f>
        <v>154704</v>
      </c>
      <c r="L70" s="143"/>
      <c r="M70" s="143"/>
      <c r="N70" s="143"/>
      <c r="O70" s="143"/>
      <c r="P70" s="143"/>
      <c r="Q70" s="143"/>
      <c r="R70" s="143"/>
      <c r="S70" s="143"/>
      <c r="T70" s="143"/>
      <c r="U70" s="143"/>
      <c r="V70" s="143"/>
      <c r="W70" s="143"/>
      <c r="X70" s="143"/>
      <c r="Y70" s="143"/>
      <c r="Z70" s="143"/>
    </row>
    <row r="71" spans="1:26" ht="22.35" customHeight="1">
      <c r="A71" s="141"/>
      <c r="E71" s="24"/>
      <c r="F71" s="24"/>
      <c r="G71" s="24"/>
      <c r="H71" s="24"/>
      <c r="I71" s="24"/>
      <c r="J71" s="12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22.35" customHeight="1" thickBot="1">
      <c r="A72" s="122" t="s">
        <v>210</v>
      </c>
      <c r="C72" s="124"/>
      <c r="D72" s="130"/>
      <c r="E72" s="142">
        <f>SUM(E42,E70)</f>
        <v>393317</v>
      </c>
      <c r="F72" s="139"/>
      <c r="G72" s="142">
        <f>SUM(G42,G70)</f>
        <v>353573</v>
      </c>
      <c r="H72" s="137"/>
      <c r="I72" s="142">
        <f>SUM(I42,I70)</f>
        <v>291808</v>
      </c>
      <c r="J72" s="128"/>
      <c r="K72" s="142">
        <f>SUM(K42,K70)</f>
        <v>265660</v>
      </c>
      <c r="L72" s="143"/>
      <c r="M72" s="143"/>
      <c r="N72" s="143"/>
      <c r="O72" s="143"/>
      <c r="P72" s="143"/>
      <c r="Q72" s="143"/>
      <c r="R72" s="143"/>
      <c r="S72" s="143"/>
      <c r="T72" s="143"/>
      <c r="U72" s="143"/>
      <c r="V72" s="143"/>
      <c r="W72" s="143"/>
      <c r="X72" s="143"/>
      <c r="Y72" s="143"/>
      <c r="Z72" s="143"/>
    </row>
    <row r="73" spans="1:26" ht="22.35" customHeight="1" thickTop="1">
      <c r="A73" s="122"/>
      <c r="C73" s="219"/>
      <c r="D73" s="123"/>
      <c r="E73" s="143"/>
      <c r="F73" s="139"/>
      <c r="G73" s="143"/>
      <c r="H73" s="137"/>
      <c r="I73" s="143"/>
      <c r="J73" s="128"/>
      <c r="K73" s="143"/>
      <c r="L73" s="143"/>
      <c r="M73" s="143"/>
      <c r="N73" s="143"/>
      <c r="O73" s="143"/>
      <c r="P73" s="143"/>
      <c r="Q73" s="143"/>
      <c r="R73" s="143"/>
      <c r="S73" s="143"/>
      <c r="T73" s="143"/>
      <c r="U73" s="143"/>
      <c r="V73" s="143"/>
      <c r="W73" s="143"/>
      <c r="X73" s="143"/>
      <c r="Y73" s="143"/>
      <c r="Z73" s="143"/>
    </row>
    <row r="74" spans="1:26" ht="22.35" customHeight="1">
      <c r="A74" s="1" t="s">
        <v>220</v>
      </c>
      <c r="C74" s="15"/>
      <c r="E74" s="9"/>
      <c r="G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2.35" customHeight="1" thickBot="1">
      <c r="A75" s="6" t="s">
        <v>53</v>
      </c>
      <c r="C75" s="15"/>
      <c r="E75" s="19">
        <f>SUM(I75)</f>
        <v>212961</v>
      </c>
      <c r="G75" s="17">
        <f>SUM(K75)</f>
        <v>110956</v>
      </c>
      <c r="I75" s="66">
        <f>SUM(I42)</f>
        <v>212961</v>
      </c>
      <c r="J75" s="9"/>
      <c r="K75" s="10">
        <f>SUM(K42)</f>
        <v>110956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2.35" customHeight="1" thickTop="1">
      <c r="A76" s="6" t="s">
        <v>35</v>
      </c>
      <c r="C76" s="15"/>
      <c r="E76" s="13">
        <f>SUM(E77-E75)</f>
        <v>100672</v>
      </c>
      <c r="G76" s="9">
        <f>SUM(G77-G75)</f>
        <v>87942</v>
      </c>
      <c r="I76" s="13"/>
      <c r="J76" s="9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22.35" customHeight="1" thickBot="1">
      <c r="C77" s="15"/>
      <c r="E77" s="53">
        <f>SUM(E42)</f>
        <v>313633</v>
      </c>
      <c r="F77" s="17"/>
      <c r="G77" s="144">
        <f>SUM(G42)</f>
        <v>198898</v>
      </c>
      <c r="H77" s="17"/>
      <c r="I77" s="13"/>
      <c r="J77" s="17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22.35" customHeight="1" thickTop="1">
      <c r="A78" s="129"/>
      <c r="C78" s="219"/>
      <c r="D78" s="123"/>
      <c r="E78" s="118"/>
      <c r="F78" s="145"/>
      <c r="G78" s="118"/>
      <c r="H78" s="146"/>
      <c r="I78" s="147"/>
      <c r="J78" s="148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</row>
    <row r="79" spans="1:26" ht="22.35" customHeight="1">
      <c r="A79" s="1" t="s">
        <v>50</v>
      </c>
      <c r="C79" s="148"/>
      <c r="D79" s="149"/>
      <c r="E79" s="128"/>
      <c r="F79" s="65"/>
      <c r="G79" s="128"/>
      <c r="H79" s="14"/>
      <c r="I79" s="13"/>
      <c r="J79" s="148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22.35" customHeight="1" thickBot="1">
      <c r="A80" s="6" t="s">
        <v>53</v>
      </c>
      <c r="C80" s="148"/>
      <c r="D80" s="149"/>
      <c r="E80" s="19">
        <f>SUM(I80)</f>
        <v>291808</v>
      </c>
      <c r="G80" s="17">
        <f>SUM(K80)</f>
        <v>265660</v>
      </c>
      <c r="H80" s="14"/>
      <c r="I80" s="66">
        <f>SUM(I72)</f>
        <v>291808</v>
      </c>
      <c r="J80" s="148"/>
      <c r="K80" s="66">
        <f>SUM(K72)</f>
        <v>265660</v>
      </c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22.35" customHeight="1" thickTop="1">
      <c r="A81" s="6" t="s">
        <v>35</v>
      </c>
      <c r="C81" s="148"/>
      <c r="D81" s="149"/>
      <c r="E81" s="13">
        <f>SUM(E82-E80)</f>
        <v>101509</v>
      </c>
      <c r="G81" s="9">
        <f>SUM(G82-G80)</f>
        <v>87913</v>
      </c>
      <c r="H81" s="14"/>
      <c r="I81" s="13"/>
      <c r="J81" s="148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22.35" customHeight="1" thickBot="1">
      <c r="A82" s="141"/>
      <c r="C82" s="148"/>
      <c r="D82" s="149"/>
      <c r="E82" s="53">
        <f>SUM(E72)</f>
        <v>393317</v>
      </c>
      <c r="F82" s="65"/>
      <c r="G82" s="144">
        <f>SUM(G72)</f>
        <v>353573</v>
      </c>
      <c r="H82" s="14"/>
      <c r="I82" s="13"/>
      <c r="J82" s="148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22.35" customHeight="1" thickTop="1">
      <c r="C83" s="219"/>
      <c r="D83" s="123"/>
      <c r="E83" s="118"/>
      <c r="F83" s="145"/>
      <c r="G83" s="118"/>
      <c r="H83" s="146"/>
      <c r="I83" s="147"/>
      <c r="J83" s="148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7"/>
      <c r="Z83" s="147"/>
    </row>
    <row r="84" spans="1:26" ht="22.35" customHeight="1">
      <c r="A84" s="1" t="s">
        <v>36</v>
      </c>
      <c r="C84" s="15">
        <v>19</v>
      </c>
      <c r="E84" s="9"/>
      <c r="G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2.35" customHeight="1">
      <c r="A85" s="6" t="s">
        <v>221</v>
      </c>
      <c r="B85" s="5"/>
      <c r="C85" s="15"/>
      <c r="E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2.35" customHeight="1" thickBot="1">
      <c r="A86" s="6" t="s">
        <v>121</v>
      </c>
      <c r="B86" s="5"/>
      <c r="C86" s="15"/>
      <c r="E86" s="150">
        <v>0.14499999999999999</v>
      </c>
      <c r="F86" s="151"/>
      <c r="G86" s="150">
        <v>7.5999999999999998E-2</v>
      </c>
      <c r="H86" s="151"/>
      <c r="I86" s="150">
        <v>0.14499999999999999</v>
      </c>
      <c r="J86" s="152"/>
      <c r="K86" s="150">
        <v>7.5999999999999998E-2</v>
      </c>
      <c r="L86" s="215"/>
      <c r="M86" s="216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22.35" customHeight="1" thickTop="1">
      <c r="A87" s="129"/>
      <c r="C87" s="148"/>
      <c r="D87" s="149"/>
      <c r="E87" s="124"/>
      <c r="F87" s="139"/>
      <c r="G87" s="127"/>
      <c r="H87" s="126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</row>
    <row r="88" spans="1:26" ht="22.35" customHeight="1">
      <c r="A88" s="141"/>
      <c r="C88" s="148"/>
      <c r="D88" s="149"/>
      <c r="E88" s="147"/>
      <c r="F88" s="65"/>
      <c r="G88" s="147"/>
      <c r="H88" s="146"/>
      <c r="I88" s="147"/>
      <c r="J88" s="148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47"/>
      <c r="X88" s="147"/>
      <c r="Y88" s="147"/>
      <c r="Z88" s="147"/>
    </row>
    <row r="89" spans="1:26" ht="22.35" customHeight="1">
      <c r="A89" s="6" t="s">
        <v>314</v>
      </c>
      <c r="C89" s="148"/>
      <c r="D89" s="149"/>
      <c r="E89" s="147"/>
      <c r="F89" s="65"/>
      <c r="G89" s="147"/>
      <c r="H89" s="146"/>
      <c r="I89" s="147"/>
      <c r="J89" s="148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7"/>
      <c r="X89" s="147"/>
      <c r="Y89" s="147"/>
      <c r="Z89" s="147"/>
    </row>
    <row r="90" spans="1:26" s="5" customFormat="1" ht="22.35" customHeight="1">
      <c r="A90" s="1" t="s">
        <v>153</v>
      </c>
      <c r="B90" s="2"/>
      <c r="C90" s="3"/>
      <c r="D90" s="4"/>
      <c r="E90" s="4"/>
      <c r="F90" s="4"/>
      <c r="G90" s="4"/>
      <c r="H90" s="4"/>
      <c r="I90" s="4"/>
      <c r="J90" s="4"/>
      <c r="K90" s="9" t="s">
        <v>206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s="5" customFormat="1" ht="22.35" customHeight="1">
      <c r="A91" s="1" t="s">
        <v>315</v>
      </c>
      <c r="B91" s="4"/>
      <c r="C91" s="3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s="5" customFormat="1" ht="22.35" customHeight="1">
      <c r="A92" s="1" t="s">
        <v>264</v>
      </c>
      <c r="B92" s="4"/>
      <c r="C92" s="3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s="5" customFormat="1" ht="22.35" customHeight="1">
      <c r="B93" s="4"/>
      <c r="C93" s="3"/>
      <c r="D93" s="4"/>
      <c r="E93" s="4"/>
      <c r="F93" s="4"/>
      <c r="G93" s="4"/>
      <c r="H93" s="4"/>
      <c r="I93" s="4"/>
      <c r="J93" s="4"/>
      <c r="K93" s="65" t="s">
        <v>202</v>
      </c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</row>
    <row r="94" spans="1:26" ht="22.35" customHeight="1">
      <c r="E94" s="226" t="s">
        <v>0</v>
      </c>
      <c r="F94" s="226"/>
      <c r="G94" s="226"/>
      <c r="H94" s="12"/>
      <c r="I94" s="226" t="s">
        <v>1</v>
      </c>
      <c r="J94" s="226"/>
      <c r="K94" s="226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22.35" customHeight="1">
      <c r="C95" s="16" t="s">
        <v>2</v>
      </c>
      <c r="E95" s="16">
        <v>2026</v>
      </c>
      <c r="F95" s="116"/>
      <c r="G95" s="16">
        <v>2025</v>
      </c>
      <c r="H95" s="116"/>
      <c r="I95" s="16">
        <v>2026</v>
      </c>
      <c r="J95" s="116"/>
      <c r="K95" s="16">
        <v>2025</v>
      </c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22.35" customHeight="1">
      <c r="A96" s="1" t="s">
        <v>82</v>
      </c>
      <c r="C96" s="16"/>
      <c r="E96" s="16"/>
      <c r="F96" s="116"/>
      <c r="G96" s="165"/>
      <c r="H96" s="116"/>
      <c r="I96" s="16"/>
      <c r="J96" s="1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22.35" customHeight="1">
      <c r="A97" s="1" t="s">
        <v>83</v>
      </c>
    </row>
    <row r="98" spans="1:26" ht="22.35" customHeight="1">
      <c r="A98" s="6" t="s">
        <v>107</v>
      </c>
      <c r="C98" s="15">
        <v>17</v>
      </c>
      <c r="E98" s="7">
        <v>5429077</v>
      </c>
      <c r="G98" s="17">
        <v>5121226</v>
      </c>
      <c r="H98" s="17"/>
      <c r="I98" s="118">
        <v>0</v>
      </c>
      <c r="J98" s="17"/>
      <c r="K98" s="118">
        <v>0</v>
      </c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  <c r="X98" s="118"/>
      <c r="Y98" s="118"/>
      <c r="Z98" s="118"/>
    </row>
    <row r="99" spans="1:26" ht="22.35" customHeight="1">
      <c r="A99" s="6" t="s">
        <v>109</v>
      </c>
      <c r="I99" s="118"/>
    </row>
    <row r="100" spans="1:26" ht="22.35" customHeight="1">
      <c r="A100" s="6" t="s">
        <v>160</v>
      </c>
      <c r="B100" s="5"/>
      <c r="C100" s="15"/>
      <c r="E100" s="17">
        <v>1652539</v>
      </c>
      <c r="F100" s="17"/>
      <c r="G100" s="17">
        <v>1759081</v>
      </c>
      <c r="H100" s="17"/>
      <c r="I100" s="118">
        <v>0</v>
      </c>
      <c r="J100" s="17"/>
      <c r="K100" s="118">
        <v>0</v>
      </c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118"/>
    </row>
    <row r="101" spans="1:26" ht="22.35" customHeight="1">
      <c r="A101" s="6" t="s">
        <v>110</v>
      </c>
      <c r="B101" s="5"/>
      <c r="C101" s="15"/>
      <c r="E101" s="17">
        <v>244610</v>
      </c>
      <c r="F101" s="17"/>
      <c r="G101" s="17">
        <v>289024</v>
      </c>
      <c r="H101" s="17"/>
      <c r="I101" s="118">
        <v>0</v>
      </c>
      <c r="J101" s="17"/>
      <c r="K101" s="118">
        <v>0</v>
      </c>
      <c r="L101" s="118"/>
      <c r="M101" s="118"/>
      <c r="N101" s="118"/>
      <c r="O101" s="118"/>
      <c r="P101" s="118"/>
      <c r="Q101" s="118"/>
      <c r="R101" s="118"/>
      <c r="S101" s="118"/>
      <c r="T101" s="118"/>
      <c r="U101" s="118"/>
      <c r="V101" s="118"/>
      <c r="W101" s="118"/>
      <c r="X101" s="118"/>
      <c r="Y101" s="118"/>
      <c r="Z101" s="118"/>
    </row>
    <row r="102" spans="1:26" ht="22.35" customHeight="1">
      <c r="A102" s="6" t="s">
        <v>127</v>
      </c>
      <c r="B102" s="5"/>
      <c r="C102" s="15"/>
      <c r="E102" s="17">
        <v>219622</v>
      </c>
      <c r="F102" s="17"/>
      <c r="G102" s="17">
        <v>208431</v>
      </c>
      <c r="H102" s="17"/>
      <c r="I102" s="118">
        <v>39553</v>
      </c>
      <c r="J102" s="17"/>
      <c r="K102" s="17">
        <v>36113</v>
      </c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22.35" customHeight="1">
      <c r="A103" s="6" t="s">
        <v>102</v>
      </c>
      <c r="B103" s="5"/>
      <c r="C103" s="15"/>
      <c r="E103" s="17">
        <v>148430</v>
      </c>
      <c r="F103" s="17"/>
      <c r="G103" s="18">
        <v>169841</v>
      </c>
      <c r="H103" s="17"/>
      <c r="I103" s="119">
        <v>0</v>
      </c>
      <c r="J103" s="17"/>
      <c r="K103" s="119">
        <v>0</v>
      </c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  <c r="Y103" s="118"/>
      <c r="Z103" s="118"/>
    </row>
    <row r="104" spans="1:26" ht="22.35" customHeight="1">
      <c r="A104" s="1" t="s">
        <v>84</v>
      </c>
      <c r="E104" s="111">
        <f>SUM(E98:E103)</f>
        <v>7694278</v>
      </c>
      <c r="F104" s="17"/>
      <c r="G104" s="120">
        <f>SUM(G98:G103)</f>
        <v>7547603</v>
      </c>
      <c r="H104" s="17"/>
      <c r="I104" s="111">
        <f>SUM(I98:I103)</f>
        <v>39553</v>
      </c>
      <c r="J104" s="17"/>
      <c r="K104" s="120">
        <f>SUM(K98:K103)</f>
        <v>36113</v>
      </c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22.35" customHeight="1">
      <c r="A105" s="1" t="s">
        <v>70</v>
      </c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22.35" customHeight="1">
      <c r="A106" s="6" t="s">
        <v>62</v>
      </c>
      <c r="B106" s="5"/>
      <c r="C106" s="218"/>
      <c r="E106" s="17">
        <v>4506425</v>
      </c>
      <c r="F106" s="17"/>
      <c r="G106" s="17">
        <v>4368819</v>
      </c>
      <c r="H106" s="17"/>
      <c r="I106" s="118">
        <v>0</v>
      </c>
      <c r="J106" s="17"/>
      <c r="K106" s="118">
        <v>0</v>
      </c>
      <c r="L106" s="118"/>
      <c r="M106" s="118"/>
      <c r="N106" s="118"/>
      <c r="O106" s="118"/>
      <c r="P106" s="118"/>
      <c r="Q106" s="118"/>
      <c r="R106" s="118"/>
      <c r="S106" s="118"/>
      <c r="T106" s="118"/>
      <c r="U106" s="118"/>
      <c r="V106" s="118"/>
      <c r="W106" s="118"/>
      <c r="X106" s="118"/>
      <c r="Y106" s="118"/>
      <c r="Z106" s="118"/>
    </row>
    <row r="107" spans="1:26" ht="22.35" customHeight="1">
      <c r="A107" s="6" t="s">
        <v>63</v>
      </c>
      <c r="B107" s="5"/>
      <c r="C107" s="218"/>
      <c r="E107" s="17">
        <v>679854</v>
      </c>
      <c r="F107" s="17"/>
      <c r="G107" s="17">
        <v>765736</v>
      </c>
      <c r="H107" s="17"/>
      <c r="I107" s="118">
        <v>0</v>
      </c>
      <c r="J107" s="17"/>
      <c r="K107" s="118">
        <v>0</v>
      </c>
      <c r="L107" s="118"/>
      <c r="M107" s="118"/>
      <c r="N107" s="118"/>
      <c r="O107" s="118"/>
      <c r="P107" s="118"/>
      <c r="Q107" s="118"/>
      <c r="R107" s="118"/>
      <c r="S107" s="118"/>
      <c r="T107" s="118"/>
      <c r="U107" s="118"/>
      <c r="V107" s="118"/>
      <c r="W107" s="118"/>
      <c r="X107" s="118"/>
      <c r="Y107" s="118"/>
      <c r="Z107" s="118"/>
    </row>
    <row r="108" spans="1:26" ht="22.35" customHeight="1">
      <c r="A108" s="6" t="s">
        <v>108</v>
      </c>
      <c r="B108" s="5"/>
      <c r="C108" s="218"/>
      <c r="E108" s="17">
        <v>84166</v>
      </c>
      <c r="F108" s="17"/>
      <c r="G108" s="17">
        <v>73492</v>
      </c>
      <c r="H108" s="17"/>
      <c r="I108" s="118">
        <v>9287</v>
      </c>
      <c r="J108" s="17"/>
      <c r="K108" s="17">
        <v>8362</v>
      </c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22.35" customHeight="1">
      <c r="A109" s="6" t="s">
        <v>103</v>
      </c>
      <c r="B109" s="5"/>
      <c r="C109" s="15"/>
      <c r="E109" s="17">
        <v>100243</v>
      </c>
      <c r="F109" s="17"/>
      <c r="G109" s="17">
        <v>158174</v>
      </c>
      <c r="H109" s="17"/>
      <c r="I109" s="119">
        <v>0</v>
      </c>
      <c r="J109" s="17"/>
      <c r="K109" s="119">
        <v>0</v>
      </c>
      <c r="L109" s="118"/>
      <c r="M109" s="118"/>
      <c r="N109" s="118"/>
      <c r="O109" s="118"/>
      <c r="P109" s="118"/>
      <c r="Q109" s="118"/>
      <c r="R109" s="118"/>
      <c r="S109" s="118"/>
      <c r="T109" s="118"/>
      <c r="U109" s="118"/>
      <c r="V109" s="118"/>
      <c r="W109" s="118"/>
      <c r="X109" s="118"/>
      <c r="Y109" s="118"/>
      <c r="Z109" s="118"/>
    </row>
    <row r="110" spans="1:26" ht="22.35" customHeight="1">
      <c r="A110" s="1" t="s">
        <v>71</v>
      </c>
      <c r="C110" s="218"/>
      <c r="E110" s="111">
        <f>SUM(E106:E109)</f>
        <v>5370688</v>
      </c>
      <c r="F110" s="17"/>
      <c r="G110" s="120">
        <f>SUM(G106:G109)</f>
        <v>5366221</v>
      </c>
      <c r="H110" s="17"/>
      <c r="I110" s="111">
        <f>SUM(I106:I109)</f>
        <v>9287</v>
      </c>
      <c r="J110" s="17"/>
      <c r="K110" s="120">
        <f>SUM(K106:K109)</f>
        <v>8362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22.35" customHeight="1">
      <c r="A111" s="1" t="s">
        <v>72</v>
      </c>
      <c r="B111" s="5"/>
      <c r="C111" s="218"/>
      <c r="E111" s="19">
        <f>E104-E110</f>
        <v>2323590</v>
      </c>
      <c r="F111" s="17"/>
      <c r="G111" s="17">
        <f>G104-G110</f>
        <v>2181382</v>
      </c>
      <c r="H111" s="17"/>
      <c r="I111" s="118">
        <f>I104-I110</f>
        <v>30266</v>
      </c>
      <c r="J111" s="17"/>
      <c r="K111" s="118">
        <f>K104-K110</f>
        <v>27751</v>
      </c>
      <c r="L111" s="118"/>
      <c r="M111" s="118"/>
      <c r="N111" s="118"/>
      <c r="O111" s="118"/>
      <c r="P111" s="118"/>
      <c r="Q111" s="118"/>
      <c r="R111" s="118"/>
      <c r="S111" s="118"/>
      <c r="T111" s="118"/>
      <c r="U111" s="118"/>
      <c r="V111" s="118"/>
      <c r="W111" s="118"/>
      <c r="X111" s="118"/>
      <c r="Y111" s="118"/>
      <c r="Z111" s="118"/>
    </row>
    <row r="112" spans="1:26" ht="22.35" customHeight="1">
      <c r="A112" s="6" t="s">
        <v>73</v>
      </c>
      <c r="B112" s="5"/>
      <c r="C112" s="218"/>
      <c r="E112" s="17">
        <v>105635</v>
      </c>
      <c r="F112" s="17"/>
      <c r="G112" s="17">
        <v>108769</v>
      </c>
      <c r="H112" s="17"/>
      <c r="I112" s="118">
        <v>0</v>
      </c>
      <c r="J112" s="17"/>
      <c r="K112" s="118">
        <v>0</v>
      </c>
      <c r="L112" s="118"/>
      <c r="M112" s="118"/>
      <c r="N112" s="118"/>
      <c r="O112" s="118"/>
      <c r="P112" s="118"/>
      <c r="Q112" s="118"/>
      <c r="R112" s="118"/>
      <c r="S112" s="118"/>
      <c r="T112" s="118"/>
      <c r="U112" s="118"/>
      <c r="V112" s="118"/>
      <c r="W112" s="118"/>
      <c r="X112" s="118"/>
      <c r="Y112" s="118"/>
      <c r="Z112" s="118"/>
    </row>
    <row r="113" spans="1:26" ht="22.35" customHeight="1">
      <c r="A113" s="6" t="s">
        <v>74</v>
      </c>
      <c r="B113" s="5"/>
      <c r="C113" s="218"/>
      <c r="E113" s="41">
        <v>48230</v>
      </c>
      <c r="F113" s="17"/>
      <c r="G113" s="118">
        <v>39748</v>
      </c>
      <c r="H113" s="17"/>
      <c r="I113" s="118">
        <v>85039</v>
      </c>
      <c r="J113" s="17"/>
      <c r="K113" s="118">
        <v>92374</v>
      </c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  <c r="Y113" s="118"/>
      <c r="Z113" s="118"/>
    </row>
    <row r="114" spans="1:26" ht="22.35" customHeight="1">
      <c r="A114" s="6" t="s">
        <v>31</v>
      </c>
      <c r="B114" s="5"/>
      <c r="C114" s="218"/>
      <c r="E114" s="17">
        <v>80967</v>
      </c>
      <c r="F114" s="17"/>
      <c r="G114" s="118">
        <v>132789</v>
      </c>
      <c r="H114" s="118"/>
      <c r="I114" s="118">
        <v>26954</v>
      </c>
      <c r="J114" s="17"/>
      <c r="K114" s="17">
        <v>71680</v>
      </c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22.35" customHeight="1">
      <c r="A115" s="6" t="s">
        <v>305</v>
      </c>
      <c r="B115" s="5"/>
      <c r="C115" s="15">
        <v>11</v>
      </c>
      <c r="E115" s="41">
        <v>-121793</v>
      </c>
      <c r="F115" s="17"/>
      <c r="G115" s="7">
        <v>-58431</v>
      </c>
      <c r="I115" s="7">
        <v>-11130</v>
      </c>
      <c r="K115" s="7">
        <v>-10809</v>
      </c>
    </row>
    <row r="116" spans="1:26" ht="22.35" customHeight="1">
      <c r="A116" s="6" t="s">
        <v>207</v>
      </c>
      <c r="B116" s="5"/>
      <c r="C116" s="15"/>
      <c r="E116" s="41">
        <v>93174</v>
      </c>
      <c r="F116" s="17"/>
      <c r="G116" s="7">
        <v>-74972</v>
      </c>
      <c r="I116" s="7">
        <v>92408</v>
      </c>
      <c r="K116" s="7">
        <v>-92790</v>
      </c>
    </row>
    <row r="117" spans="1:26" ht="22.35" customHeight="1">
      <c r="A117" s="6" t="s">
        <v>242</v>
      </c>
      <c r="B117" s="5"/>
      <c r="C117" s="218"/>
      <c r="E117" s="41">
        <v>12999</v>
      </c>
      <c r="F117" s="17"/>
      <c r="G117" s="118">
        <v>5247</v>
      </c>
      <c r="H117" s="118"/>
      <c r="I117" s="118">
        <v>234</v>
      </c>
      <c r="J117" s="17"/>
      <c r="K117" s="17">
        <v>4785</v>
      </c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22.35" customHeight="1">
      <c r="A118" s="1" t="s">
        <v>245</v>
      </c>
      <c r="B118" s="5"/>
      <c r="C118" s="218"/>
      <c r="E118" s="111">
        <f>SUM(E111:E117)</f>
        <v>2542802</v>
      </c>
      <c r="F118" s="17"/>
      <c r="G118" s="120">
        <f>SUM(G111:G117)</f>
        <v>2334532</v>
      </c>
      <c r="H118" s="17"/>
      <c r="I118" s="111">
        <f>SUM(I111:I117)</f>
        <v>223771</v>
      </c>
      <c r="J118" s="17"/>
      <c r="K118" s="120">
        <f>SUM(K111:K117)</f>
        <v>92991</v>
      </c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22.35" customHeight="1">
      <c r="A119" s="6" t="s">
        <v>105</v>
      </c>
      <c r="B119" s="8"/>
      <c r="C119" s="15"/>
      <c r="E119" s="17">
        <v>697951</v>
      </c>
      <c r="F119" s="17"/>
      <c r="G119" s="17">
        <v>672145</v>
      </c>
      <c r="H119" s="17"/>
      <c r="I119" s="118">
        <v>0</v>
      </c>
      <c r="J119" s="17"/>
      <c r="K119" s="118">
        <v>0</v>
      </c>
      <c r="L119" s="118"/>
      <c r="M119" s="118"/>
      <c r="N119" s="118"/>
      <c r="O119" s="118"/>
      <c r="P119" s="118"/>
      <c r="Q119" s="118"/>
      <c r="R119" s="118"/>
      <c r="S119" s="118"/>
      <c r="T119" s="118"/>
      <c r="U119" s="118"/>
      <c r="V119" s="118"/>
      <c r="W119" s="118"/>
      <c r="X119" s="118"/>
      <c r="Y119" s="118"/>
      <c r="Z119" s="118"/>
    </row>
    <row r="120" spans="1:26" ht="22.35" customHeight="1">
      <c r="A120" s="6" t="s">
        <v>32</v>
      </c>
      <c r="B120" s="8"/>
      <c r="C120" s="15"/>
      <c r="E120" s="17">
        <v>1176042</v>
      </c>
      <c r="F120" s="17"/>
      <c r="G120" s="18">
        <v>990642</v>
      </c>
      <c r="H120" s="17"/>
      <c r="I120" s="18">
        <v>145442</v>
      </c>
      <c r="J120" s="17"/>
      <c r="K120" s="18">
        <v>147664</v>
      </c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22.35" customHeight="1">
      <c r="A121" s="1" t="s">
        <v>33</v>
      </c>
      <c r="E121" s="111">
        <f>SUM(E119:E120)</f>
        <v>1873993</v>
      </c>
      <c r="F121" s="17"/>
      <c r="G121" s="120">
        <f>SUM(G119:G120)</f>
        <v>1662787</v>
      </c>
      <c r="H121" s="17"/>
      <c r="I121" s="111">
        <f>SUM(I119:I120)</f>
        <v>145442</v>
      </c>
      <c r="J121" s="17"/>
      <c r="K121" s="120">
        <f>SUM(K119:K120)</f>
        <v>147664</v>
      </c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22.35" customHeight="1">
      <c r="A122" s="1" t="s">
        <v>249</v>
      </c>
      <c r="B122" s="8"/>
      <c r="E122" s="17">
        <f>E118-E121</f>
        <v>668809</v>
      </c>
      <c r="F122" s="17"/>
      <c r="G122" s="17">
        <f>G118-G121</f>
        <v>671745</v>
      </c>
      <c r="H122" s="17"/>
      <c r="I122" s="19">
        <f>I118-I121</f>
        <v>78329</v>
      </c>
      <c r="J122" s="17"/>
      <c r="K122" s="17">
        <f>K118-K121</f>
        <v>-54673</v>
      </c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22.35" customHeight="1">
      <c r="A123" s="6" t="s">
        <v>126</v>
      </c>
      <c r="B123" s="5"/>
      <c r="C123" s="15"/>
      <c r="E123" s="41">
        <v>108214</v>
      </c>
      <c r="F123" s="17"/>
      <c r="G123" s="118">
        <v>139273</v>
      </c>
      <c r="H123" s="17"/>
      <c r="I123" s="118">
        <v>29153</v>
      </c>
      <c r="J123" s="17"/>
      <c r="K123" s="118">
        <v>21370</v>
      </c>
      <c r="L123" s="118"/>
      <c r="M123" s="118"/>
      <c r="N123" s="118"/>
      <c r="O123" s="118"/>
      <c r="P123" s="118"/>
      <c r="Q123" s="118"/>
      <c r="R123" s="118"/>
      <c r="S123" s="118"/>
      <c r="T123" s="118"/>
      <c r="U123" s="118"/>
      <c r="V123" s="118"/>
      <c r="W123" s="118"/>
      <c r="X123" s="118"/>
      <c r="Y123" s="118"/>
      <c r="Z123" s="118"/>
    </row>
    <row r="124" spans="1:26" ht="22.35" customHeight="1">
      <c r="A124" s="6" t="s">
        <v>34</v>
      </c>
      <c r="C124" s="15"/>
      <c r="E124" s="18">
        <v>-573926</v>
      </c>
      <c r="F124" s="17"/>
      <c r="G124" s="18">
        <v>-556345</v>
      </c>
      <c r="H124" s="17"/>
      <c r="I124" s="18">
        <v>-270698</v>
      </c>
      <c r="J124" s="17"/>
      <c r="K124" s="18">
        <v>-215078</v>
      </c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22.35" customHeight="1">
      <c r="A125" s="1" t="s">
        <v>161</v>
      </c>
      <c r="E125" s="19">
        <f>SUM(E122:E124)</f>
        <v>203097</v>
      </c>
      <c r="F125" s="17"/>
      <c r="G125" s="17">
        <f>SUM(G122:G124)</f>
        <v>254673</v>
      </c>
      <c r="H125" s="17"/>
      <c r="I125" s="19">
        <f>SUM(I122:I124)</f>
        <v>-163216</v>
      </c>
      <c r="J125" s="17"/>
      <c r="K125" s="17">
        <f>SUM(K122:K124)</f>
        <v>-248381</v>
      </c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22.35" customHeight="1">
      <c r="A126" s="6" t="s">
        <v>120</v>
      </c>
      <c r="C126" s="15">
        <v>8</v>
      </c>
      <c r="E126" s="41">
        <v>0</v>
      </c>
      <c r="F126" s="17"/>
      <c r="G126" s="118">
        <v>0</v>
      </c>
      <c r="H126" s="17"/>
      <c r="I126" s="118">
        <v>276604</v>
      </c>
      <c r="J126" s="17"/>
      <c r="K126" s="118">
        <v>224747</v>
      </c>
      <c r="L126" s="118"/>
      <c r="M126" s="118"/>
      <c r="N126" s="118"/>
      <c r="O126" s="118"/>
      <c r="P126" s="118"/>
      <c r="Q126" s="118"/>
      <c r="R126" s="118"/>
      <c r="S126" s="118"/>
      <c r="T126" s="118"/>
      <c r="U126" s="118"/>
      <c r="V126" s="118"/>
      <c r="W126" s="118"/>
      <c r="X126" s="118"/>
      <c r="Y126" s="118"/>
      <c r="Z126" s="118"/>
    </row>
    <row r="127" spans="1:26" ht="22.35" customHeight="1">
      <c r="A127" s="6" t="s">
        <v>208</v>
      </c>
      <c r="C127" s="15">
        <v>9</v>
      </c>
      <c r="E127" s="41">
        <v>195415</v>
      </c>
      <c r="F127" s="17"/>
      <c r="G127" s="118">
        <v>145626</v>
      </c>
      <c r="H127" s="17"/>
      <c r="I127" s="118">
        <v>-180</v>
      </c>
      <c r="J127" s="17"/>
      <c r="K127" s="118">
        <v>1380</v>
      </c>
      <c r="L127" s="118"/>
      <c r="M127" s="118"/>
      <c r="N127" s="118"/>
      <c r="O127" s="118"/>
      <c r="P127" s="118"/>
      <c r="Q127" s="118"/>
      <c r="R127" s="118"/>
      <c r="S127" s="118"/>
      <c r="T127" s="118"/>
      <c r="U127" s="118"/>
      <c r="V127" s="118"/>
      <c r="W127" s="118"/>
      <c r="X127" s="118"/>
      <c r="Y127" s="118"/>
      <c r="Z127" s="118"/>
    </row>
    <row r="128" spans="1:26" ht="22.35" customHeight="1">
      <c r="A128" s="6" t="s">
        <v>308</v>
      </c>
      <c r="C128" s="15">
        <v>10</v>
      </c>
      <c r="E128" s="51">
        <v>271971</v>
      </c>
      <c r="F128" s="17"/>
      <c r="G128" s="18">
        <v>253222</v>
      </c>
      <c r="H128" s="17"/>
      <c r="I128" s="18">
        <v>280531</v>
      </c>
      <c r="J128" s="17"/>
      <c r="K128" s="119">
        <v>254266</v>
      </c>
      <c r="L128" s="118"/>
      <c r="M128" s="118"/>
      <c r="N128" s="118"/>
      <c r="O128" s="118"/>
      <c r="P128" s="118"/>
      <c r="Q128" s="118"/>
      <c r="R128" s="118"/>
      <c r="S128" s="118"/>
      <c r="T128" s="118"/>
      <c r="U128" s="118"/>
      <c r="V128" s="118"/>
      <c r="W128" s="118"/>
      <c r="X128" s="118"/>
      <c r="Y128" s="118"/>
      <c r="Z128" s="118"/>
    </row>
    <row r="129" spans="1:26" ht="22.35" customHeight="1">
      <c r="A129" s="1" t="s">
        <v>243</v>
      </c>
      <c r="E129" s="19">
        <f>SUM(E125:E128)</f>
        <v>670483</v>
      </c>
      <c r="F129" s="17"/>
      <c r="G129" s="17">
        <f>SUM(G125:G128)</f>
        <v>653521</v>
      </c>
      <c r="H129" s="17"/>
      <c r="I129" s="19">
        <f>SUM(I125:I128)</f>
        <v>393739</v>
      </c>
      <c r="J129" s="17"/>
      <c r="K129" s="17">
        <f>SUM(K125:K128)</f>
        <v>232012</v>
      </c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22.35" customHeight="1">
      <c r="A130" s="6" t="s">
        <v>99</v>
      </c>
      <c r="C130" s="15">
        <v>18</v>
      </c>
      <c r="E130" s="18">
        <v>-81539</v>
      </c>
      <c r="F130" s="17"/>
      <c r="G130" s="18">
        <v>-163045</v>
      </c>
      <c r="H130" s="17"/>
      <c r="I130" s="18">
        <v>-18063</v>
      </c>
      <c r="J130" s="17"/>
      <c r="K130" s="118">
        <v>19278</v>
      </c>
      <c r="L130" s="118"/>
      <c r="M130" s="118"/>
      <c r="N130" s="118"/>
      <c r="O130" s="118"/>
      <c r="P130" s="118"/>
      <c r="Q130" s="118"/>
      <c r="R130" s="118"/>
      <c r="S130" s="118"/>
      <c r="T130" s="118"/>
      <c r="U130" s="118"/>
      <c r="V130" s="118"/>
      <c r="W130" s="118"/>
      <c r="X130" s="118"/>
      <c r="Y130" s="118"/>
      <c r="Z130" s="118"/>
    </row>
    <row r="131" spans="1:26" ht="22.35" customHeight="1">
      <c r="A131" s="1" t="s">
        <v>244</v>
      </c>
      <c r="B131" s="5"/>
      <c r="E131" s="121">
        <f>SUM(E129:E130)</f>
        <v>588944</v>
      </c>
      <c r="F131" s="17"/>
      <c r="G131" s="120">
        <f>SUM(G129:G130)</f>
        <v>490476</v>
      </c>
      <c r="H131" s="17"/>
      <c r="I131" s="111">
        <f>SUM(I129:I130)</f>
        <v>375676</v>
      </c>
      <c r="J131" s="17"/>
      <c r="K131" s="120">
        <f>SUM(K129:K130)</f>
        <v>251290</v>
      </c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22.35" customHeight="1">
      <c r="A132" s="1"/>
      <c r="B132" s="5"/>
      <c r="C132" s="15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22.35" customHeight="1">
      <c r="E133" s="17"/>
      <c r="G133" s="17"/>
      <c r="I133" s="17"/>
      <c r="J133" s="9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22.35" customHeight="1">
      <c r="A134" s="6" t="s">
        <v>314</v>
      </c>
      <c r="C134" s="11"/>
      <c r="E134" s="9"/>
      <c r="G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2.35" customHeight="1">
      <c r="A135" s="1" t="s">
        <v>153</v>
      </c>
      <c r="C135" s="11"/>
      <c r="E135" s="9"/>
      <c r="G135" s="9"/>
      <c r="I135" s="9"/>
      <c r="J135" s="9"/>
      <c r="K135" s="9" t="s">
        <v>206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2.35" customHeight="1">
      <c r="A136" s="1" t="s">
        <v>316</v>
      </c>
      <c r="C136" s="11"/>
      <c r="E136" s="9"/>
      <c r="G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s="5" customFormat="1" ht="22.35" customHeight="1">
      <c r="A137" s="1" t="s">
        <v>264</v>
      </c>
      <c r="B137" s="4"/>
      <c r="C137" s="3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s="5" customFormat="1" ht="22.35" customHeight="1">
      <c r="B138" s="4"/>
      <c r="C138" s="3"/>
      <c r="D138" s="4"/>
      <c r="E138" s="4"/>
      <c r="F138" s="4"/>
      <c r="G138" s="4"/>
      <c r="H138" s="4"/>
      <c r="I138" s="4"/>
      <c r="J138" s="4"/>
      <c r="K138" s="65" t="s">
        <v>202</v>
      </c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</row>
    <row r="139" spans="1:26" ht="22.35" customHeight="1">
      <c r="E139" s="21"/>
      <c r="F139" s="21" t="s">
        <v>0</v>
      </c>
      <c r="G139" s="21"/>
      <c r="H139" s="12"/>
      <c r="I139" s="21"/>
      <c r="J139" s="21" t="s">
        <v>1</v>
      </c>
      <c r="K139" s="21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22.35" customHeight="1">
      <c r="C140" s="16" t="s">
        <v>2</v>
      </c>
      <c r="E140" s="16">
        <v>2026</v>
      </c>
      <c r="F140" s="116"/>
      <c r="G140" s="16">
        <v>2025</v>
      </c>
      <c r="H140" s="116"/>
      <c r="I140" s="16">
        <v>2026</v>
      </c>
      <c r="J140" s="116"/>
      <c r="K140" s="16">
        <v>2025</v>
      </c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22.35" customHeight="1">
      <c r="A141" s="122" t="s">
        <v>54</v>
      </c>
      <c r="C141" s="219"/>
      <c r="D141" s="123"/>
      <c r="E141" s="124"/>
      <c r="F141" s="125"/>
      <c r="G141" s="165"/>
      <c r="H141" s="126"/>
      <c r="I141" s="127"/>
      <c r="J141" s="128"/>
      <c r="K141" s="127"/>
      <c r="L141" s="127"/>
      <c r="M141" s="127"/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</row>
    <row r="142" spans="1:26" ht="22.35" customHeight="1">
      <c r="A142" s="129" t="s">
        <v>111</v>
      </c>
      <c r="C142" s="219"/>
      <c r="D142" s="123"/>
      <c r="E142" s="124"/>
      <c r="F142" s="125"/>
      <c r="G142" s="124"/>
      <c r="H142" s="126"/>
      <c r="I142" s="127"/>
      <c r="J142" s="128"/>
      <c r="K142" s="127"/>
      <c r="L142" s="127"/>
      <c r="M142" s="127"/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</row>
    <row r="143" spans="1:26" ht="22.35" customHeight="1">
      <c r="A143" s="129" t="s">
        <v>128</v>
      </c>
      <c r="C143" s="219"/>
      <c r="D143" s="123"/>
      <c r="E143" s="124"/>
      <c r="F143" s="125"/>
      <c r="G143" s="124"/>
      <c r="H143" s="126"/>
      <c r="I143" s="127"/>
      <c r="K143" s="127"/>
      <c r="L143" s="127"/>
      <c r="M143" s="127"/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</row>
    <row r="144" spans="1:26" ht="22.35" customHeight="1">
      <c r="A144" s="6" t="s">
        <v>319</v>
      </c>
      <c r="C144" s="219"/>
      <c r="D144" s="123"/>
      <c r="E144" s="124"/>
      <c r="F144" s="125"/>
      <c r="G144" s="124"/>
      <c r="H144" s="126"/>
      <c r="I144" s="127"/>
      <c r="K144" s="127"/>
      <c r="L144" s="127"/>
      <c r="M144" s="127"/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</row>
    <row r="145" spans="1:26" ht="22.35" customHeight="1">
      <c r="A145" s="6" t="s">
        <v>255</v>
      </c>
      <c r="C145" s="219"/>
      <c r="D145" s="123"/>
      <c r="E145" s="118">
        <v>392</v>
      </c>
      <c r="F145" s="118"/>
      <c r="G145" s="118">
        <v>0</v>
      </c>
      <c r="H145" s="118"/>
      <c r="I145" s="118">
        <v>0</v>
      </c>
      <c r="J145" s="118"/>
      <c r="K145" s="118">
        <v>0</v>
      </c>
      <c r="L145" s="118"/>
      <c r="M145" s="118"/>
      <c r="N145" s="118"/>
      <c r="O145" s="118"/>
      <c r="P145" s="118"/>
      <c r="Q145" s="118"/>
      <c r="R145" s="118"/>
      <c r="S145" s="118"/>
      <c r="T145" s="118"/>
      <c r="U145" s="118"/>
      <c r="V145" s="118"/>
      <c r="W145" s="118"/>
      <c r="X145" s="118"/>
      <c r="Y145" s="118"/>
      <c r="Z145" s="118"/>
    </row>
    <row r="146" spans="1:26" ht="22.35" customHeight="1">
      <c r="A146" s="6" t="s">
        <v>309</v>
      </c>
      <c r="C146" s="219"/>
      <c r="D146" s="123"/>
      <c r="E146" s="118">
        <v>161</v>
      </c>
      <c r="F146" s="118"/>
      <c r="G146" s="118">
        <v>-761</v>
      </c>
      <c r="H146" s="118"/>
      <c r="I146" s="118">
        <v>0</v>
      </c>
      <c r="J146" s="118"/>
      <c r="K146" s="118">
        <v>0</v>
      </c>
      <c r="L146" s="118"/>
      <c r="M146" s="118"/>
      <c r="N146" s="118"/>
      <c r="O146" s="118"/>
      <c r="P146" s="118"/>
      <c r="Q146" s="118"/>
      <c r="R146" s="118"/>
      <c r="S146" s="118"/>
      <c r="T146" s="118"/>
      <c r="U146" s="118"/>
      <c r="V146" s="118"/>
      <c r="W146" s="118"/>
      <c r="X146" s="118"/>
      <c r="Y146" s="118"/>
      <c r="Z146" s="118"/>
    </row>
    <row r="147" spans="1:26" ht="22.35" customHeight="1">
      <c r="A147" s="6" t="s">
        <v>310</v>
      </c>
      <c r="C147" s="219"/>
      <c r="D147" s="123"/>
      <c r="E147" s="118">
        <v>-35</v>
      </c>
      <c r="F147" s="118"/>
      <c r="G147" s="118">
        <v>571</v>
      </c>
      <c r="H147" s="118"/>
      <c r="I147" s="118">
        <v>0</v>
      </c>
      <c r="J147" s="118"/>
      <c r="K147" s="118">
        <v>0</v>
      </c>
      <c r="L147" s="118"/>
      <c r="M147" s="118"/>
      <c r="N147" s="118"/>
      <c r="O147" s="118"/>
      <c r="P147" s="118"/>
      <c r="Q147" s="118"/>
      <c r="R147" s="118"/>
      <c r="S147" s="118"/>
      <c r="T147" s="118"/>
      <c r="U147" s="118"/>
      <c r="V147" s="118"/>
      <c r="W147" s="118"/>
      <c r="X147" s="118"/>
      <c r="Y147" s="118"/>
      <c r="Z147" s="118"/>
    </row>
    <row r="148" spans="1:26" ht="22.35" customHeight="1">
      <c r="A148" s="6" t="s">
        <v>250</v>
      </c>
      <c r="C148" s="15"/>
      <c r="D148" s="130"/>
      <c r="E148" s="131">
        <v>1373</v>
      </c>
      <c r="F148" s="131"/>
      <c r="G148" s="118">
        <v>-193</v>
      </c>
      <c r="H148" s="118"/>
      <c r="I148" s="118">
        <v>0</v>
      </c>
      <c r="J148" s="118"/>
      <c r="K148" s="118">
        <v>0</v>
      </c>
      <c r="L148" s="118"/>
      <c r="M148" s="118"/>
      <c r="N148" s="118"/>
      <c r="O148" s="118"/>
      <c r="P148" s="118"/>
      <c r="Q148" s="118"/>
      <c r="R148" s="118"/>
      <c r="S148" s="118"/>
      <c r="T148" s="118"/>
      <c r="U148" s="118"/>
      <c r="V148" s="118"/>
      <c r="W148" s="118"/>
      <c r="X148" s="118"/>
      <c r="Y148" s="118"/>
      <c r="Z148" s="118"/>
    </row>
    <row r="149" spans="1:26" ht="22.35" customHeight="1">
      <c r="A149" s="6" t="s">
        <v>100</v>
      </c>
      <c r="C149" s="15">
        <v>8</v>
      </c>
      <c r="D149" s="130"/>
      <c r="E149" s="132">
        <v>0</v>
      </c>
      <c r="F149" s="131"/>
      <c r="G149" s="119">
        <v>0</v>
      </c>
      <c r="H149" s="125"/>
      <c r="I149" s="119">
        <v>1205</v>
      </c>
      <c r="J149" s="125"/>
      <c r="K149" s="119">
        <v>-213</v>
      </c>
      <c r="L149" s="118"/>
      <c r="M149" s="118"/>
      <c r="N149" s="118"/>
      <c r="O149" s="118"/>
      <c r="P149" s="118"/>
      <c r="Q149" s="118"/>
      <c r="R149" s="118"/>
      <c r="S149" s="118"/>
      <c r="T149" s="118"/>
      <c r="U149" s="118"/>
      <c r="V149" s="118"/>
      <c r="W149" s="118"/>
      <c r="X149" s="118"/>
      <c r="Y149" s="118"/>
      <c r="Z149" s="118"/>
    </row>
    <row r="150" spans="1:26" ht="22.35" customHeight="1">
      <c r="A150" s="129" t="s">
        <v>113</v>
      </c>
      <c r="C150" s="125"/>
      <c r="D150" s="130"/>
    </row>
    <row r="151" spans="1:26" ht="22.35" customHeight="1">
      <c r="A151" s="129" t="s">
        <v>112</v>
      </c>
      <c r="E151" s="135">
        <f>SUM(E145:E150)</f>
        <v>1891</v>
      </c>
      <c r="F151" s="136"/>
      <c r="G151" s="135">
        <f>SUM(G145:G150)</f>
        <v>-383</v>
      </c>
      <c r="H151" s="137"/>
      <c r="I151" s="135">
        <f>SUM(I145:I150)</f>
        <v>1205</v>
      </c>
      <c r="K151" s="135">
        <f>SUM(K145:K150)</f>
        <v>-213</v>
      </c>
      <c r="L151" s="143"/>
      <c r="M151" s="143"/>
      <c r="N151" s="143"/>
      <c r="O151" s="143"/>
      <c r="P151" s="143"/>
      <c r="Q151" s="143"/>
      <c r="R151" s="143"/>
      <c r="S151" s="143"/>
      <c r="T151" s="143"/>
      <c r="U151" s="143"/>
      <c r="V151" s="143"/>
      <c r="W151" s="143"/>
      <c r="X151" s="143"/>
      <c r="Y151" s="143"/>
      <c r="Z151" s="143"/>
    </row>
    <row r="152" spans="1:26" ht="22.35" customHeight="1">
      <c r="C152" s="125"/>
      <c r="D152" s="130"/>
      <c r="E152" s="127"/>
      <c r="F152" s="125"/>
      <c r="G152" s="127"/>
      <c r="H152" s="126"/>
      <c r="I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</row>
    <row r="153" spans="1:26" ht="22.35" customHeight="1">
      <c r="A153" s="129" t="s">
        <v>114</v>
      </c>
      <c r="C153" s="15"/>
      <c r="D153" s="130"/>
      <c r="E153" s="131"/>
      <c r="F153" s="133"/>
      <c r="G153" s="131"/>
      <c r="H153" s="131"/>
      <c r="I153" s="131"/>
      <c r="K153" s="131"/>
      <c r="L153" s="131"/>
      <c r="M153" s="131"/>
      <c r="N153" s="131"/>
      <c r="O153" s="131"/>
      <c r="P153" s="131"/>
      <c r="Q153" s="131"/>
      <c r="R153" s="131"/>
      <c r="S153" s="131"/>
      <c r="T153" s="131"/>
      <c r="U153" s="131"/>
      <c r="V153" s="131"/>
      <c r="W153" s="131"/>
      <c r="X153" s="131"/>
      <c r="Y153" s="131"/>
      <c r="Z153" s="131"/>
    </row>
    <row r="154" spans="1:26" ht="22.35" customHeight="1">
      <c r="A154" s="129" t="s">
        <v>128</v>
      </c>
    </row>
    <row r="155" spans="1:26" ht="22.35" customHeight="1">
      <c r="A155" s="6" t="s">
        <v>313</v>
      </c>
      <c r="C155" s="15"/>
      <c r="D155" s="130"/>
      <c r="E155" s="131"/>
      <c r="F155" s="133"/>
      <c r="G155" s="131"/>
      <c r="H155" s="131"/>
      <c r="I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W155" s="131"/>
      <c r="X155" s="131"/>
      <c r="Y155" s="131"/>
      <c r="Z155" s="131"/>
    </row>
    <row r="156" spans="1:26" ht="22.35" customHeight="1">
      <c r="A156" s="6" t="s">
        <v>150</v>
      </c>
      <c r="C156" s="15"/>
      <c r="D156" s="130"/>
      <c r="E156" s="131">
        <v>-30925</v>
      </c>
      <c r="F156" s="133"/>
      <c r="G156" s="91">
        <v>-60250</v>
      </c>
      <c r="H156" s="134"/>
      <c r="I156" s="131">
        <v>-32653</v>
      </c>
      <c r="J156" s="14"/>
      <c r="K156" s="19">
        <v>-60250</v>
      </c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22.35" customHeight="1">
      <c r="A157" s="6" t="s">
        <v>100</v>
      </c>
      <c r="C157" s="15">
        <v>8</v>
      </c>
      <c r="D157" s="130"/>
      <c r="E157" s="131">
        <v>0</v>
      </c>
      <c r="F157" s="133"/>
      <c r="G157" s="118">
        <v>0</v>
      </c>
      <c r="H157" s="134"/>
      <c r="I157" s="118">
        <v>1152</v>
      </c>
      <c r="J157" s="14"/>
      <c r="K157" s="118">
        <v>0</v>
      </c>
      <c r="L157" s="118"/>
      <c r="M157" s="118"/>
      <c r="N157" s="118"/>
      <c r="O157" s="118"/>
      <c r="P157" s="118"/>
      <c r="Q157" s="118"/>
      <c r="R157" s="118"/>
      <c r="S157" s="118"/>
      <c r="T157" s="118"/>
      <c r="U157" s="118"/>
      <c r="V157" s="118"/>
      <c r="W157" s="118"/>
      <c r="X157" s="118"/>
      <c r="Y157" s="118"/>
      <c r="Z157" s="118"/>
    </row>
    <row r="158" spans="1:26" ht="22.35" customHeight="1">
      <c r="A158" s="6" t="s">
        <v>135</v>
      </c>
      <c r="C158" s="15">
        <v>10</v>
      </c>
      <c r="D158" s="130"/>
      <c r="E158" s="132">
        <v>1451</v>
      </c>
      <c r="F158" s="133"/>
      <c r="G158" s="119">
        <v>-1296</v>
      </c>
      <c r="H158" s="131"/>
      <c r="I158" s="132">
        <v>1451</v>
      </c>
      <c r="J158" s="118"/>
      <c r="K158" s="20">
        <v>-1296</v>
      </c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22.35" customHeight="1">
      <c r="A159" s="129" t="s">
        <v>114</v>
      </c>
      <c r="C159" s="220"/>
      <c r="D159" s="138"/>
      <c r="E159" s="128"/>
      <c r="F159" s="139"/>
      <c r="G159" s="128"/>
      <c r="H159" s="137"/>
      <c r="I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</row>
    <row r="160" spans="1:26" ht="22.35" customHeight="1">
      <c r="A160" s="129" t="s">
        <v>115</v>
      </c>
      <c r="C160" s="220"/>
      <c r="D160" s="138"/>
      <c r="E160" s="119">
        <f>SUM(E153:E158)</f>
        <v>-29474</v>
      </c>
      <c r="F160" s="140"/>
      <c r="G160" s="119">
        <f>SUM(G153:G158)</f>
        <v>-61546</v>
      </c>
      <c r="H160" s="118"/>
      <c r="I160" s="119">
        <f>SUM(I153:I158)</f>
        <v>-30050</v>
      </c>
      <c r="K160" s="119">
        <f>SUM(K153:K158)</f>
        <v>-61546</v>
      </c>
      <c r="L160" s="118"/>
      <c r="M160" s="118"/>
      <c r="N160" s="118"/>
      <c r="O160" s="118"/>
      <c r="P160" s="118"/>
      <c r="Q160" s="118"/>
      <c r="R160" s="118"/>
      <c r="S160" s="118"/>
      <c r="T160" s="118"/>
      <c r="U160" s="118"/>
      <c r="V160" s="118"/>
      <c r="W160" s="118"/>
      <c r="X160" s="118"/>
      <c r="Y160" s="118"/>
      <c r="Z160" s="118"/>
    </row>
    <row r="161" spans="1:26" ht="22.35" customHeight="1">
      <c r="A161" s="122" t="s">
        <v>209</v>
      </c>
      <c r="C161" s="124"/>
      <c r="D161" s="130"/>
      <c r="E161" s="135">
        <f>E160+E151</f>
        <v>-27583</v>
      </c>
      <c r="F161" s="139"/>
      <c r="G161" s="135">
        <f>G160+G151</f>
        <v>-61929</v>
      </c>
      <c r="H161" s="137"/>
      <c r="I161" s="135">
        <f>I160+I151</f>
        <v>-28845</v>
      </c>
      <c r="J161" s="139"/>
      <c r="K161" s="135">
        <f>K160+K151</f>
        <v>-61759</v>
      </c>
      <c r="L161" s="143"/>
      <c r="M161" s="143"/>
      <c r="N161" s="143"/>
      <c r="O161" s="143"/>
      <c r="P161" s="143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</row>
    <row r="162" spans="1:26" ht="22.35" customHeight="1">
      <c r="A162" s="141"/>
      <c r="E162" s="24"/>
      <c r="F162" s="24"/>
      <c r="G162" s="24"/>
      <c r="H162" s="24"/>
      <c r="I162" s="24"/>
      <c r="J162" s="12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22.35" customHeight="1" thickBot="1">
      <c r="A163" s="122" t="s">
        <v>210</v>
      </c>
      <c r="C163" s="124"/>
      <c r="D163" s="130"/>
      <c r="E163" s="142">
        <f>SUM(E131,E161)</f>
        <v>561361</v>
      </c>
      <c r="F163" s="139"/>
      <c r="G163" s="142">
        <f>SUM(G131,G161)</f>
        <v>428547</v>
      </c>
      <c r="H163" s="137"/>
      <c r="I163" s="142">
        <f>SUM(I131,I161)</f>
        <v>346831</v>
      </c>
      <c r="J163" s="128"/>
      <c r="K163" s="142">
        <f>SUM(K131,K161)</f>
        <v>189531</v>
      </c>
      <c r="L163" s="143"/>
      <c r="M163" s="143"/>
      <c r="N163" s="143"/>
      <c r="O163" s="143"/>
      <c r="P163" s="143"/>
      <c r="Q163" s="143"/>
      <c r="R163" s="143"/>
      <c r="S163" s="143"/>
      <c r="T163" s="143"/>
      <c r="U163" s="143"/>
      <c r="V163" s="143"/>
      <c r="W163" s="143"/>
      <c r="X163" s="143"/>
      <c r="Y163" s="143"/>
      <c r="Z163" s="143"/>
    </row>
    <row r="164" spans="1:26" ht="22.35" customHeight="1" thickTop="1">
      <c r="A164" s="122"/>
      <c r="C164" s="219"/>
      <c r="D164" s="123"/>
      <c r="E164" s="143"/>
      <c r="F164" s="139"/>
      <c r="G164" s="143"/>
      <c r="H164" s="137"/>
      <c r="I164" s="143"/>
      <c r="J164" s="128"/>
      <c r="K164" s="143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</row>
    <row r="165" spans="1:26" ht="22.35" customHeight="1">
      <c r="A165" s="1" t="s">
        <v>220</v>
      </c>
      <c r="C165" s="15"/>
      <c r="E165" s="9"/>
      <c r="G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2.35" customHeight="1" thickBot="1">
      <c r="A166" s="6" t="s">
        <v>53</v>
      </c>
      <c r="C166" s="15"/>
      <c r="E166" s="19">
        <f>SUM(I166)</f>
        <v>375676</v>
      </c>
      <c r="G166" s="17">
        <f>SUM(K166)</f>
        <v>251290</v>
      </c>
      <c r="I166" s="66">
        <f>SUM(I131)</f>
        <v>375676</v>
      </c>
      <c r="J166" s="9"/>
      <c r="K166" s="10">
        <f>SUM(K131)</f>
        <v>251290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2.35" customHeight="1" thickTop="1">
      <c r="A167" s="6" t="s">
        <v>35</v>
      </c>
      <c r="C167" s="15"/>
      <c r="E167" s="13">
        <f>SUM(E168-E166)</f>
        <v>213268</v>
      </c>
      <c r="G167" s="9">
        <f>SUM(G168-G166)</f>
        <v>239186</v>
      </c>
      <c r="I167" s="13"/>
      <c r="J167" s="9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22.35" customHeight="1" thickBot="1">
      <c r="C168" s="15"/>
      <c r="E168" s="53">
        <f>SUM(E131)</f>
        <v>588944</v>
      </c>
      <c r="F168" s="17"/>
      <c r="G168" s="144">
        <f>SUM(G131)</f>
        <v>490476</v>
      </c>
      <c r="H168" s="17"/>
      <c r="I168" s="13"/>
      <c r="J168" s="17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22.35" customHeight="1" thickTop="1">
      <c r="A169" s="129"/>
      <c r="C169" s="219"/>
      <c r="D169" s="123"/>
      <c r="E169" s="118"/>
      <c r="F169" s="145"/>
      <c r="G169" s="118"/>
      <c r="H169" s="146"/>
      <c r="I169" s="147"/>
      <c r="J169" s="148"/>
      <c r="K169" s="147"/>
      <c r="L169" s="147"/>
      <c r="M169" s="147"/>
      <c r="N169" s="147"/>
      <c r="O169" s="147"/>
      <c r="P169" s="147"/>
      <c r="Q169" s="147"/>
      <c r="R169" s="147"/>
      <c r="S169" s="147"/>
      <c r="T169" s="147"/>
      <c r="U169" s="147"/>
      <c r="V169" s="147"/>
      <c r="W169" s="147"/>
      <c r="X169" s="147"/>
      <c r="Y169" s="147"/>
      <c r="Z169" s="147"/>
    </row>
    <row r="170" spans="1:26" ht="22.35" customHeight="1">
      <c r="A170" s="1" t="s">
        <v>50</v>
      </c>
      <c r="C170" s="148"/>
      <c r="D170" s="149"/>
      <c r="E170" s="128"/>
      <c r="F170" s="65"/>
      <c r="G170" s="128"/>
      <c r="H170" s="14"/>
      <c r="I170" s="13"/>
      <c r="J170" s="148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22.35" customHeight="1" thickBot="1">
      <c r="A171" s="6" t="s">
        <v>53</v>
      </c>
      <c r="C171" s="148"/>
      <c r="D171" s="149"/>
      <c r="E171" s="19">
        <f>SUM(I171)</f>
        <v>346831</v>
      </c>
      <c r="G171" s="17">
        <f>SUM(K171)</f>
        <v>189531</v>
      </c>
      <c r="H171" s="14"/>
      <c r="I171" s="66">
        <f>SUM(I163)</f>
        <v>346831</v>
      </c>
      <c r="J171" s="148"/>
      <c r="K171" s="66">
        <f>SUM(K163)</f>
        <v>189531</v>
      </c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22.35" customHeight="1" thickTop="1">
      <c r="A172" s="6" t="s">
        <v>35</v>
      </c>
      <c r="C172" s="148"/>
      <c r="D172" s="149"/>
      <c r="E172" s="13">
        <f>SUM(E173-E171)</f>
        <v>214530</v>
      </c>
      <c r="G172" s="9">
        <f>SUM(G173-G171)</f>
        <v>239016</v>
      </c>
      <c r="H172" s="14"/>
      <c r="I172" s="13"/>
      <c r="J172" s="148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22.35" customHeight="1" thickBot="1">
      <c r="A173" s="141"/>
      <c r="C173" s="148"/>
      <c r="D173" s="149"/>
      <c r="E173" s="53">
        <f>SUM(E163)</f>
        <v>561361</v>
      </c>
      <c r="F173" s="65"/>
      <c r="G173" s="144">
        <f>SUM(G163)</f>
        <v>428547</v>
      </c>
      <c r="H173" s="14"/>
      <c r="I173" s="13"/>
      <c r="J173" s="148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22.35" customHeight="1" thickTop="1">
      <c r="C174" s="219"/>
      <c r="D174" s="123"/>
      <c r="E174" s="118"/>
      <c r="F174" s="145"/>
      <c r="G174" s="118"/>
      <c r="H174" s="146"/>
      <c r="I174" s="147"/>
      <c r="J174" s="148"/>
      <c r="K174" s="147"/>
      <c r="L174" s="147"/>
      <c r="M174" s="147"/>
      <c r="N174" s="147"/>
      <c r="O174" s="147"/>
      <c r="P174" s="147"/>
      <c r="Q174" s="147"/>
      <c r="R174" s="147"/>
      <c r="S174" s="147"/>
      <c r="T174" s="147"/>
      <c r="U174" s="147"/>
      <c r="V174" s="147"/>
      <c r="W174" s="147"/>
      <c r="X174" s="147"/>
      <c r="Y174" s="147"/>
      <c r="Z174" s="147"/>
    </row>
    <row r="175" spans="1:26" ht="22.35" customHeight="1">
      <c r="A175" s="1" t="s">
        <v>36</v>
      </c>
      <c r="C175" s="15">
        <v>19</v>
      </c>
      <c r="E175" s="9"/>
      <c r="G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2.35" customHeight="1">
      <c r="A176" s="6" t="s">
        <v>221</v>
      </c>
      <c r="B176" s="5"/>
      <c r="C176" s="15"/>
      <c r="E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2.35" customHeight="1" thickBot="1">
      <c r="A177" s="6" t="s">
        <v>121</v>
      </c>
      <c r="B177" s="5"/>
      <c r="C177" s="15"/>
      <c r="E177" s="150">
        <v>0.25700000000000001</v>
      </c>
      <c r="F177" s="151"/>
      <c r="G177" s="150">
        <v>0.17199999999999999</v>
      </c>
      <c r="H177" s="151"/>
      <c r="I177" s="150">
        <v>0.25700000000000001</v>
      </c>
      <c r="J177" s="152"/>
      <c r="K177" s="150">
        <v>0.17199999999999999</v>
      </c>
      <c r="L177" s="213"/>
      <c r="M177" s="152"/>
      <c r="N177" s="152"/>
      <c r="O177" s="152"/>
      <c r="P177" s="152"/>
      <c r="Q177" s="152"/>
      <c r="R177" s="152"/>
      <c r="S177" s="152"/>
      <c r="T177" s="152"/>
      <c r="U177" s="152"/>
      <c r="V177" s="152"/>
      <c r="W177" s="152"/>
      <c r="X177" s="152"/>
      <c r="Y177" s="152"/>
      <c r="Z177" s="152"/>
    </row>
    <row r="178" spans="1:26" ht="22.35" customHeight="1" thickTop="1">
      <c r="A178" s="129"/>
      <c r="C178" s="148"/>
      <c r="D178" s="149"/>
      <c r="E178" s="124"/>
      <c r="F178" s="139"/>
      <c r="G178" s="127"/>
      <c r="H178" s="126"/>
      <c r="I178" s="127"/>
      <c r="J178" s="128"/>
      <c r="K178" s="128"/>
      <c r="L178" s="128"/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</row>
    <row r="179" spans="1:26" ht="22.35" customHeight="1">
      <c r="A179" s="141"/>
      <c r="C179" s="148"/>
      <c r="D179" s="149"/>
      <c r="E179" s="147"/>
      <c r="F179" s="65"/>
      <c r="G179" s="147"/>
      <c r="H179" s="146"/>
      <c r="I179" s="147"/>
      <c r="J179" s="148"/>
      <c r="K179" s="147"/>
      <c r="L179" s="147"/>
      <c r="M179" s="147"/>
      <c r="N179" s="147"/>
      <c r="O179" s="147"/>
      <c r="P179" s="147"/>
      <c r="Q179" s="147"/>
      <c r="R179" s="147"/>
      <c r="S179" s="147"/>
      <c r="T179" s="147"/>
      <c r="U179" s="147"/>
      <c r="V179" s="147"/>
      <c r="W179" s="147"/>
      <c r="X179" s="147"/>
      <c r="Y179" s="147"/>
      <c r="Z179" s="147"/>
    </row>
    <row r="180" spans="1:26" ht="22.35" customHeight="1">
      <c r="A180" s="6" t="s">
        <v>314</v>
      </c>
      <c r="C180" s="148"/>
      <c r="D180" s="149"/>
      <c r="E180" s="147"/>
      <c r="F180" s="65"/>
      <c r="G180" s="147"/>
      <c r="H180" s="146"/>
      <c r="I180" s="147"/>
      <c r="J180" s="148"/>
      <c r="K180" s="147"/>
      <c r="L180" s="147"/>
      <c r="M180" s="147"/>
      <c r="N180" s="147"/>
      <c r="O180" s="147"/>
      <c r="P180" s="147"/>
      <c r="Q180" s="147"/>
      <c r="R180" s="147"/>
      <c r="S180" s="147"/>
      <c r="T180" s="147"/>
      <c r="U180" s="147"/>
      <c r="V180" s="147"/>
      <c r="W180" s="147"/>
      <c r="X180" s="147"/>
      <c r="Y180" s="147"/>
      <c r="Z180" s="147"/>
    </row>
    <row r="186" spans="1:26" ht="22.35" customHeight="1">
      <c r="E186" s="155"/>
      <c r="F186" s="155"/>
      <c r="G186" s="155"/>
      <c r="H186" s="155"/>
      <c r="I186" s="155"/>
      <c r="J186" s="155"/>
      <c r="K186" s="155"/>
      <c r="L186" s="155"/>
      <c r="M186" s="155"/>
      <c r="N186" s="155"/>
      <c r="O186" s="155"/>
      <c r="P186" s="155"/>
      <c r="Q186" s="155"/>
      <c r="R186" s="155"/>
      <c r="S186" s="155"/>
      <c r="T186" s="155"/>
      <c r="U186" s="155"/>
      <c r="V186" s="155"/>
      <c r="W186" s="155"/>
      <c r="X186" s="155"/>
      <c r="Y186" s="155"/>
      <c r="Z186" s="155"/>
    </row>
    <row r="189" spans="1:26" ht="22.35" customHeight="1">
      <c r="E189" s="155"/>
      <c r="F189" s="155"/>
      <c r="G189" s="155"/>
      <c r="H189" s="155"/>
      <c r="I189" s="155"/>
      <c r="J189" s="155"/>
      <c r="K189" s="155"/>
      <c r="L189" s="155"/>
      <c r="M189" s="155"/>
      <c r="N189" s="155"/>
      <c r="O189" s="155"/>
      <c r="P189" s="155"/>
      <c r="Q189" s="155"/>
      <c r="R189" s="155"/>
      <c r="S189" s="155"/>
      <c r="T189" s="155"/>
      <c r="U189" s="155"/>
      <c r="V189" s="155"/>
      <c r="W189" s="155"/>
      <c r="X189" s="155"/>
      <c r="Y189" s="155"/>
      <c r="Z189" s="155"/>
    </row>
  </sheetData>
  <mergeCells count="4">
    <mergeCell ref="E94:G94"/>
    <mergeCell ref="I94:K94"/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62" fitToHeight="7" orientation="portrait" r:id="rId1"/>
  <rowBreaks count="3" manualBreakCount="3">
    <brk id="45" max="16383" man="1"/>
    <brk id="89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228BA-D321-4B7E-ADE3-DB61DC4D2BEC}">
  <dimension ref="A1:AE34"/>
  <sheetViews>
    <sheetView showGridLines="0" view="pageBreakPreview" topLeftCell="A10" zoomScale="85" zoomScaleNormal="85" zoomScaleSheetLayoutView="85" workbookViewId="0">
      <selection activeCell="AG30" sqref="AG30"/>
    </sheetView>
  </sheetViews>
  <sheetFormatPr defaultColWidth="9.33203125" defaultRowHeight="22.35" customHeight="1"/>
  <cols>
    <col min="1" max="1" width="11.33203125" style="7" customWidth="1"/>
    <col min="2" max="2" width="42.33203125" style="7" customWidth="1"/>
    <col min="3" max="3" width="16.44140625" style="7" customWidth="1"/>
    <col min="4" max="4" width="1.6640625" style="7" customWidth="1"/>
    <col min="5" max="5" width="16.6640625" style="7" customWidth="1"/>
    <col min="6" max="6" width="1.5546875" style="7" customWidth="1"/>
    <col min="7" max="7" width="1.33203125" style="7" customWidth="1"/>
    <col min="8" max="8" width="15.6640625" style="7" customWidth="1"/>
    <col min="9" max="9" width="1.6640625" style="7" customWidth="1"/>
    <col min="10" max="10" width="14.6640625" style="7" customWidth="1"/>
    <col min="11" max="11" width="1.44140625" style="7" customWidth="1"/>
    <col min="12" max="12" width="1.5546875" style="7" customWidth="1"/>
    <col min="13" max="13" width="15.6640625" style="7" customWidth="1"/>
    <col min="14" max="14" width="1.33203125" style="7" hidden="1" customWidth="1"/>
    <col min="15" max="15" width="14.6640625" style="7" hidden="1" customWidth="1"/>
    <col min="16" max="16" width="1.33203125" style="7" hidden="1" customWidth="1"/>
    <col min="17" max="17" width="13.6640625" style="7" hidden="1" customWidth="1"/>
    <col min="18" max="18" width="1.33203125" style="7" hidden="1" customWidth="1"/>
    <col min="19" max="19" width="13.6640625" style="7" hidden="1" customWidth="1"/>
    <col min="20" max="20" width="1.33203125" style="7" customWidth="1"/>
    <col min="21" max="21" width="13.6640625" style="7" customWidth="1"/>
    <col min="22" max="22" width="1.5546875" style="7" customWidth="1"/>
    <col min="23" max="23" width="14.44140625" style="7" customWidth="1"/>
    <col min="24" max="24" width="1.5546875" style="7" customWidth="1"/>
    <col min="25" max="25" width="14.44140625" style="7" customWidth="1"/>
    <col min="26" max="26" width="1.33203125" style="7" customWidth="1"/>
    <col min="27" max="27" width="18" style="7" customWidth="1"/>
    <col min="28" max="28" width="0.44140625" style="7" customWidth="1"/>
    <col min="29" max="29" width="12.88671875" style="7" bestFit="1" customWidth="1"/>
    <col min="30" max="16384" width="9.33203125" style="7"/>
  </cols>
  <sheetData>
    <row r="1" spans="1:29" ht="22.35" customHeight="1">
      <c r="A1" s="1" t="s">
        <v>153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17"/>
      <c r="V1" s="17"/>
      <c r="W1" s="17"/>
      <c r="X1" s="17"/>
      <c r="Y1" s="17"/>
      <c r="Z1" s="25"/>
      <c r="AA1" s="22" t="s">
        <v>206</v>
      </c>
      <c r="AB1" s="25"/>
    </row>
    <row r="2" spans="1:29" ht="22.35" customHeight="1">
      <c r="A2" s="1" t="s">
        <v>317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159"/>
      <c r="V2" s="17"/>
      <c r="W2" s="17"/>
      <c r="X2" s="17"/>
      <c r="Y2" s="17"/>
      <c r="Z2" s="25"/>
      <c r="AA2" s="25"/>
      <c r="AB2" s="25"/>
    </row>
    <row r="3" spans="1:29" ht="22.35" customHeight="1">
      <c r="A3" s="1" t="s">
        <v>265</v>
      </c>
      <c r="B3" s="25"/>
      <c r="C3" s="25"/>
      <c r="D3" s="25"/>
      <c r="E3" s="25"/>
      <c r="F3" s="25"/>
      <c r="L3" s="25"/>
      <c r="M3" s="25"/>
      <c r="N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</row>
    <row r="4" spans="1:29" ht="22.35" customHeight="1">
      <c r="A4" s="1"/>
      <c r="B4" s="25"/>
      <c r="C4" s="25"/>
      <c r="D4" s="25"/>
      <c r="E4" s="25"/>
      <c r="F4" s="25"/>
      <c r="G4" s="26"/>
      <c r="H4" s="26"/>
      <c r="I4" s="26"/>
      <c r="J4" s="26"/>
      <c r="K4" s="26"/>
      <c r="L4" s="25"/>
      <c r="M4" s="25"/>
      <c r="N4" s="25"/>
      <c r="P4" s="25"/>
      <c r="Q4" s="25"/>
      <c r="R4" s="25"/>
      <c r="S4" s="25"/>
      <c r="T4" s="25"/>
      <c r="U4" s="160"/>
      <c r="V4" s="25"/>
      <c r="W4" s="25"/>
      <c r="X4" s="25"/>
      <c r="Y4" s="25"/>
      <c r="Z4" s="25"/>
      <c r="AA4" s="22" t="s">
        <v>200</v>
      </c>
      <c r="AB4" s="25"/>
    </row>
    <row r="5" spans="1:29" ht="22.35" customHeight="1">
      <c r="A5" s="1"/>
      <c r="B5" s="25"/>
      <c r="C5" s="25"/>
      <c r="D5" s="25"/>
      <c r="E5" s="25"/>
      <c r="F5" s="25"/>
      <c r="G5" s="153"/>
      <c r="K5" s="154"/>
      <c r="L5" s="25"/>
      <c r="M5" s="25"/>
      <c r="N5" s="25"/>
      <c r="P5" s="25"/>
      <c r="Q5" s="25"/>
      <c r="R5" s="25"/>
      <c r="S5" s="25"/>
      <c r="T5" s="25"/>
      <c r="U5" s="160" t="s">
        <v>266</v>
      </c>
      <c r="V5" s="25"/>
      <c r="W5" s="25"/>
      <c r="X5" s="25"/>
      <c r="Y5" s="160" t="s">
        <v>267</v>
      </c>
      <c r="Z5" s="25"/>
      <c r="AA5" s="22"/>
      <c r="AB5" s="25"/>
    </row>
    <row r="6" spans="1:29" s="17" customFormat="1" ht="22.35" customHeight="1">
      <c r="G6" s="32"/>
      <c r="J6" s="17" t="s">
        <v>169</v>
      </c>
      <c r="K6" s="33"/>
      <c r="M6" s="24" t="s">
        <v>49</v>
      </c>
      <c r="O6" s="17" t="s">
        <v>268</v>
      </c>
      <c r="Q6" s="17" t="s">
        <v>269</v>
      </c>
      <c r="S6" s="27" t="s">
        <v>270</v>
      </c>
      <c r="T6" s="7"/>
      <c r="U6" s="160" t="s">
        <v>271</v>
      </c>
      <c r="Y6" s="17" t="s">
        <v>272</v>
      </c>
      <c r="AA6" s="24"/>
    </row>
    <row r="7" spans="1:29" s="17" customFormat="1" ht="22.35" customHeight="1">
      <c r="C7" s="17" t="s">
        <v>75</v>
      </c>
      <c r="E7" s="24" t="s">
        <v>170</v>
      </c>
      <c r="G7" s="32"/>
      <c r="J7" s="6" t="s">
        <v>98</v>
      </c>
      <c r="K7" s="34"/>
      <c r="M7" s="1" t="s">
        <v>98</v>
      </c>
      <c r="O7" s="17" t="s">
        <v>273</v>
      </c>
      <c r="Q7" s="17" t="s">
        <v>274</v>
      </c>
      <c r="S7" s="17" t="s">
        <v>275</v>
      </c>
      <c r="T7" s="7"/>
      <c r="U7" s="17" t="s">
        <v>268</v>
      </c>
      <c r="Y7" s="17" t="s">
        <v>276</v>
      </c>
      <c r="AA7" s="24" t="s">
        <v>170</v>
      </c>
    </row>
    <row r="8" spans="1:29" s="17" customFormat="1" ht="22.35" customHeight="1">
      <c r="E8" s="24" t="s">
        <v>171</v>
      </c>
      <c r="G8" s="32"/>
      <c r="H8" s="17" t="s">
        <v>186</v>
      </c>
      <c r="J8" s="17" t="s">
        <v>172</v>
      </c>
      <c r="K8" s="33"/>
      <c r="M8" s="24" t="s">
        <v>172</v>
      </c>
      <c r="O8" s="17" t="s">
        <v>277</v>
      </c>
      <c r="Q8" s="17" t="s">
        <v>278</v>
      </c>
      <c r="S8" s="17" t="s">
        <v>279</v>
      </c>
      <c r="U8" s="17" t="s">
        <v>280</v>
      </c>
      <c r="Y8" s="17" t="s">
        <v>281</v>
      </c>
      <c r="AA8" s="24" t="s">
        <v>171</v>
      </c>
    </row>
    <row r="9" spans="1:29" s="17" customFormat="1" ht="22.35" customHeight="1">
      <c r="E9" s="36" t="s">
        <v>212</v>
      </c>
      <c r="F9" s="23"/>
      <c r="G9" s="32"/>
      <c r="H9" s="18" t="s">
        <v>211</v>
      </c>
      <c r="J9" s="18" t="s">
        <v>211</v>
      </c>
      <c r="K9" s="33"/>
      <c r="M9" s="21" t="s">
        <v>211</v>
      </c>
      <c r="O9" s="18" t="s">
        <v>282</v>
      </c>
      <c r="Q9" s="18" t="s">
        <v>283</v>
      </c>
      <c r="S9" s="18" t="s">
        <v>284</v>
      </c>
      <c r="U9" s="18" t="s">
        <v>285</v>
      </c>
      <c r="W9" s="18" t="s">
        <v>286</v>
      </c>
      <c r="Y9" s="18" t="s">
        <v>284</v>
      </c>
      <c r="AA9" s="36" t="s">
        <v>263</v>
      </c>
    </row>
    <row r="10" spans="1:29" s="17" customFormat="1" ht="22.35" customHeight="1">
      <c r="A10" s="129" t="s">
        <v>234</v>
      </c>
      <c r="E10" s="115"/>
      <c r="F10" s="23"/>
      <c r="G10" s="32"/>
      <c r="K10" s="33"/>
      <c r="M10" s="24"/>
      <c r="U10" s="161"/>
      <c r="W10" s="161" t="s">
        <v>338</v>
      </c>
      <c r="Y10" s="161"/>
      <c r="AA10" s="115"/>
      <c r="AC10" s="214"/>
    </row>
    <row r="11" spans="1:29" ht="22.35" customHeight="1">
      <c r="A11" s="6" t="s">
        <v>251</v>
      </c>
      <c r="D11" s="17"/>
      <c r="E11" s="40">
        <v>1471712</v>
      </c>
      <c r="F11" s="41"/>
      <c r="G11" s="42"/>
      <c r="H11" s="41">
        <v>0</v>
      </c>
      <c r="I11" s="41"/>
      <c r="J11" s="41">
        <v>0</v>
      </c>
      <c r="K11" s="43"/>
      <c r="L11" s="41"/>
      <c r="M11" s="40">
        <f>SUM(H11:J11)</f>
        <v>0</v>
      </c>
      <c r="N11" s="41"/>
      <c r="O11" s="41">
        <v>0</v>
      </c>
      <c r="P11" s="41"/>
      <c r="Q11" s="67"/>
      <c r="R11" s="41"/>
      <c r="S11" s="41">
        <v>0</v>
      </c>
      <c r="T11" s="41"/>
      <c r="U11" s="41">
        <v>0</v>
      </c>
      <c r="V11" s="41"/>
      <c r="W11" s="41">
        <v>0</v>
      </c>
      <c r="X11" s="41"/>
      <c r="Y11" s="41">
        <v>0</v>
      </c>
      <c r="Z11" s="41"/>
      <c r="AA11" s="40">
        <f>SUM(E11,M11:Y11)</f>
        <v>1471712</v>
      </c>
      <c r="AB11" s="19"/>
    </row>
    <row r="12" spans="1:29" ht="22.35" customHeight="1">
      <c r="A12" s="6" t="s">
        <v>25</v>
      </c>
      <c r="D12" s="17"/>
      <c r="E12" s="40">
        <v>13642827</v>
      </c>
      <c r="F12" s="41"/>
      <c r="G12" s="42"/>
      <c r="H12" s="41">
        <v>0</v>
      </c>
      <c r="I12" s="41"/>
      <c r="J12" s="41">
        <v>0</v>
      </c>
      <c r="K12" s="43"/>
      <c r="L12" s="41"/>
      <c r="M12" s="40">
        <f>SUM(H12:J12)</f>
        <v>0</v>
      </c>
      <c r="N12" s="41"/>
      <c r="O12" s="41">
        <v>0</v>
      </c>
      <c r="P12" s="41"/>
      <c r="Q12" s="67"/>
      <c r="R12" s="41"/>
      <c r="S12" s="41">
        <v>0</v>
      </c>
      <c r="T12" s="41"/>
      <c r="U12" s="41">
        <v>0</v>
      </c>
      <c r="V12" s="41"/>
      <c r="W12" s="41">
        <v>0</v>
      </c>
      <c r="X12" s="41"/>
      <c r="Y12" s="41">
        <v>0</v>
      </c>
      <c r="Z12" s="41"/>
      <c r="AA12" s="40">
        <f>SUM(E12,M12:Y12)</f>
        <v>13642827</v>
      </c>
      <c r="AB12" s="19"/>
    </row>
    <row r="13" spans="1:29" ht="22.35" customHeight="1">
      <c r="A13" s="6" t="s">
        <v>173</v>
      </c>
      <c r="D13" s="17"/>
      <c r="E13" s="40"/>
      <c r="F13" s="41"/>
      <c r="G13" s="42"/>
      <c r="H13" s="41"/>
      <c r="I13" s="41"/>
      <c r="J13" s="41"/>
      <c r="K13" s="43"/>
      <c r="L13" s="41"/>
      <c r="M13" s="40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0"/>
      <c r="AB13" s="19"/>
    </row>
    <row r="14" spans="1:29" ht="22.35" customHeight="1">
      <c r="A14" s="6" t="s">
        <v>174</v>
      </c>
      <c r="D14" s="17"/>
      <c r="E14" s="40">
        <v>2512802</v>
      </c>
      <c r="F14" s="41"/>
      <c r="G14" s="42"/>
      <c r="H14" s="41">
        <v>0</v>
      </c>
      <c r="I14" s="41"/>
      <c r="J14" s="41">
        <v>0</v>
      </c>
      <c r="K14" s="43"/>
      <c r="L14" s="41"/>
      <c r="M14" s="40">
        <f t="shared" ref="M14:M16" si="0">SUM(H14:J14)</f>
        <v>0</v>
      </c>
      <c r="N14" s="41"/>
      <c r="O14" s="67"/>
      <c r="P14" s="41"/>
      <c r="Q14" s="41">
        <v>0</v>
      </c>
      <c r="R14" s="41"/>
      <c r="S14" s="41">
        <v>0</v>
      </c>
      <c r="T14" s="41"/>
      <c r="U14" s="41">
        <v>-9447</v>
      </c>
      <c r="V14" s="41"/>
      <c r="W14" s="41">
        <v>0</v>
      </c>
      <c r="X14" s="41"/>
      <c r="Y14" s="41">
        <v>0</v>
      </c>
      <c r="Z14" s="41"/>
      <c r="AA14" s="40">
        <f>SUM(E14,M14:Y14)</f>
        <v>2503355</v>
      </c>
      <c r="AB14" s="19"/>
    </row>
    <row r="15" spans="1:29" ht="22.35" customHeight="1">
      <c r="A15" s="6" t="s">
        <v>175</v>
      </c>
      <c r="D15" s="17"/>
      <c r="E15" s="40">
        <v>415833</v>
      </c>
      <c r="F15" s="41"/>
      <c r="G15" s="42"/>
      <c r="H15" s="41">
        <v>0</v>
      </c>
      <c r="I15" s="41"/>
      <c r="J15" s="41">
        <v>0</v>
      </c>
      <c r="K15" s="43"/>
      <c r="L15" s="41"/>
      <c r="M15" s="40">
        <f t="shared" si="0"/>
        <v>0</v>
      </c>
      <c r="N15" s="41"/>
      <c r="O15" s="67"/>
      <c r="P15" s="41"/>
      <c r="Q15" s="41">
        <v>0</v>
      </c>
      <c r="R15" s="41"/>
      <c r="S15" s="41">
        <v>0</v>
      </c>
      <c r="T15" s="41"/>
      <c r="U15" s="41">
        <v>0</v>
      </c>
      <c r="V15" s="41"/>
      <c r="W15" s="41">
        <v>0</v>
      </c>
      <c r="X15" s="41"/>
      <c r="Y15" s="41">
        <v>0</v>
      </c>
      <c r="Z15" s="41"/>
      <c r="AA15" s="40">
        <f>SUM(E15,M15:Y15)</f>
        <v>415833</v>
      </c>
      <c r="AB15" s="19"/>
    </row>
    <row r="16" spans="1:29" ht="22.35" customHeight="1">
      <c r="A16" s="6" t="s">
        <v>246</v>
      </c>
      <c r="D16" s="17"/>
      <c r="E16" s="40">
        <v>-901</v>
      </c>
      <c r="F16" s="41"/>
      <c r="G16" s="42"/>
      <c r="H16" s="41">
        <v>0</v>
      </c>
      <c r="I16" s="41"/>
      <c r="J16" s="41">
        <v>0</v>
      </c>
      <c r="K16" s="43"/>
      <c r="L16" s="41"/>
      <c r="M16" s="40">
        <f t="shared" si="0"/>
        <v>0</v>
      </c>
      <c r="N16" s="41"/>
      <c r="O16" s="41">
        <v>0</v>
      </c>
      <c r="P16" s="41"/>
      <c r="Q16" s="41">
        <v>0</v>
      </c>
      <c r="R16" s="41"/>
      <c r="S16" s="41">
        <v>0</v>
      </c>
      <c r="T16" s="41"/>
      <c r="U16" s="41">
        <v>0</v>
      </c>
      <c r="V16" s="41"/>
      <c r="W16" s="41">
        <v>0</v>
      </c>
      <c r="X16" s="41"/>
      <c r="Y16" s="41">
        <v>0</v>
      </c>
      <c r="Z16" s="41"/>
      <c r="AA16" s="40">
        <f>SUM(E16,M16:Y16)</f>
        <v>-901</v>
      </c>
      <c r="AB16" s="19"/>
    </row>
    <row r="17" spans="1:31" ht="22.35" customHeight="1">
      <c r="A17" s="6" t="s">
        <v>176</v>
      </c>
      <c r="D17" s="17"/>
      <c r="E17" s="40"/>
      <c r="F17" s="41"/>
      <c r="G17" s="42"/>
      <c r="H17" s="41"/>
      <c r="I17" s="41"/>
      <c r="J17" s="41"/>
      <c r="K17" s="43"/>
      <c r="L17" s="41"/>
      <c r="M17" s="40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0"/>
      <c r="AB17" s="19"/>
    </row>
    <row r="18" spans="1:31" ht="22.35" customHeight="1">
      <c r="A18" s="6" t="s">
        <v>177</v>
      </c>
      <c r="D18" s="17"/>
      <c r="E18" s="40">
        <v>155882</v>
      </c>
      <c r="F18" s="41"/>
      <c r="G18" s="42"/>
      <c r="H18" s="41">
        <v>0</v>
      </c>
      <c r="I18" s="41"/>
      <c r="J18" s="41">
        <v>0</v>
      </c>
      <c r="K18" s="43"/>
      <c r="L18" s="41"/>
      <c r="M18" s="40">
        <f t="shared" ref="M18:M27" si="1">SUM(H18:J18)</f>
        <v>0</v>
      </c>
      <c r="N18" s="41"/>
      <c r="O18" s="41">
        <v>0</v>
      </c>
      <c r="P18" s="41"/>
      <c r="Q18" s="41">
        <v>0</v>
      </c>
      <c r="R18" s="41"/>
      <c r="S18" s="41">
        <v>0</v>
      </c>
      <c r="T18" s="41"/>
      <c r="U18" s="41">
        <v>0</v>
      </c>
      <c r="V18" s="41"/>
      <c r="W18" s="41">
        <v>0</v>
      </c>
      <c r="X18" s="41"/>
      <c r="Y18" s="41">
        <v>0</v>
      </c>
      <c r="Z18" s="41"/>
      <c r="AA18" s="40">
        <f t="shared" ref="AA18:AA25" si="2">SUM(E18,M18:Y18)</f>
        <v>155882</v>
      </c>
      <c r="AB18" s="19"/>
    </row>
    <row r="19" spans="1:31" ht="22.35" customHeight="1">
      <c r="A19" s="6" t="s">
        <v>178</v>
      </c>
      <c r="D19" s="17"/>
      <c r="E19" s="40">
        <v>128970</v>
      </c>
      <c r="F19" s="41"/>
      <c r="G19" s="42"/>
      <c r="H19" s="41">
        <v>0</v>
      </c>
      <c r="I19" s="41"/>
      <c r="J19" s="41">
        <v>0</v>
      </c>
      <c r="K19" s="43"/>
      <c r="L19" s="41"/>
      <c r="M19" s="40">
        <f t="shared" si="1"/>
        <v>0</v>
      </c>
      <c r="N19" s="41"/>
      <c r="O19" s="41">
        <v>0</v>
      </c>
      <c r="P19" s="41"/>
      <c r="Q19" s="41">
        <v>0</v>
      </c>
      <c r="R19" s="41"/>
      <c r="S19" s="41">
        <v>0</v>
      </c>
      <c r="T19" s="41"/>
      <c r="U19" s="41">
        <v>0</v>
      </c>
      <c r="V19" s="41"/>
      <c r="W19" s="41">
        <v>0</v>
      </c>
      <c r="X19" s="41"/>
      <c r="Y19" s="41">
        <v>0</v>
      </c>
      <c r="Z19" s="41"/>
      <c r="AA19" s="40">
        <f t="shared" si="2"/>
        <v>128970</v>
      </c>
      <c r="AB19" s="19"/>
    </row>
    <row r="20" spans="1:31" ht="22.35" customHeight="1">
      <c r="A20" s="6" t="s">
        <v>179</v>
      </c>
      <c r="D20" s="17"/>
      <c r="E20" s="40">
        <v>1233341</v>
      </c>
      <c r="F20" s="41"/>
      <c r="G20" s="42"/>
      <c r="H20" s="67">
        <v>251290</v>
      </c>
      <c r="I20" s="41"/>
      <c r="J20" s="67">
        <v>0</v>
      </c>
      <c r="K20" s="43"/>
      <c r="L20" s="41"/>
      <c r="M20" s="40">
        <f t="shared" si="1"/>
        <v>251290</v>
      </c>
      <c r="N20" s="41"/>
      <c r="O20" s="41">
        <v>0</v>
      </c>
      <c r="P20" s="41"/>
      <c r="Q20" s="41">
        <v>0</v>
      </c>
      <c r="R20" s="41"/>
      <c r="S20" s="41">
        <v>0</v>
      </c>
      <c r="T20" s="41"/>
      <c r="U20" s="41">
        <v>0</v>
      </c>
      <c r="V20" s="41"/>
      <c r="W20" s="67">
        <v>-336684</v>
      </c>
      <c r="X20" s="41"/>
      <c r="Y20" s="41">
        <v>0</v>
      </c>
      <c r="Z20" s="41"/>
      <c r="AA20" s="40">
        <f t="shared" si="2"/>
        <v>1147947</v>
      </c>
      <c r="AB20" s="19"/>
    </row>
    <row r="21" spans="1:31" ht="22.35" customHeight="1">
      <c r="A21" s="6" t="s">
        <v>159</v>
      </c>
      <c r="D21" s="17"/>
      <c r="E21" s="40">
        <v>-128970</v>
      </c>
      <c r="F21" s="41"/>
      <c r="G21" s="42"/>
      <c r="H21" s="41">
        <v>0</v>
      </c>
      <c r="I21" s="41"/>
      <c r="J21" s="67">
        <v>0</v>
      </c>
      <c r="K21" s="43"/>
      <c r="L21" s="41"/>
      <c r="M21" s="40">
        <f t="shared" si="1"/>
        <v>0</v>
      </c>
      <c r="N21" s="41"/>
      <c r="O21" s="41">
        <v>0</v>
      </c>
      <c r="P21" s="41"/>
      <c r="Q21" s="41">
        <v>0</v>
      </c>
      <c r="R21" s="41"/>
      <c r="S21" s="41">
        <v>0</v>
      </c>
      <c r="T21" s="41"/>
      <c r="U21" s="41">
        <v>0</v>
      </c>
      <c r="V21" s="41"/>
      <c r="W21" s="41">
        <v>0</v>
      </c>
      <c r="X21" s="41"/>
      <c r="Y21" s="41">
        <v>0</v>
      </c>
      <c r="Z21" s="41"/>
      <c r="AA21" s="40">
        <f t="shared" si="2"/>
        <v>-128970</v>
      </c>
      <c r="AB21" s="19"/>
    </row>
    <row r="22" spans="1:31" ht="22.35" customHeight="1">
      <c r="A22" s="6" t="s">
        <v>236</v>
      </c>
      <c r="D22" s="17"/>
      <c r="E22" s="44">
        <v>0</v>
      </c>
      <c r="F22" s="41"/>
      <c r="G22" s="42"/>
      <c r="H22" s="45">
        <v>0</v>
      </c>
      <c r="I22" s="41"/>
      <c r="J22" s="83">
        <v>-72</v>
      </c>
      <c r="K22" s="43"/>
      <c r="L22" s="41"/>
      <c r="M22" s="44">
        <f t="shared" si="1"/>
        <v>-72</v>
      </c>
      <c r="N22" s="41"/>
      <c r="O22" s="45">
        <v>0</v>
      </c>
      <c r="P22" s="41"/>
      <c r="Q22" s="45">
        <v>0</v>
      </c>
      <c r="R22" s="41"/>
      <c r="S22" s="45">
        <v>0</v>
      </c>
      <c r="T22" s="41"/>
      <c r="U22" s="45">
        <v>0</v>
      </c>
      <c r="V22" s="41"/>
      <c r="W22" s="45">
        <v>0</v>
      </c>
      <c r="X22" s="41"/>
      <c r="Y22" s="45">
        <v>0</v>
      </c>
      <c r="Z22" s="41"/>
      <c r="AA22" s="44">
        <f t="shared" si="2"/>
        <v>-72</v>
      </c>
      <c r="AB22" s="19"/>
    </row>
    <row r="23" spans="1:31" ht="22.35" customHeight="1">
      <c r="A23" s="6" t="s">
        <v>180</v>
      </c>
      <c r="D23" s="17"/>
      <c r="E23" s="46">
        <v>-3377</v>
      </c>
      <c r="F23" s="41"/>
      <c r="G23" s="42"/>
      <c r="H23" s="47">
        <v>0</v>
      </c>
      <c r="I23" s="41"/>
      <c r="J23" s="85">
        <v>-141</v>
      </c>
      <c r="K23" s="43"/>
      <c r="L23" s="41"/>
      <c r="M23" s="46">
        <f t="shared" si="1"/>
        <v>-141</v>
      </c>
      <c r="N23" s="41"/>
      <c r="O23" s="47"/>
      <c r="P23" s="41"/>
      <c r="Q23" s="47"/>
      <c r="R23" s="41"/>
      <c r="S23" s="47"/>
      <c r="T23" s="41"/>
      <c r="U23" s="47">
        <v>0</v>
      </c>
      <c r="V23" s="41"/>
      <c r="W23" s="47">
        <v>0</v>
      </c>
      <c r="X23" s="41"/>
      <c r="Y23" s="47">
        <v>0</v>
      </c>
      <c r="Z23" s="41"/>
      <c r="AA23" s="46">
        <f t="shared" si="2"/>
        <v>-3518</v>
      </c>
      <c r="AB23" s="19"/>
    </row>
    <row r="24" spans="1:31" ht="22.35" customHeight="1">
      <c r="A24" s="6" t="s">
        <v>181</v>
      </c>
      <c r="D24" s="17"/>
      <c r="E24" s="46">
        <v>14028</v>
      </c>
      <c r="F24" s="41"/>
      <c r="G24" s="42"/>
      <c r="H24" s="47">
        <v>0</v>
      </c>
      <c r="I24" s="41"/>
      <c r="J24" s="85">
        <v>-1296</v>
      </c>
      <c r="K24" s="43"/>
      <c r="L24" s="41"/>
      <c r="M24" s="46">
        <f t="shared" si="1"/>
        <v>-1296</v>
      </c>
      <c r="N24" s="41"/>
      <c r="O24" s="47">
        <v>0</v>
      </c>
      <c r="P24" s="41"/>
      <c r="Q24" s="47">
        <v>0</v>
      </c>
      <c r="R24" s="41"/>
      <c r="S24" s="47">
        <v>0</v>
      </c>
      <c r="T24" s="41"/>
      <c r="U24" s="47">
        <v>0</v>
      </c>
      <c r="V24" s="41"/>
      <c r="W24" s="47">
        <v>0</v>
      </c>
      <c r="X24" s="41"/>
      <c r="Y24" s="47">
        <v>0</v>
      </c>
      <c r="Z24" s="41"/>
      <c r="AA24" s="46">
        <f t="shared" si="2"/>
        <v>12732</v>
      </c>
      <c r="AB24" s="19"/>
    </row>
    <row r="25" spans="1:31" ht="22.35" customHeight="1">
      <c r="A25" s="6" t="s">
        <v>182</v>
      </c>
      <c r="D25" s="17"/>
      <c r="E25" s="46">
        <v>165716</v>
      </c>
      <c r="F25" s="41"/>
      <c r="G25" s="42"/>
      <c r="H25" s="47">
        <v>0</v>
      </c>
      <c r="I25" s="41"/>
      <c r="J25" s="85">
        <v>0</v>
      </c>
      <c r="K25" s="43"/>
      <c r="L25" s="41"/>
      <c r="M25" s="46">
        <f t="shared" si="1"/>
        <v>0</v>
      </c>
      <c r="N25" s="41"/>
      <c r="O25" s="47">
        <v>0</v>
      </c>
      <c r="P25" s="41"/>
      <c r="Q25" s="47">
        <v>0</v>
      </c>
      <c r="R25" s="41"/>
      <c r="S25" s="47">
        <v>0</v>
      </c>
      <c r="T25" s="41"/>
      <c r="U25" s="47">
        <v>0</v>
      </c>
      <c r="V25" s="41"/>
      <c r="W25" s="47">
        <v>0</v>
      </c>
      <c r="X25" s="41"/>
      <c r="Y25" s="47">
        <v>0</v>
      </c>
      <c r="Z25" s="41"/>
      <c r="AA25" s="46">
        <f t="shared" si="2"/>
        <v>165716</v>
      </c>
      <c r="AB25" s="19"/>
    </row>
    <row r="26" spans="1:31" ht="22.35" customHeight="1">
      <c r="A26" s="6" t="s">
        <v>187</v>
      </c>
      <c r="D26" s="17"/>
      <c r="E26" s="46"/>
      <c r="F26" s="41"/>
      <c r="G26" s="42"/>
      <c r="H26" s="47"/>
      <c r="I26" s="41"/>
      <c r="J26" s="84"/>
      <c r="K26" s="43"/>
      <c r="L26" s="41"/>
      <c r="M26" s="46"/>
      <c r="N26" s="41"/>
      <c r="O26" s="47"/>
      <c r="P26" s="41"/>
      <c r="Q26" s="47"/>
      <c r="R26" s="41"/>
      <c r="S26" s="47"/>
      <c r="T26" s="41"/>
      <c r="U26" s="47"/>
      <c r="V26" s="41"/>
      <c r="W26" s="47"/>
      <c r="X26" s="41"/>
      <c r="Y26" s="47"/>
      <c r="Z26" s="41"/>
      <c r="AA26" s="46"/>
      <c r="AB26" s="19"/>
    </row>
    <row r="27" spans="1:31" ht="22.35" customHeight="1">
      <c r="A27" s="6" t="s">
        <v>188</v>
      </c>
      <c r="D27" s="17"/>
      <c r="E27" s="48">
        <v>-284481</v>
      </c>
      <c r="F27" s="41"/>
      <c r="G27" s="42"/>
      <c r="H27" s="49">
        <v>0</v>
      </c>
      <c r="I27" s="41"/>
      <c r="J27" s="88">
        <v>-60250</v>
      </c>
      <c r="K27" s="43"/>
      <c r="L27" s="41"/>
      <c r="M27" s="48">
        <f t="shared" si="1"/>
        <v>-60250</v>
      </c>
      <c r="N27" s="41"/>
      <c r="O27" s="49">
        <v>0</v>
      </c>
      <c r="P27" s="41"/>
      <c r="Q27" s="49">
        <v>0</v>
      </c>
      <c r="R27" s="41"/>
      <c r="S27" s="49">
        <v>0</v>
      </c>
      <c r="T27" s="41"/>
      <c r="U27" s="49">
        <v>0</v>
      </c>
      <c r="V27" s="41"/>
      <c r="W27" s="49">
        <v>0</v>
      </c>
      <c r="X27" s="41"/>
      <c r="Y27" s="49">
        <v>0</v>
      </c>
      <c r="Z27" s="41"/>
      <c r="AA27" s="48">
        <f>SUM(E27,M27:Y27)</f>
        <v>-344731</v>
      </c>
      <c r="AB27" s="19"/>
    </row>
    <row r="28" spans="1:31" ht="22.35" customHeight="1">
      <c r="A28" s="1" t="s">
        <v>183</v>
      </c>
      <c r="D28" s="17"/>
      <c r="E28" s="50">
        <f>SUM(E22:E27)</f>
        <v>-108114</v>
      </c>
      <c r="F28" s="41"/>
      <c r="G28" s="42"/>
      <c r="H28" s="51">
        <f>SUM(H22:H27)</f>
        <v>0</v>
      </c>
      <c r="I28" s="41"/>
      <c r="J28" s="51">
        <f>SUM(J22:J27)</f>
        <v>-61759</v>
      </c>
      <c r="K28" s="43"/>
      <c r="L28" s="41"/>
      <c r="M28" s="50">
        <f>SUM(M22:M27)</f>
        <v>-61759</v>
      </c>
      <c r="N28" s="41"/>
      <c r="O28" s="51">
        <f>SUM(O22:O27)</f>
        <v>0</v>
      </c>
      <c r="P28" s="41"/>
      <c r="Q28" s="51">
        <f>SUM(Q22:Q27)</f>
        <v>0</v>
      </c>
      <c r="R28" s="41"/>
      <c r="S28" s="51">
        <f>SUM(S22:S27)</f>
        <v>0</v>
      </c>
      <c r="T28" s="41"/>
      <c r="U28" s="51">
        <f>SUM(U22:U27)</f>
        <v>0</v>
      </c>
      <c r="V28" s="41"/>
      <c r="W28" s="51">
        <f>SUM(W22:W27)</f>
        <v>0</v>
      </c>
      <c r="X28" s="41"/>
      <c r="Y28" s="51">
        <f>SUM(Y22:Y27)</f>
        <v>0</v>
      </c>
      <c r="Z28" s="41"/>
      <c r="AA28" s="50">
        <f>SUM(AA22:AA27)</f>
        <v>-169873</v>
      </c>
      <c r="AB28" s="19"/>
    </row>
    <row r="29" spans="1:31" ht="22.35" customHeight="1">
      <c r="A29" s="1" t="s">
        <v>184</v>
      </c>
      <c r="D29" s="17"/>
      <c r="E29" s="40">
        <f>SUM(E11:E21,E28)</f>
        <v>19323382</v>
      </c>
      <c r="F29" s="41"/>
      <c r="G29" s="42"/>
      <c r="H29" s="41">
        <f>SUM(H11:H21,H28)</f>
        <v>251290</v>
      </c>
      <c r="I29" s="41"/>
      <c r="J29" s="41">
        <f>SUM(J11:J21,J28)</f>
        <v>-61759</v>
      </c>
      <c r="K29" s="43"/>
      <c r="L29" s="41"/>
      <c r="M29" s="40">
        <f>SUM(M11:M21,M28)</f>
        <v>189531</v>
      </c>
      <c r="N29" s="41"/>
      <c r="O29" s="41">
        <f>SUM(O11:O21,O28)</f>
        <v>0</v>
      </c>
      <c r="P29" s="41"/>
      <c r="Q29" s="41">
        <f>SUM(Q11:Q21,Q28)</f>
        <v>0</v>
      </c>
      <c r="R29" s="41"/>
      <c r="S29" s="41">
        <f>SUM(S11:S21,S28)</f>
        <v>0</v>
      </c>
      <c r="T29" s="41"/>
      <c r="U29" s="41">
        <f>SUM(U11:U21,U28)</f>
        <v>-9447</v>
      </c>
      <c r="V29" s="41"/>
      <c r="W29" s="41">
        <f>SUM(W11:W21,W28)</f>
        <v>-336684</v>
      </c>
      <c r="X29" s="41"/>
      <c r="Y29" s="41">
        <f>SUM(Y11:Y21,Y28)</f>
        <v>0</v>
      </c>
      <c r="Z29" s="41"/>
      <c r="AA29" s="40">
        <f>SUM(AA11:AA21,AA28)</f>
        <v>19166782</v>
      </c>
      <c r="AB29" s="19"/>
    </row>
    <row r="30" spans="1:31" ht="22.35" customHeight="1">
      <c r="A30" s="6" t="s">
        <v>185</v>
      </c>
      <c r="D30" s="17"/>
      <c r="E30" s="40">
        <v>14791284</v>
      </c>
      <c r="F30" s="41"/>
      <c r="G30" s="42"/>
      <c r="H30" s="51">
        <f>'PL '!G172</f>
        <v>239016</v>
      </c>
      <c r="I30" s="41"/>
      <c r="J30" s="86">
        <v>-170</v>
      </c>
      <c r="K30" s="43"/>
      <c r="L30" s="41"/>
      <c r="M30" s="40">
        <f t="shared" ref="M30" si="3">SUM(H30:J30)</f>
        <v>238846</v>
      </c>
      <c r="N30" s="41"/>
      <c r="O30" s="162"/>
      <c r="P30" s="41"/>
      <c r="Q30" s="51">
        <v>0</v>
      </c>
      <c r="R30" s="41"/>
      <c r="S30" s="162"/>
      <c r="T30" s="41"/>
      <c r="U30" s="162">
        <v>25647</v>
      </c>
      <c r="V30" s="41"/>
      <c r="W30" s="51">
        <v>0</v>
      </c>
      <c r="X30" s="41"/>
      <c r="Y30" s="162">
        <v>-195866</v>
      </c>
      <c r="Z30" s="41"/>
      <c r="AA30" s="40">
        <f>SUM(E30,M30:Y30)</f>
        <v>14859911</v>
      </c>
      <c r="AB30" s="210"/>
      <c r="AC30" s="211"/>
      <c r="AD30" s="211"/>
      <c r="AE30" s="212"/>
    </row>
    <row r="31" spans="1:31" ht="22.35" customHeight="1" thickBot="1">
      <c r="A31" s="1" t="s">
        <v>28</v>
      </c>
      <c r="D31" s="17"/>
      <c r="E31" s="68">
        <f>SUM(E29:E30)</f>
        <v>34114666</v>
      </c>
      <c r="F31" s="17"/>
      <c r="G31" s="32"/>
      <c r="H31" s="53">
        <f>SUM(H29:H30)</f>
        <v>490306</v>
      </c>
      <c r="I31" s="19"/>
      <c r="J31" s="53">
        <f>SUM(J29:J30)</f>
        <v>-61929</v>
      </c>
      <c r="K31" s="33"/>
      <c r="L31" s="17"/>
      <c r="M31" s="52">
        <f>SUM(M29:M30)</f>
        <v>428377</v>
      </c>
      <c r="N31" s="17"/>
      <c r="O31" s="163">
        <f>SUM(O29:O30)</f>
        <v>0</v>
      </c>
      <c r="P31" s="17"/>
      <c r="Q31" s="163">
        <f>SUM(Q29:Q30)</f>
        <v>0</v>
      </c>
      <c r="R31" s="17"/>
      <c r="S31" s="163">
        <f>SUM(S29:S30)</f>
        <v>0</v>
      </c>
      <c r="T31" s="17"/>
      <c r="U31" s="163">
        <f>SUM(U29:U30)</f>
        <v>16200</v>
      </c>
      <c r="V31" s="17"/>
      <c r="W31" s="163">
        <f>SUM(W29:W30)</f>
        <v>-336684</v>
      </c>
      <c r="X31" s="17"/>
      <c r="Y31" s="163">
        <f>SUM(Y29:Y30)</f>
        <v>-195866</v>
      </c>
      <c r="Z31" s="17"/>
      <c r="AA31" s="68">
        <f>SUM(AA29:AA30)</f>
        <v>34026693</v>
      </c>
      <c r="AB31" s="17"/>
      <c r="AC31" s="211"/>
      <c r="AD31" s="211"/>
    </row>
    <row r="32" spans="1:31" ht="11.1" customHeight="1" thickTop="1">
      <c r="A32" s="1"/>
      <c r="D32" s="17"/>
      <c r="E32" s="24"/>
      <c r="F32" s="17"/>
      <c r="G32" s="89"/>
      <c r="H32" s="20"/>
      <c r="I32" s="26"/>
      <c r="J32" s="20"/>
      <c r="K32" s="90"/>
      <c r="L32" s="17"/>
      <c r="M32" s="37"/>
      <c r="N32" s="17"/>
      <c r="O32" s="19"/>
      <c r="P32" s="17"/>
      <c r="Q32" s="19"/>
      <c r="R32" s="17"/>
      <c r="S32" s="19"/>
      <c r="T32" s="17"/>
      <c r="U32" s="19"/>
      <c r="V32" s="17"/>
      <c r="W32" s="19"/>
      <c r="X32" s="17"/>
      <c r="Y32" s="19"/>
      <c r="Z32" s="17"/>
      <c r="AA32" s="24"/>
      <c r="AB32" s="17"/>
    </row>
    <row r="33" spans="1:8" ht="22.35" customHeight="1">
      <c r="A33" s="12"/>
      <c r="D33" s="17"/>
    </row>
    <row r="34" spans="1:8" ht="22.35" customHeight="1">
      <c r="A34" s="6" t="s">
        <v>314</v>
      </c>
      <c r="H34" s="212"/>
    </row>
  </sheetData>
  <printOptions horizontalCentered="1"/>
  <pageMargins left="0.19685039370078741" right="7.874015748031496E-2" top="0.78740157480314965" bottom="0.39370078740157483" header="0.19685039370078741" footer="0.19685039370078741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2563F-B15B-4C43-ABD5-A055BF7BE1C5}">
  <dimension ref="A1:W71"/>
  <sheetViews>
    <sheetView showGridLines="0" view="pageBreakPreview" zoomScale="70" zoomScaleNormal="70" zoomScaleSheetLayoutView="70" workbookViewId="0">
      <selection activeCell="U30" sqref="U30"/>
    </sheetView>
  </sheetViews>
  <sheetFormatPr defaultColWidth="9.109375" defaultRowHeight="19.95" customHeight="1"/>
  <cols>
    <col min="1" max="1" width="11.109375" style="7" customWidth="1"/>
    <col min="2" max="2" width="42.109375" style="7" customWidth="1"/>
    <col min="3" max="3" width="8.33203125" style="7" customWidth="1"/>
    <col min="4" max="4" width="1.6640625" style="7" customWidth="1"/>
    <col min="5" max="5" width="22.6640625" style="7" customWidth="1"/>
    <col min="6" max="6" width="1.5546875" style="7" customWidth="1"/>
    <col min="7" max="7" width="1.33203125" style="7" customWidth="1"/>
    <col min="8" max="8" width="22.6640625" style="7" customWidth="1"/>
    <col min="9" max="9" width="1.6640625" style="7" customWidth="1"/>
    <col min="10" max="10" width="22.6640625" style="7" customWidth="1"/>
    <col min="11" max="11" width="1.44140625" style="7" customWidth="1"/>
    <col min="12" max="12" width="1.5546875" style="7" customWidth="1"/>
    <col min="13" max="13" width="22.6640625" style="7" customWidth="1"/>
    <col min="14" max="14" width="1.33203125" style="7" customWidth="1"/>
    <col min="15" max="15" width="22.6640625" style="7" customWidth="1"/>
    <col min="16" max="16" width="1.33203125" style="7" customWidth="1"/>
    <col min="17" max="17" width="22.6640625" style="7" customWidth="1"/>
    <col min="18" max="18" width="1.33203125" style="7" customWidth="1"/>
    <col min="19" max="19" width="22.6640625" style="7" customWidth="1"/>
    <col min="20" max="20" width="1.33203125" style="7" customWidth="1"/>
    <col min="21" max="21" width="22.6640625" style="7" customWidth="1"/>
    <col min="22" max="22" width="1.33203125" style="7" customWidth="1"/>
    <col min="23" max="23" width="12.44140625" style="7" bestFit="1" customWidth="1"/>
    <col min="24" max="16384" width="9.109375" style="7"/>
  </cols>
  <sheetData>
    <row r="1" spans="1:23" ht="19.95" customHeight="1">
      <c r="A1" s="1" t="s">
        <v>153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2" t="s">
        <v>206</v>
      </c>
      <c r="V1" s="25"/>
    </row>
    <row r="2" spans="1:23" ht="19.95" customHeight="1">
      <c r="A2" s="1" t="s">
        <v>318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23" ht="19.95" customHeight="1">
      <c r="A3" s="1" t="s">
        <v>264</v>
      </c>
      <c r="B3" s="25"/>
      <c r="C3" s="25"/>
      <c r="D3" s="25"/>
      <c r="E3" s="25"/>
      <c r="F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3" ht="19.95" customHeight="1">
      <c r="A4" s="1"/>
      <c r="B4" s="25"/>
      <c r="C4" s="25"/>
      <c r="D4" s="25"/>
      <c r="E4" s="25"/>
      <c r="F4" s="25"/>
      <c r="H4" s="26"/>
      <c r="I4" s="26"/>
      <c r="J4" s="26"/>
      <c r="L4" s="25"/>
      <c r="M4" s="25"/>
      <c r="N4" s="25"/>
      <c r="O4" s="25"/>
      <c r="P4" s="25"/>
      <c r="Q4" s="25"/>
      <c r="R4" s="25"/>
      <c r="S4" s="25"/>
      <c r="T4" s="25"/>
      <c r="U4" s="22" t="s">
        <v>200</v>
      </c>
      <c r="V4" s="25"/>
    </row>
    <row r="5" spans="1:23" ht="19.95" customHeight="1">
      <c r="A5" s="1"/>
      <c r="B5" s="25"/>
      <c r="C5" s="25"/>
      <c r="D5" s="25"/>
      <c r="E5" s="25"/>
      <c r="F5" s="25"/>
      <c r="G5" s="153"/>
      <c r="J5" s="17" t="s">
        <v>169</v>
      </c>
      <c r="K5" s="154"/>
      <c r="L5" s="25"/>
      <c r="M5" s="24" t="s">
        <v>49</v>
      </c>
      <c r="N5" s="25"/>
      <c r="O5" s="160" t="s">
        <v>334</v>
      </c>
      <c r="P5" s="25"/>
      <c r="Q5" s="17"/>
      <c r="R5" s="25"/>
      <c r="T5" s="25"/>
      <c r="U5" s="22"/>
      <c r="V5" s="25"/>
    </row>
    <row r="6" spans="1:23" s="17" customFormat="1" ht="19.95" customHeight="1">
      <c r="C6" s="17" t="s">
        <v>75</v>
      </c>
      <c r="E6" s="24" t="s">
        <v>170</v>
      </c>
      <c r="G6" s="32"/>
      <c r="J6" s="117" t="s">
        <v>98</v>
      </c>
      <c r="K6" s="34"/>
      <c r="M6" s="35" t="s">
        <v>98</v>
      </c>
      <c r="O6" s="17" t="s">
        <v>335</v>
      </c>
      <c r="Q6" s="117"/>
      <c r="S6" s="17" t="s">
        <v>293</v>
      </c>
      <c r="U6" s="24" t="s">
        <v>170</v>
      </c>
    </row>
    <row r="7" spans="1:23" s="17" customFormat="1" ht="19.95" customHeight="1">
      <c r="E7" s="24" t="s">
        <v>171</v>
      </c>
      <c r="G7" s="32"/>
      <c r="H7" s="17" t="s">
        <v>186</v>
      </c>
      <c r="J7" s="17" t="s">
        <v>172</v>
      </c>
      <c r="K7" s="33"/>
      <c r="M7" s="24" t="s">
        <v>172</v>
      </c>
      <c r="O7" s="17" t="s">
        <v>321</v>
      </c>
      <c r="S7" s="117" t="s">
        <v>276</v>
      </c>
      <c r="U7" s="24" t="s">
        <v>171</v>
      </c>
    </row>
    <row r="8" spans="1:23" s="17" customFormat="1" ht="19.95" customHeight="1">
      <c r="E8" s="36" t="s">
        <v>248</v>
      </c>
      <c r="F8" s="23"/>
      <c r="G8" s="32"/>
      <c r="H8" s="18" t="s">
        <v>211</v>
      </c>
      <c r="J8" s="18" t="s">
        <v>211</v>
      </c>
      <c r="K8" s="33"/>
      <c r="M8" s="21" t="s">
        <v>211</v>
      </c>
      <c r="O8" s="18" t="s">
        <v>333</v>
      </c>
      <c r="Q8" s="18" t="s">
        <v>286</v>
      </c>
      <c r="S8" s="18" t="s">
        <v>294</v>
      </c>
      <c r="U8" s="36" t="s">
        <v>261</v>
      </c>
    </row>
    <row r="9" spans="1:23" s="17" customFormat="1" ht="19.95" customHeight="1">
      <c r="A9" s="129" t="s">
        <v>234</v>
      </c>
      <c r="E9" s="115"/>
      <c r="F9" s="23"/>
      <c r="G9" s="32"/>
      <c r="K9" s="33"/>
      <c r="M9" s="24"/>
      <c r="O9" s="161"/>
      <c r="Q9" s="161" t="s">
        <v>338</v>
      </c>
      <c r="S9" s="161"/>
      <c r="U9" s="115"/>
      <c r="W9" s="214"/>
    </row>
    <row r="10" spans="1:23" ht="19.95" customHeight="1">
      <c r="A10" s="6" t="s">
        <v>251</v>
      </c>
      <c r="D10" s="17"/>
      <c r="E10" s="40">
        <v>1471712</v>
      </c>
      <c r="F10" s="41"/>
      <c r="G10" s="42"/>
      <c r="H10" s="41">
        <v>0</v>
      </c>
      <c r="I10" s="41"/>
      <c r="J10" s="41">
        <v>0</v>
      </c>
      <c r="K10" s="43"/>
      <c r="L10" s="41"/>
      <c r="M10" s="40">
        <f>SUM(H10:J10)</f>
        <v>0</v>
      </c>
      <c r="N10" s="41"/>
      <c r="O10" s="41">
        <v>0</v>
      </c>
      <c r="P10" s="41"/>
      <c r="Q10" s="41">
        <v>0</v>
      </c>
      <c r="R10" s="41"/>
      <c r="S10" s="41">
        <v>0</v>
      </c>
      <c r="T10" s="41"/>
      <c r="U10" s="40">
        <f>SUM(E10,Q10:S10)</f>
        <v>1471712</v>
      </c>
      <c r="V10" s="41"/>
      <c r="W10" s="7">
        <f>U10-BS!E90</f>
        <v>0</v>
      </c>
    </row>
    <row r="11" spans="1:23" ht="19.95" customHeight="1">
      <c r="A11" s="6" t="s">
        <v>25</v>
      </c>
      <c r="D11" s="17"/>
      <c r="E11" s="40">
        <v>13642831</v>
      </c>
      <c r="F11" s="41"/>
      <c r="G11" s="42"/>
      <c r="H11" s="41">
        <v>0</v>
      </c>
      <c r="I11" s="41"/>
      <c r="J11" s="41">
        <v>0</v>
      </c>
      <c r="K11" s="43"/>
      <c r="L11" s="41"/>
      <c r="M11" s="40">
        <f>SUM(H11:J11)</f>
        <v>0</v>
      </c>
      <c r="N11" s="41"/>
      <c r="O11" s="41">
        <v>0</v>
      </c>
      <c r="P11" s="41"/>
      <c r="Q11" s="41">
        <v>0</v>
      </c>
      <c r="R11" s="41"/>
      <c r="S11" s="41">
        <v>0</v>
      </c>
      <c r="T11" s="41"/>
      <c r="U11" s="40">
        <f>SUM(E11,M11:N11)</f>
        <v>13642831</v>
      </c>
      <c r="V11" s="41"/>
      <c r="W11" s="7">
        <f>U11-BS!E91</f>
        <v>0</v>
      </c>
    </row>
    <row r="12" spans="1:23" ht="19.95" customHeight="1">
      <c r="A12" s="6" t="s">
        <v>173</v>
      </c>
      <c r="D12" s="17"/>
      <c r="E12" s="40"/>
      <c r="F12" s="41"/>
      <c r="G12" s="42"/>
      <c r="H12" s="41"/>
      <c r="I12" s="41"/>
      <c r="J12" s="41"/>
      <c r="K12" s="43"/>
      <c r="L12" s="41"/>
      <c r="M12" s="40"/>
      <c r="N12" s="41"/>
      <c r="O12" s="41"/>
      <c r="P12" s="41"/>
      <c r="Q12" s="41"/>
      <c r="R12" s="41"/>
      <c r="S12" s="41"/>
      <c r="T12" s="41"/>
      <c r="U12" s="40"/>
      <c r="V12" s="41"/>
    </row>
    <row r="13" spans="1:23" ht="19.95" customHeight="1">
      <c r="A13" s="6" t="s">
        <v>174</v>
      </c>
      <c r="D13" s="17"/>
      <c r="E13" s="40">
        <v>2486733</v>
      </c>
      <c r="F13" s="41"/>
      <c r="G13" s="42"/>
      <c r="H13" s="41">
        <v>0</v>
      </c>
      <c r="I13" s="41"/>
      <c r="J13" s="41">
        <v>0</v>
      </c>
      <c r="K13" s="43"/>
      <c r="L13" s="41"/>
      <c r="M13" s="40">
        <f t="shared" ref="M13:M15" si="0">SUM(H13:J13)</f>
        <v>0</v>
      </c>
      <c r="N13" s="41"/>
      <c r="O13" s="41">
        <v>0</v>
      </c>
      <c r="P13" s="41"/>
      <c r="Q13" s="41">
        <v>0</v>
      </c>
      <c r="R13" s="41"/>
      <c r="S13" s="41">
        <v>0</v>
      </c>
      <c r="T13" s="41"/>
      <c r="U13" s="40">
        <f>SUM(E13,M13:N13)</f>
        <v>2486733</v>
      </c>
      <c r="V13" s="41"/>
      <c r="W13" s="7">
        <f>U13-BS!E93</f>
        <v>0</v>
      </c>
    </row>
    <row r="14" spans="1:23" ht="19.95" customHeight="1">
      <c r="A14" s="6" t="s">
        <v>175</v>
      </c>
      <c r="D14" s="17"/>
      <c r="E14" s="40">
        <v>415833</v>
      </c>
      <c r="F14" s="41"/>
      <c r="G14" s="42"/>
      <c r="H14" s="41">
        <v>0</v>
      </c>
      <c r="I14" s="41"/>
      <c r="J14" s="41">
        <v>0</v>
      </c>
      <c r="K14" s="43"/>
      <c r="L14" s="41"/>
      <c r="M14" s="40">
        <f t="shared" si="0"/>
        <v>0</v>
      </c>
      <c r="N14" s="41"/>
      <c r="O14" s="41">
        <v>2135</v>
      </c>
      <c r="P14" s="41"/>
      <c r="Q14" s="41">
        <v>0</v>
      </c>
      <c r="R14" s="41"/>
      <c r="S14" s="41">
        <v>0</v>
      </c>
      <c r="T14" s="41"/>
      <c r="U14" s="40">
        <f>SUM(E14,M14:S14)</f>
        <v>417968</v>
      </c>
      <c r="V14" s="41"/>
      <c r="W14" s="7">
        <f>U14-BS!E95</f>
        <v>0</v>
      </c>
    </row>
    <row r="15" spans="1:23" ht="19.95" customHeight="1">
      <c r="A15" s="6" t="s">
        <v>246</v>
      </c>
      <c r="D15" s="17"/>
      <c r="E15" s="40">
        <v>-901</v>
      </c>
      <c r="F15" s="41"/>
      <c r="G15" s="42"/>
      <c r="H15" s="41">
        <v>0</v>
      </c>
      <c r="I15" s="41"/>
      <c r="J15" s="41">
        <v>0</v>
      </c>
      <c r="K15" s="43"/>
      <c r="L15" s="41"/>
      <c r="M15" s="40">
        <f t="shared" si="0"/>
        <v>0</v>
      </c>
      <c r="N15" s="41"/>
      <c r="O15" s="41">
        <v>0</v>
      </c>
      <c r="P15" s="41"/>
      <c r="Q15" s="41">
        <v>0</v>
      </c>
      <c r="R15" s="41"/>
      <c r="S15" s="41">
        <v>0</v>
      </c>
      <c r="T15" s="41"/>
      <c r="U15" s="40">
        <f>SUM(E15,M15:N15)</f>
        <v>-901</v>
      </c>
      <c r="V15" s="41"/>
      <c r="W15" s="7">
        <f>U15-BS!E97</f>
        <v>0</v>
      </c>
    </row>
    <row r="16" spans="1:23" ht="19.95" customHeight="1">
      <c r="A16" s="6" t="s">
        <v>176</v>
      </c>
      <c r="D16" s="17"/>
      <c r="E16" s="40"/>
      <c r="F16" s="41"/>
      <c r="G16" s="42"/>
      <c r="H16" s="41"/>
      <c r="I16" s="41"/>
      <c r="J16" s="41"/>
      <c r="K16" s="43"/>
      <c r="L16" s="41"/>
      <c r="M16" s="40"/>
      <c r="N16" s="41"/>
      <c r="O16" s="41"/>
      <c r="P16" s="41"/>
      <c r="Q16" s="41"/>
      <c r="R16" s="41"/>
      <c r="S16" s="41"/>
      <c r="T16" s="41"/>
      <c r="U16" s="40"/>
      <c r="V16" s="41"/>
    </row>
    <row r="17" spans="1:23" ht="19.95" customHeight="1">
      <c r="A17" s="6" t="s">
        <v>177</v>
      </c>
      <c r="D17" s="17"/>
      <c r="E17" s="40">
        <v>155882</v>
      </c>
      <c r="F17" s="41"/>
      <c r="G17" s="42"/>
      <c r="H17" s="41">
        <v>0</v>
      </c>
      <c r="I17" s="41"/>
      <c r="J17" s="41">
        <v>0</v>
      </c>
      <c r="K17" s="43"/>
      <c r="L17" s="41"/>
      <c r="M17" s="40">
        <f t="shared" ref="M17:M26" si="1">SUM(H17:J17)</f>
        <v>0</v>
      </c>
      <c r="N17" s="41"/>
      <c r="O17" s="41">
        <v>0</v>
      </c>
      <c r="P17" s="41"/>
      <c r="Q17" s="41">
        <v>0</v>
      </c>
      <c r="R17" s="41"/>
      <c r="S17" s="41">
        <v>0</v>
      </c>
      <c r="T17" s="41"/>
      <c r="U17" s="40">
        <f t="shared" ref="U17:U24" si="2">SUM(E17,M17:N17)</f>
        <v>155882</v>
      </c>
      <c r="V17" s="41"/>
      <c r="W17" s="7">
        <f>U17-BS!E100</f>
        <v>0</v>
      </c>
    </row>
    <row r="18" spans="1:23" ht="19.95" customHeight="1">
      <c r="A18" s="6" t="s">
        <v>178</v>
      </c>
      <c r="D18" s="17"/>
      <c r="E18" s="40">
        <v>128970</v>
      </c>
      <c r="F18" s="41"/>
      <c r="G18" s="42"/>
      <c r="H18" s="41">
        <v>0</v>
      </c>
      <c r="I18" s="41"/>
      <c r="J18" s="41">
        <v>0</v>
      </c>
      <c r="K18" s="43"/>
      <c r="L18" s="41"/>
      <c r="M18" s="40">
        <f t="shared" si="1"/>
        <v>0</v>
      </c>
      <c r="N18" s="41"/>
      <c r="O18" s="41">
        <v>0</v>
      </c>
      <c r="P18" s="41"/>
      <c r="Q18" s="41">
        <v>0</v>
      </c>
      <c r="R18" s="41"/>
      <c r="S18" s="41">
        <v>0</v>
      </c>
      <c r="T18" s="41"/>
      <c r="U18" s="40">
        <f t="shared" si="2"/>
        <v>128970</v>
      </c>
      <c r="V18" s="41"/>
      <c r="W18" s="7">
        <f>U18-BS!E101</f>
        <v>0</v>
      </c>
    </row>
    <row r="19" spans="1:23" ht="19.95" customHeight="1">
      <c r="A19" s="6" t="s">
        <v>179</v>
      </c>
      <c r="D19" s="17"/>
      <c r="E19" s="40">
        <v>106576</v>
      </c>
      <c r="F19" s="41"/>
      <c r="G19" s="42"/>
      <c r="H19" s="67">
        <f>SUM('PL '!E166)</f>
        <v>375676</v>
      </c>
      <c r="I19" s="41"/>
      <c r="J19" s="67">
        <v>0</v>
      </c>
      <c r="K19" s="43"/>
      <c r="L19" s="41"/>
      <c r="M19" s="40">
        <f t="shared" si="1"/>
        <v>375676</v>
      </c>
      <c r="N19" s="41"/>
      <c r="O19" s="41">
        <v>0</v>
      </c>
      <c r="P19" s="41"/>
      <c r="Q19" s="41">
        <v>-197633</v>
      </c>
      <c r="R19" s="41"/>
      <c r="S19" s="41">
        <v>0</v>
      </c>
      <c r="T19" s="41"/>
      <c r="U19" s="40">
        <f>SUM(E19,M19:S19)</f>
        <v>284619</v>
      </c>
      <c r="V19" s="41"/>
      <c r="W19" s="7">
        <f>U19-BS!E102</f>
        <v>0</v>
      </c>
    </row>
    <row r="20" spans="1:23" ht="19.95" customHeight="1">
      <c r="A20" s="6" t="s">
        <v>159</v>
      </c>
      <c r="D20" s="17"/>
      <c r="E20" s="40">
        <v>-128970</v>
      </c>
      <c r="F20" s="41"/>
      <c r="G20" s="42"/>
      <c r="H20" s="41">
        <v>0</v>
      </c>
      <c r="I20" s="41"/>
      <c r="J20" s="67">
        <v>0</v>
      </c>
      <c r="K20" s="43"/>
      <c r="L20" s="41"/>
      <c r="M20" s="40">
        <f t="shared" si="1"/>
        <v>0</v>
      </c>
      <c r="N20" s="41"/>
      <c r="O20" s="41">
        <v>0</v>
      </c>
      <c r="P20" s="41"/>
      <c r="Q20" s="41">
        <v>0</v>
      </c>
      <c r="R20" s="41"/>
      <c r="S20" s="41">
        <v>0</v>
      </c>
      <c r="T20" s="41"/>
      <c r="U20" s="40">
        <f t="shared" si="2"/>
        <v>-128970</v>
      </c>
      <c r="V20" s="41"/>
      <c r="W20" s="7">
        <f>U20-BS!E103</f>
        <v>0</v>
      </c>
    </row>
    <row r="21" spans="1:23" ht="19.95" customHeight="1">
      <c r="A21" s="6" t="s">
        <v>236</v>
      </c>
      <c r="D21" s="17"/>
      <c r="E21" s="44">
        <v>-59</v>
      </c>
      <c r="F21" s="41"/>
      <c r="G21" s="42"/>
      <c r="H21" s="45">
        <v>0</v>
      </c>
      <c r="I21" s="41"/>
      <c r="J21" s="83">
        <v>49</v>
      </c>
      <c r="K21" s="43"/>
      <c r="L21" s="41"/>
      <c r="M21" s="44">
        <f t="shared" si="1"/>
        <v>49</v>
      </c>
      <c r="N21" s="41"/>
      <c r="O21" s="45">
        <v>0</v>
      </c>
      <c r="P21" s="41"/>
      <c r="Q21" s="45">
        <v>0</v>
      </c>
      <c r="R21" s="41"/>
      <c r="S21" s="45">
        <v>0</v>
      </c>
      <c r="T21" s="41"/>
      <c r="U21" s="44">
        <f t="shared" si="2"/>
        <v>-10</v>
      </c>
      <c r="V21" s="41"/>
    </row>
    <row r="22" spans="1:23" ht="19.95" customHeight="1">
      <c r="A22" s="6" t="s">
        <v>180</v>
      </c>
      <c r="D22" s="17"/>
      <c r="E22" s="46">
        <v>-2735</v>
      </c>
      <c r="F22" s="41"/>
      <c r="G22" s="42"/>
      <c r="H22" s="47">
        <v>0</v>
      </c>
      <c r="I22" s="41"/>
      <c r="J22" s="85">
        <v>1001</v>
      </c>
      <c r="K22" s="43"/>
      <c r="L22" s="41"/>
      <c r="M22" s="46">
        <f t="shared" si="1"/>
        <v>1001</v>
      </c>
      <c r="N22" s="41"/>
      <c r="O22" s="47">
        <v>0</v>
      </c>
      <c r="P22" s="41"/>
      <c r="Q22" s="47">
        <v>0</v>
      </c>
      <c r="R22" s="41"/>
      <c r="S22" s="47">
        <v>0</v>
      </c>
      <c r="T22" s="41"/>
      <c r="U22" s="46">
        <f t="shared" si="2"/>
        <v>-1734</v>
      </c>
      <c r="V22" s="41"/>
    </row>
    <row r="23" spans="1:23" ht="19.95" customHeight="1">
      <c r="A23" s="6" t="s">
        <v>181</v>
      </c>
      <c r="D23" s="17"/>
      <c r="E23" s="46">
        <v>9169</v>
      </c>
      <c r="F23" s="41"/>
      <c r="G23" s="42"/>
      <c r="H23" s="47">
        <v>0</v>
      </c>
      <c r="I23" s="41"/>
      <c r="J23" s="85">
        <f>'PL '!E158</f>
        <v>1451</v>
      </c>
      <c r="K23" s="43"/>
      <c r="L23" s="41"/>
      <c r="M23" s="46">
        <f t="shared" si="1"/>
        <v>1451</v>
      </c>
      <c r="N23" s="41"/>
      <c r="O23" s="47">
        <v>0</v>
      </c>
      <c r="P23" s="41"/>
      <c r="Q23" s="47">
        <v>0</v>
      </c>
      <c r="R23" s="41"/>
      <c r="S23" s="47">
        <v>0</v>
      </c>
      <c r="T23" s="41"/>
      <c r="U23" s="46">
        <f t="shared" si="2"/>
        <v>10620</v>
      </c>
      <c r="V23" s="41"/>
    </row>
    <row r="24" spans="1:23" ht="19.95" customHeight="1">
      <c r="A24" s="6" t="s">
        <v>182</v>
      </c>
      <c r="D24" s="17"/>
      <c r="E24" s="46">
        <v>165716</v>
      </c>
      <c r="F24" s="41"/>
      <c r="G24" s="42"/>
      <c r="H24" s="47">
        <v>0</v>
      </c>
      <c r="I24" s="41"/>
      <c r="J24" s="85">
        <v>0</v>
      </c>
      <c r="K24" s="43"/>
      <c r="L24" s="41"/>
      <c r="M24" s="46">
        <f t="shared" si="1"/>
        <v>0</v>
      </c>
      <c r="N24" s="41"/>
      <c r="O24" s="47">
        <v>0</v>
      </c>
      <c r="P24" s="41"/>
      <c r="Q24" s="47">
        <v>0</v>
      </c>
      <c r="R24" s="41"/>
      <c r="S24" s="47">
        <v>0</v>
      </c>
      <c r="T24" s="41"/>
      <c r="U24" s="46">
        <f t="shared" si="2"/>
        <v>165716</v>
      </c>
      <c r="V24" s="41"/>
    </row>
    <row r="25" spans="1:23" ht="19.95" customHeight="1">
      <c r="A25" s="6" t="s">
        <v>187</v>
      </c>
      <c r="D25" s="17"/>
      <c r="E25" s="46"/>
      <c r="F25" s="41"/>
      <c r="G25" s="42"/>
      <c r="H25" s="47"/>
      <c r="I25" s="41"/>
      <c r="J25" s="84"/>
      <c r="K25" s="43"/>
      <c r="L25" s="41"/>
      <c r="M25" s="46"/>
      <c r="N25" s="41"/>
      <c r="O25" s="47"/>
      <c r="P25" s="41"/>
      <c r="Q25" s="47"/>
      <c r="R25" s="41"/>
      <c r="S25" s="47"/>
      <c r="T25" s="41"/>
      <c r="U25" s="46"/>
      <c r="V25" s="41"/>
    </row>
    <row r="26" spans="1:23" ht="19.95" customHeight="1">
      <c r="A26" s="6" t="s">
        <v>188</v>
      </c>
      <c r="D26" s="17"/>
      <c r="E26" s="48">
        <v>-457380</v>
      </c>
      <c r="F26" s="41"/>
      <c r="G26" s="42"/>
      <c r="H26" s="49">
        <v>0</v>
      </c>
      <c r="I26" s="41"/>
      <c r="J26" s="88">
        <v>-31346</v>
      </c>
      <c r="K26" s="43"/>
      <c r="L26" s="41"/>
      <c r="M26" s="48">
        <f t="shared" si="1"/>
        <v>-31346</v>
      </c>
      <c r="N26" s="41"/>
      <c r="O26" s="49">
        <v>0</v>
      </c>
      <c r="P26" s="41"/>
      <c r="Q26" s="49">
        <v>0</v>
      </c>
      <c r="R26" s="41"/>
      <c r="S26" s="49">
        <v>0</v>
      </c>
      <c r="T26" s="41"/>
      <c r="U26" s="48">
        <f>SUM(E26,M26:N26)</f>
        <v>-488726</v>
      </c>
      <c r="V26" s="41"/>
    </row>
    <row r="27" spans="1:23" ht="19.95" customHeight="1">
      <c r="A27" s="1" t="s">
        <v>183</v>
      </c>
      <c r="D27" s="17"/>
      <c r="E27" s="50">
        <f>SUM(E21:E26)</f>
        <v>-285289</v>
      </c>
      <c r="F27" s="41"/>
      <c r="G27" s="42"/>
      <c r="H27" s="51">
        <f>SUM(H21:H26)</f>
        <v>0</v>
      </c>
      <c r="I27" s="41"/>
      <c r="J27" s="51">
        <f>SUM(J21:J26)</f>
        <v>-28845</v>
      </c>
      <c r="K27" s="43"/>
      <c r="L27" s="41"/>
      <c r="M27" s="50">
        <f>SUM(M21:M26)</f>
        <v>-28845</v>
      </c>
      <c r="N27" s="41"/>
      <c r="O27" s="51">
        <f>SUM(O21:O26)</f>
        <v>0</v>
      </c>
      <c r="P27" s="41"/>
      <c r="Q27" s="51">
        <f>SUM(Q21:Q26)</f>
        <v>0</v>
      </c>
      <c r="R27" s="41"/>
      <c r="S27" s="51">
        <f>SUM(S21:S26)</f>
        <v>0</v>
      </c>
      <c r="T27" s="41"/>
      <c r="U27" s="50">
        <f>SUM(U21:U26)</f>
        <v>-314134</v>
      </c>
      <c r="V27" s="41"/>
      <c r="W27" s="7">
        <f>U27-BS!E104</f>
        <v>0</v>
      </c>
    </row>
    <row r="28" spans="1:23" ht="19.95" customHeight="1">
      <c r="A28" s="1" t="s">
        <v>184</v>
      </c>
      <c r="D28" s="17"/>
      <c r="E28" s="40">
        <f>SUM(E10:E20,E27)</f>
        <v>17993377</v>
      </c>
      <c r="F28" s="41"/>
      <c r="G28" s="42"/>
      <c r="H28" s="41">
        <f>SUM(H10:H20,H27)</f>
        <v>375676</v>
      </c>
      <c r="I28" s="41"/>
      <c r="J28" s="41">
        <f>SUM(J10:J20,J27)</f>
        <v>-28845</v>
      </c>
      <c r="K28" s="43"/>
      <c r="L28" s="41"/>
      <c r="M28" s="40">
        <f>SUM(M10:M20,M27)</f>
        <v>346831</v>
      </c>
      <c r="N28" s="41"/>
      <c r="O28" s="41">
        <f>SUM(O10:O20,O27)</f>
        <v>2135</v>
      </c>
      <c r="P28" s="41"/>
      <c r="Q28" s="41">
        <f>SUM(Q10:Q20,Q27)</f>
        <v>-197633</v>
      </c>
      <c r="R28" s="41"/>
      <c r="S28" s="41">
        <f>SUM(S10:S20,S27)</f>
        <v>0</v>
      </c>
      <c r="T28" s="41"/>
      <c r="U28" s="40">
        <f>SUM(U10:U20,U27)</f>
        <v>18144710</v>
      </c>
      <c r="V28" s="41"/>
      <c r="W28" s="7">
        <f>U28-BS!E105</f>
        <v>0</v>
      </c>
    </row>
    <row r="29" spans="1:23" ht="19.95" customHeight="1">
      <c r="A29" s="6" t="s">
        <v>185</v>
      </c>
      <c r="D29" s="17"/>
      <c r="E29" s="40">
        <v>14725136</v>
      </c>
      <c r="F29" s="41"/>
      <c r="G29" s="42"/>
      <c r="H29" s="51">
        <f>SUM('PL '!E167)</f>
        <v>213268</v>
      </c>
      <c r="I29" s="41"/>
      <c r="J29" s="86">
        <f>'PL '!E172-'PL '!E167</f>
        <v>1262</v>
      </c>
      <c r="K29" s="43"/>
      <c r="L29" s="41"/>
      <c r="M29" s="40">
        <f t="shared" ref="M29" si="3">SUM(H29:J29)</f>
        <v>214530</v>
      </c>
      <c r="N29" s="41"/>
      <c r="O29" s="41">
        <v>0</v>
      </c>
      <c r="P29" s="41"/>
      <c r="Q29" s="41">
        <v>0</v>
      </c>
      <c r="R29" s="41"/>
      <c r="S29" s="41">
        <v>-301364</v>
      </c>
      <c r="T29" s="41"/>
      <c r="U29" s="40">
        <f>SUM(E29,M29:S29)</f>
        <v>14638302</v>
      </c>
      <c r="V29" s="41"/>
      <c r="W29" s="7">
        <f>U29-BS!E106</f>
        <v>0</v>
      </c>
    </row>
    <row r="30" spans="1:23" ht="19.95" customHeight="1" thickBot="1">
      <c r="A30" s="1" t="s">
        <v>28</v>
      </c>
      <c r="D30" s="17"/>
      <c r="E30" s="68">
        <f>SUM(E28:E29)</f>
        <v>32718513</v>
      </c>
      <c r="F30" s="17"/>
      <c r="G30" s="32"/>
      <c r="H30" s="53">
        <f>SUM(H28:H29)</f>
        <v>588944</v>
      </c>
      <c r="I30" s="19"/>
      <c r="J30" s="53">
        <f>SUM(J28:J29)</f>
        <v>-27583</v>
      </c>
      <c r="K30" s="33"/>
      <c r="L30" s="17"/>
      <c r="M30" s="52">
        <f>SUM(M28:M29)</f>
        <v>561361</v>
      </c>
      <c r="N30" s="17"/>
      <c r="O30" s="53">
        <f>SUM(O28:O29)</f>
        <v>2135</v>
      </c>
      <c r="P30" s="17"/>
      <c r="Q30" s="53">
        <f>SUM(Q28:Q29)</f>
        <v>-197633</v>
      </c>
      <c r="R30" s="17"/>
      <c r="S30" s="53">
        <f>SUM(S28:S29)</f>
        <v>-301364</v>
      </c>
      <c r="T30" s="17"/>
      <c r="U30" s="68">
        <f>SUM(E30,M30:S30)</f>
        <v>32783012</v>
      </c>
      <c r="V30" s="17"/>
      <c r="W30" s="7">
        <f>U30-BS!E107</f>
        <v>0</v>
      </c>
    </row>
    <row r="31" spans="1:23" ht="5.4" customHeight="1" thickTop="1">
      <c r="A31" s="1"/>
      <c r="D31" s="17"/>
      <c r="E31" s="24"/>
      <c r="F31" s="17"/>
      <c r="G31" s="89"/>
      <c r="H31" s="20"/>
      <c r="I31" s="26"/>
      <c r="J31" s="20"/>
      <c r="K31" s="90"/>
      <c r="L31" s="17"/>
      <c r="M31" s="37"/>
      <c r="N31" s="17"/>
      <c r="O31" s="37"/>
      <c r="P31" s="17"/>
      <c r="Q31" s="37"/>
      <c r="R31" s="17"/>
      <c r="S31" s="37"/>
      <c r="T31" s="17"/>
      <c r="U31" s="24"/>
      <c r="V31" s="17"/>
    </row>
    <row r="32" spans="1:23" ht="19.95" customHeight="1">
      <c r="A32" s="12"/>
      <c r="D32" s="17"/>
    </row>
    <row r="33" spans="1:21" ht="19.95" customHeight="1">
      <c r="A33" s="12"/>
      <c r="D33" s="17"/>
    </row>
    <row r="34" spans="1:21" ht="19.95" customHeight="1">
      <c r="A34" s="6" t="s">
        <v>314</v>
      </c>
    </row>
    <row r="35" spans="1:21" ht="19.95" customHeight="1">
      <c r="A35" s="208"/>
      <c r="B35" s="208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8"/>
      <c r="U35" s="208"/>
    </row>
    <row r="36" spans="1:21" ht="19.95" customHeight="1">
      <c r="A36" s="207"/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</row>
    <row r="37" spans="1:21" ht="19.95" customHeight="1">
      <c r="A37" s="208"/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</row>
    <row r="57" spans="22:22" ht="19.95" customHeight="1">
      <c r="V57" s="7">
        <f t="shared" ref="V57" si="4">+V35-V10</f>
        <v>0</v>
      </c>
    </row>
    <row r="58" spans="22:22" ht="19.95" customHeight="1">
      <c r="V58" s="7">
        <f t="shared" ref="V58" si="5">+V36-V11</f>
        <v>0</v>
      </c>
    </row>
    <row r="59" spans="22:22" ht="19.95" customHeight="1">
      <c r="V59" s="7">
        <f t="shared" ref="V59" si="6">+V37-V12</f>
        <v>0</v>
      </c>
    </row>
    <row r="60" spans="22:22" ht="19.95" customHeight="1">
      <c r="V60" s="7">
        <f t="shared" ref="V60" si="7">+V38-V13</f>
        <v>0</v>
      </c>
    </row>
    <row r="61" spans="22:22" ht="19.95" customHeight="1">
      <c r="V61" s="7">
        <f t="shared" ref="V61" si="8">+V39-V14</f>
        <v>0</v>
      </c>
    </row>
    <row r="62" spans="22:22" ht="19.95" customHeight="1">
      <c r="V62" s="7">
        <f t="shared" ref="V62" si="9">+V40-V15</f>
        <v>0</v>
      </c>
    </row>
    <row r="63" spans="22:22" ht="19.95" customHeight="1">
      <c r="V63" s="7">
        <f t="shared" ref="V63" si="10">+V41-V16</f>
        <v>0</v>
      </c>
    </row>
    <row r="64" spans="22:22" ht="19.95" customHeight="1">
      <c r="V64" s="7">
        <f t="shared" ref="V64" si="11">+V42-V17</f>
        <v>0</v>
      </c>
    </row>
    <row r="65" spans="22:22" ht="19.95" customHeight="1">
      <c r="V65" s="7">
        <f t="shared" ref="V65" si="12">+V43-V18</f>
        <v>0</v>
      </c>
    </row>
    <row r="66" spans="22:22" ht="19.95" customHeight="1">
      <c r="V66" s="7">
        <f t="shared" ref="V66" si="13">+V44-V19</f>
        <v>0</v>
      </c>
    </row>
    <row r="67" spans="22:22" ht="19.95" customHeight="1">
      <c r="V67" s="7">
        <f t="shared" ref="V67" si="14">+V45-V20</f>
        <v>0</v>
      </c>
    </row>
    <row r="68" spans="22:22" ht="19.95" customHeight="1">
      <c r="V68" s="7">
        <f t="shared" ref="V68" si="15">+V46-V21</f>
        <v>0</v>
      </c>
    </row>
    <row r="69" spans="22:22" ht="19.95" customHeight="1">
      <c r="V69" s="7">
        <f t="shared" ref="V69" si="16">+V47-V22</f>
        <v>0</v>
      </c>
    </row>
    <row r="70" spans="22:22" ht="19.95" customHeight="1">
      <c r="V70" s="7">
        <f t="shared" ref="V70" si="17">+V48-V23</f>
        <v>0</v>
      </c>
    </row>
    <row r="71" spans="22:22" ht="19.95" customHeight="1">
      <c r="V71" s="7">
        <f t="shared" ref="V71" si="18">+V49-V24</f>
        <v>0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A7FD2-D2FF-4CE5-AE6B-A3CE3154E2A7}">
  <dimension ref="A1:W38"/>
  <sheetViews>
    <sheetView showGridLines="0" view="pageBreakPreview" zoomScale="85" zoomScaleNormal="85" zoomScaleSheetLayoutView="85" workbookViewId="0">
      <selection activeCell="A2" sqref="A2"/>
    </sheetView>
  </sheetViews>
  <sheetFormatPr defaultColWidth="9.33203125" defaultRowHeight="19.95" customHeight="1"/>
  <cols>
    <col min="1" max="1" width="11.33203125" style="7" customWidth="1"/>
    <col min="2" max="2" width="25" style="7" customWidth="1"/>
    <col min="3" max="3" width="35.5546875" style="7" customWidth="1"/>
    <col min="4" max="4" width="1.33203125" style="7" hidden="1" customWidth="1"/>
    <col min="5" max="5" width="16.6640625" style="12" customWidth="1"/>
    <col min="6" max="7" width="1.33203125" style="7" customWidth="1"/>
    <col min="8" max="8" width="16" style="7" customWidth="1"/>
    <col min="9" max="9" width="1.6640625" style="7" customWidth="1"/>
    <col min="10" max="10" width="16" style="7" customWidth="1"/>
    <col min="11" max="12" width="1.33203125" style="7" customWidth="1"/>
    <col min="13" max="13" width="16" style="12" customWidth="1"/>
    <col min="14" max="14" width="1.33203125" style="7" hidden="1" customWidth="1"/>
    <col min="15" max="15" width="16" style="7" hidden="1" customWidth="1"/>
    <col min="16" max="16" width="1.33203125" style="7" customWidth="1"/>
    <col min="17" max="17" width="16" style="7" customWidth="1"/>
    <col min="18" max="18" width="1.5546875" style="7" customWidth="1"/>
    <col min="19" max="19" width="16" style="7" customWidth="1"/>
    <col min="20" max="20" width="1.5546875" style="7" customWidth="1"/>
    <col min="21" max="21" width="17.44140625" style="12" customWidth="1"/>
    <col min="22" max="22" width="3.6640625" style="17" customWidth="1"/>
    <col min="23" max="23" width="31.5546875" style="17" bestFit="1" customWidth="1"/>
    <col min="24" max="16384" width="9.33203125" style="7"/>
  </cols>
  <sheetData>
    <row r="1" spans="1:23" ht="19.2" customHeight="1">
      <c r="A1" s="1" t="s">
        <v>153</v>
      </c>
      <c r="B1" s="25"/>
      <c r="C1" s="25"/>
      <c r="D1" s="25"/>
      <c r="E1" s="54"/>
      <c r="F1" s="25"/>
      <c r="G1" s="25"/>
      <c r="H1" s="25"/>
      <c r="I1" s="25"/>
      <c r="J1" s="25"/>
      <c r="K1" s="25"/>
      <c r="L1" s="25"/>
      <c r="M1" s="54"/>
      <c r="N1" s="25"/>
      <c r="O1" s="25"/>
      <c r="P1" s="25"/>
      <c r="Q1" s="25"/>
      <c r="R1" s="25"/>
      <c r="S1" s="25"/>
      <c r="T1" s="25"/>
      <c r="U1" s="22" t="s">
        <v>206</v>
      </c>
    </row>
    <row r="2" spans="1:23" ht="19.2" customHeight="1">
      <c r="A2" s="1" t="s">
        <v>339</v>
      </c>
      <c r="B2" s="25"/>
      <c r="C2" s="25"/>
      <c r="D2" s="25"/>
      <c r="E2" s="54"/>
      <c r="F2" s="25"/>
      <c r="G2" s="25"/>
      <c r="H2" s="221"/>
      <c r="I2" s="25"/>
      <c r="J2" s="25"/>
      <c r="K2" s="25"/>
      <c r="L2" s="25"/>
      <c r="M2" s="54"/>
      <c r="N2" s="25"/>
      <c r="O2" s="25"/>
      <c r="P2" s="25"/>
      <c r="Q2" s="25"/>
      <c r="R2" s="25"/>
      <c r="S2" s="25"/>
      <c r="T2" s="25"/>
      <c r="U2" s="25"/>
    </row>
    <row r="3" spans="1:23" ht="19.2" customHeight="1">
      <c r="A3" s="1" t="s">
        <v>265</v>
      </c>
      <c r="B3" s="25"/>
      <c r="C3" s="25"/>
      <c r="D3" s="25"/>
      <c r="E3" s="54"/>
      <c r="F3" s="25"/>
      <c r="G3" s="25"/>
      <c r="H3" s="222"/>
      <c r="I3" s="25"/>
      <c r="J3" s="25"/>
      <c r="K3" s="25"/>
      <c r="L3" s="25"/>
      <c r="M3" s="54"/>
      <c r="N3" s="25"/>
      <c r="O3" s="25"/>
      <c r="P3" s="25"/>
      <c r="Q3" s="25"/>
      <c r="R3" s="25"/>
      <c r="S3" s="25"/>
      <c r="T3" s="25"/>
      <c r="U3" s="25"/>
    </row>
    <row r="4" spans="1:23" ht="19.2" customHeight="1">
      <c r="B4" s="28"/>
      <c r="C4" s="28"/>
      <c r="D4" s="28"/>
      <c r="E4" s="31"/>
      <c r="F4" s="28"/>
      <c r="G4" s="28"/>
      <c r="H4" s="28"/>
      <c r="I4" s="28"/>
      <c r="J4" s="28"/>
      <c r="K4" s="28"/>
      <c r="L4" s="28"/>
      <c r="M4" s="31"/>
      <c r="N4" s="28"/>
      <c r="O4" s="28"/>
      <c r="P4" s="28"/>
      <c r="Q4" s="28"/>
      <c r="R4" s="28"/>
      <c r="S4" s="28"/>
      <c r="T4" s="28"/>
      <c r="U4" s="22" t="s">
        <v>200</v>
      </c>
    </row>
    <row r="5" spans="1:23" ht="19.2" customHeight="1">
      <c r="B5" s="28"/>
      <c r="C5" s="28"/>
      <c r="D5" s="28"/>
      <c r="E5" s="31"/>
      <c r="F5" s="28"/>
      <c r="G5" s="69"/>
      <c r="H5" s="70"/>
      <c r="I5" s="71"/>
      <c r="J5" s="164"/>
      <c r="K5" s="154"/>
      <c r="M5" s="7"/>
      <c r="N5" s="28"/>
      <c r="O5" s="27" t="s">
        <v>268</v>
      </c>
      <c r="P5" s="28"/>
      <c r="Q5" s="160" t="s">
        <v>287</v>
      </c>
      <c r="R5" s="28"/>
      <c r="S5" s="28"/>
      <c r="T5" s="28"/>
      <c r="U5" s="22"/>
    </row>
    <row r="6" spans="1:23" ht="19.2" customHeight="1">
      <c r="B6" s="28"/>
      <c r="C6" s="28"/>
      <c r="D6" s="28"/>
      <c r="E6" s="31"/>
      <c r="F6" s="28"/>
      <c r="G6" s="29"/>
      <c r="H6" s="27"/>
      <c r="I6" s="28"/>
      <c r="J6" s="27" t="s">
        <v>169</v>
      </c>
      <c r="K6" s="30"/>
      <c r="L6" s="28"/>
      <c r="M6" s="72" t="s">
        <v>49</v>
      </c>
      <c r="N6" s="28"/>
      <c r="O6" s="27"/>
      <c r="P6" s="28"/>
      <c r="Q6" s="160" t="s">
        <v>288</v>
      </c>
      <c r="R6" s="28"/>
      <c r="S6" s="28"/>
      <c r="T6" s="28"/>
      <c r="U6" s="22"/>
    </row>
    <row r="7" spans="1:23" ht="19.2" customHeight="1">
      <c r="B7" s="28"/>
      <c r="C7" s="28"/>
      <c r="D7" s="28"/>
      <c r="E7" s="31"/>
      <c r="F7" s="28"/>
      <c r="G7" s="29"/>
      <c r="H7" s="27"/>
      <c r="I7" s="28"/>
      <c r="J7" s="27" t="s">
        <v>98</v>
      </c>
      <c r="K7" s="30"/>
      <c r="L7" s="28"/>
      <c r="M7" s="72" t="s">
        <v>98</v>
      </c>
      <c r="N7" s="28"/>
      <c r="O7" s="27" t="s">
        <v>289</v>
      </c>
      <c r="P7" s="28"/>
      <c r="Q7" s="17" t="s">
        <v>268</v>
      </c>
      <c r="R7" s="28"/>
      <c r="S7" s="27"/>
      <c r="T7" s="28"/>
      <c r="U7" s="73"/>
    </row>
    <row r="8" spans="1:23" ht="19.2" customHeight="1">
      <c r="B8" s="28"/>
      <c r="C8" s="28"/>
      <c r="D8" s="28"/>
      <c r="E8" s="72" t="s">
        <v>189</v>
      </c>
      <c r="F8" s="28"/>
      <c r="G8" s="29"/>
      <c r="H8" s="27" t="s">
        <v>186</v>
      </c>
      <c r="I8" s="28"/>
      <c r="J8" s="27" t="s">
        <v>172</v>
      </c>
      <c r="K8" s="30"/>
      <c r="L8" s="28"/>
      <c r="M8" s="72" t="s">
        <v>172</v>
      </c>
      <c r="N8" s="28"/>
      <c r="O8" s="27" t="s">
        <v>290</v>
      </c>
      <c r="P8" s="28"/>
      <c r="Q8" s="17" t="s">
        <v>280</v>
      </c>
      <c r="R8" s="28"/>
      <c r="S8" s="27"/>
      <c r="T8" s="28"/>
      <c r="U8" s="74" t="s">
        <v>189</v>
      </c>
    </row>
    <row r="9" spans="1:23" ht="19.2" customHeight="1">
      <c r="B9" s="28"/>
      <c r="C9" s="28"/>
      <c r="D9" s="28"/>
      <c r="E9" s="93" t="s">
        <v>212</v>
      </c>
      <c r="F9" s="28"/>
      <c r="G9" s="29"/>
      <c r="H9" s="76" t="s">
        <v>211</v>
      </c>
      <c r="I9" s="28"/>
      <c r="J9" s="76" t="s">
        <v>211</v>
      </c>
      <c r="K9" s="30"/>
      <c r="L9" s="28"/>
      <c r="M9" s="75" t="s">
        <v>211</v>
      </c>
      <c r="N9" s="28"/>
      <c r="O9" s="76" t="s">
        <v>282</v>
      </c>
      <c r="P9" s="28"/>
      <c r="Q9" s="18" t="s">
        <v>285</v>
      </c>
      <c r="R9" s="28"/>
      <c r="S9" s="18" t="s">
        <v>286</v>
      </c>
      <c r="T9" s="28"/>
      <c r="U9" s="77" t="s">
        <v>263</v>
      </c>
    </row>
    <row r="10" spans="1:23" ht="19.2" customHeight="1">
      <c r="A10" s="129" t="s">
        <v>234</v>
      </c>
      <c r="B10" s="28"/>
      <c r="C10" s="28"/>
      <c r="D10" s="28"/>
      <c r="E10" s="158"/>
      <c r="F10" s="28"/>
      <c r="G10" s="29"/>
      <c r="H10" s="27"/>
      <c r="I10" s="28"/>
      <c r="J10" s="27"/>
      <c r="K10" s="30"/>
      <c r="L10" s="28"/>
      <c r="M10" s="72"/>
      <c r="N10" s="28"/>
      <c r="O10" s="27"/>
      <c r="P10" s="28"/>
      <c r="Q10" s="161"/>
      <c r="R10" s="28"/>
      <c r="S10" s="161" t="s">
        <v>338</v>
      </c>
      <c r="T10" s="28"/>
      <c r="U10" s="74"/>
      <c r="V10" s="217"/>
    </row>
    <row r="11" spans="1:23" ht="19.2" customHeight="1">
      <c r="A11" s="6" t="s">
        <v>251</v>
      </c>
      <c r="D11" s="17"/>
      <c r="E11" s="37">
        <v>1471712</v>
      </c>
      <c r="F11" s="19"/>
      <c r="G11" s="38"/>
      <c r="H11" s="19">
        <v>0</v>
      </c>
      <c r="I11" s="19"/>
      <c r="J11" s="19">
        <v>0</v>
      </c>
      <c r="K11" s="39"/>
      <c r="L11" s="19"/>
      <c r="M11" s="37">
        <f>SUM(H11:J11)</f>
        <v>0</v>
      </c>
      <c r="N11" s="19"/>
      <c r="O11" s="19">
        <v>0</v>
      </c>
      <c r="P11" s="19"/>
      <c r="Q11" s="14">
        <v>0</v>
      </c>
      <c r="R11" s="19"/>
      <c r="S11" s="19">
        <v>0</v>
      </c>
      <c r="T11" s="19"/>
      <c r="U11" s="37">
        <f>SUM(E11,M11:S11)</f>
        <v>1471712</v>
      </c>
      <c r="V11" s="19"/>
      <c r="W11" s="19"/>
    </row>
    <row r="12" spans="1:23" ht="19.2" customHeight="1">
      <c r="A12" s="6" t="s">
        <v>25</v>
      </c>
      <c r="D12" s="17"/>
      <c r="E12" s="37">
        <v>13642827</v>
      </c>
      <c r="F12" s="19"/>
      <c r="G12" s="38"/>
      <c r="H12" s="19">
        <v>0</v>
      </c>
      <c r="I12" s="19"/>
      <c r="J12" s="19">
        <v>0</v>
      </c>
      <c r="K12" s="39"/>
      <c r="L12" s="19"/>
      <c r="M12" s="37">
        <f>SUM(H12:J12)</f>
        <v>0</v>
      </c>
      <c r="N12" s="19"/>
      <c r="O12" s="19">
        <v>0</v>
      </c>
      <c r="P12" s="19"/>
      <c r="Q12" s="14">
        <v>0</v>
      </c>
      <c r="R12" s="19"/>
      <c r="S12" s="19">
        <v>0</v>
      </c>
      <c r="T12" s="19"/>
      <c r="U12" s="37">
        <f>SUM(E12,M12:S12)</f>
        <v>13642827</v>
      </c>
      <c r="V12" s="19"/>
      <c r="W12" s="19"/>
    </row>
    <row r="13" spans="1:23" ht="19.2" customHeight="1">
      <c r="A13" s="6" t="s">
        <v>173</v>
      </c>
      <c r="D13" s="17"/>
      <c r="E13" s="37"/>
      <c r="F13" s="19"/>
      <c r="G13" s="38"/>
      <c r="H13" s="19"/>
      <c r="I13" s="19"/>
      <c r="J13" s="19"/>
      <c r="K13" s="39"/>
      <c r="L13" s="19"/>
      <c r="M13" s="37"/>
      <c r="N13" s="19"/>
      <c r="O13" s="19"/>
      <c r="P13" s="19"/>
      <c r="Q13" s="19"/>
      <c r="R13" s="19"/>
      <c r="S13" s="19"/>
      <c r="T13" s="19"/>
      <c r="U13" s="37"/>
      <c r="V13" s="19"/>
      <c r="W13" s="19"/>
    </row>
    <row r="14" spans="1:23" ht="19.2" customHeight="1">
      <c r="A14" s="6" t="s">
        <v>174</v>
      </c>
      <c r="D14" s="17"/>
      <c r="E14" s="37">
        <v>2512802</v>
      </c>
      <c r="F14" s="19"/>
      <c r="G14" s="38"/>
      <c r="H14" s="19">
        <v>0</v>
      </c>
      <c r="I14" s="19"/>
      <c r="J14" s="19">
        <v>0</v>
      </c>
      <c r="K14" s="39"/>
      <c r="L14" s="19"/>
      <c r="M14" s="37">
        <f>SUM(H14:J14)</f>
        <v>0</v>
      </c>
      <c r="N14" s="19"/>
      <c r="O14" s="14"/>
      <c r="P14" s="19"/>
      <c r="Q14" s="19">
        <v>-9447</v>
      </c>
      <c r="R14" s="19"/>
      <c r="S14" s="19">
        <v>0</v>
      </c>
      <c r="T14" s="19"/>
      <c r="U14" s="37">
        <f>SUM(E14,M14:S14)</f>
        <v>2503355</v>
      </c>
      <c r="V14" s="19"/>
      <c r="W14" s="19"/>
    </row>
    <row r="15" spans="1:23" ht="19.2" customHeight="1">
      <c r="A15" s="6" t="s">
        <v>175</v>
      </c>
      <c r="D15" s="17"/>
      <c r="E15" s="37">
        <v>415833</v>
      </c>
      <c r="F15" s="19"/>
      <c r="G15" s="38"/>
      <c r="H15" s="19">
        <v>0</v>
      </c>
      <c r="I15" s="19"/>
      <c r="J15" s="19">
        <v>0</v>
      </c>
      <c r="K15" s="39"/>
      <c r="L15" s="19"/>
      <c r="M15" s="37">
        <f>SUM(H15:J15)</f>
        <v>0</v>
      </c>
      <c r="N15" s="19"/>
      <c r="O15" s="14"/>
      <c r="P15" s="19"/>
      <c r="Q15" s="19">
        <v>0</v>
      </c>
      <c r="R15" s="19"/>
      <c r="S15" s="19">
        <v>0</v>
      </c>
      <c r="T15" s="19"/>
      <c r="U15" s="37">
        <f>SUM(E15,M15:S15)</f>
        <v>415833</v>
      </c>
      <c r="V15" s="19"/>
      <c r="W15" s="19"/>
    </row>
    <row r="16" spans="1:23" ht="19.2" customHeight="1">
      <c r="A16" s="6" t="s">
        <v>246</v>
      </c>
      <c r="D16" s="17"/>
      <c r="E16" s="56">
        <v>-901</v>
      </c>
      <c r="F16" s="55"/>
      <c r="G16" s="57"/>
      <c r="H16" s="55">
        <v>0</v>
      </c>
      <c r="I16" s="55"/>
      <c r="J16" s="55">
        <v>0</v>
      </c>
      <c r="K16" s="58"/>
      <c r="L16" s="55"/>
      <c r="M16" s="56">
        <f>SUM(H16:J16)</f>
        <v>0</v>
      </c>
      <c r="N16" s="55"/>
      <c r="O16" s="55">
        <v>0</v>
      </c>
      <c r="P16" s="55"/>
      <c r="Q16" s="55">
        <v>0</v>
      </c>
      <c r="R16" s="55"/>
      <c r="S16" s="55">
        <v>0</v>
      </c>
      <c r="T16" s="55"/>
      <c r="U16" s="37">
        <f>SUM(E16,M16:S16)</f>
        <v>-901</v>
      </c>
      <c r="V16" s="19"/>
      <c r="W16" s="19"/>
    </row>
    <row r="17" spans="1:23" ht="19.2" customHeight="1">
      <c r="A17" s="6" t="s">
        <v>176</v>
      </c>
      <c r="D17" s="17"/>
      <c r="E17" s="56"/>
      <c r="F17" s="55"/>
      <c r="G17" s="57"/>
      <c r="H17" s="55"/>
      <c r="I17" s="55"/>
      <c r="J17" s="55"/>
      <c r="K17" s="58"/>
      <c r="L17" s="55"/>
      <c r="M17" s="56"/>
      <c r="N17" s="55"/>
      <c r="O17" s="55"/>
      <c r="P17" s="55"/>
      <c r="Q17" s="55"/>
      <c r="R17" s="55"/>
      <c r="S17" s="55"/>
      <c r="T17" s="55"/>
      <c r="U17" s="56"/>
      <c r="V17" s="19"/>
      <c r="W17" s="19"/>
    </row>
    <row r="18" spans="1:23" ht="19.2" customHeight="1">
      <c r="A18" s="6" t="s">
        <v>177</v>
      </c>
      <c r="D18" s="17"/>
      <c r="E18" s="56">
        <v>155882</v>
      </c>
      <c r="F18" s="55"/>
      <c r="G18" s="57"/>
      <c r="H18" s="55">
        <v>0</v>
      </c>
      <c r="I18" s="55"/>
      <c r="J18" s="55">
        <v>0</v>
      </c>
      <c r="K18" s="58"/>
      <c r="L18" s="55"/>
      <c r="M18" s="56">
        <f t="shared" ref="M18:M26" si="0">SUM(H18:J18)</f>
        <v>0</v>
      </c>
      <c r="N18" s="55"/>
      <c r="O18" s="55">
        <v>0</v>
      </c>
      <c r="P18" s="55"/>
      <c r="Q18" s="55">
        <v>0</v>
      </c>
      <c r="R18" s="55"/>
      <c r="S18" s="55">
        <v>0</v>
      </c>
      <c r="T18" s="55"/>
      <c r="U18" s="37">
        <f t="shared" ref="U18:U24" si="1">SUM(E18,M18:S18)</f>
        <v>155882</v>
      </c>
      <c r="V18" s="19"/>
      <c r="W18" s="19"/>
    </row>
    <row r="19" spans="1:23" ht="19.2" customHeight="1">
      <c r="A19" s="6" t="s">
        <v>178</v>
      </c>
      <c r="D19" s="17"/>
      <c r="E19" s="56">
        <v>128970</v>
      </c>
      <c r="F19" s="55"/>
      <c r="G19" s="57"/>
      <c r="H19" s="55">
        <v>0</v>
      </c>
      <c r="I19" s="55"/>
      <c r="J19" s="55">
        <v>0</v>
      </c>
      <c r="K19" s="58"/>
      <c r="L19" s="55"/>
      <c r="M19" s="56">
        <f t="shared" si="0"/>
        <v>0</v>
      </c>
      <c r="N19" s="55"/>
      <c r="O19" s="55">
        <v>0</v>
      </c>
      <c r="P19" s="55"/>
      <c r="Q19" s="55">
        <v>0</v>
      </c>
      <c r="R19" s="55"/>
      <c r="S19" s="55">
        <v>0</v>
      </c>
      <c r="T19" s="55"/>
      <c r="U19" s="37">
        <f t="shared" si="1"/>
        <v>128970</v>
      </c>
      <c r="V19" s="19"/>
      <c r="W19" s="19"/>
    </row>
    <row r="20" spans="1:23" ht="19.2" customHeight="1">
      <c r="A20" s="6" t="s">
        <v>179</v>
      </c>
      <c r="D20" s="17"/>
      <c r="E20" s="56">
        <v>1341381</v>
      </c>
      <c r="F20" s="55"/>
      <c r="G20" s="57"/>
      <c r="H20" s="55">
        <v>251290</v>
      </c>
      <c r="I20" s="55"/>
      <c r="J20" s="14">
        <v>0</v>
      </c>
      <c r="K20" s="58"/>
      <c r="L20" s="55"/>
      <c r="M20" s="56">
        <f t="shared" si="0"/>
        <v>251290</v>
      </c>
      <c r="N20" s="55"/>
      <c r="O20" s="55">
        <v>0</v>
      </c>
      <c r="P20" s="55"/>
      <c r="Q20" s="55">
        <v>0</v>
      </c>
      <c r="R20" s="55"/>
      <c r="S20" s="7">
        <v>-336684</v>
      </c>
      <c r="T20" s="55"/>
      <c r="U20" s="37">
        <f t="shared" si="1"/>
        <v>1255987</v>
      </c>
      <c r="V20" s="19"/>
      <c r="W20" s="19"/>
    </row>
    <row r="21" spans="1:23" ht="19.2" customHeight="1">
      <c r="A21" s="6" t="s">
        <v>159</v>
      </c>
      <c r="D21" s="17"/>
      <c r="E21" s="56">
        <v>-128970</v>
      </c>
      <c r="F21" s="55"/>
      <c r="G21" s="57"/>
      <c r="H21" s="55">
        <v>0</v>
      </c>
      <c r="I21" s="55"/>
      <c r="J21" s="55">
        <v>0</v>
      </c>
      <c r="K21" s="58"/>
      <c r="L21" s="55"/>
      <c r="M21" s="56">
        <f t="shared" si="0"/>
        <v>0</v>
      </c>
      <c r="N21" s="55"/>
      <c r="O21" s="55">
        <v>0</v>
      </c>
      <c r="P21" s="55"/>
      <c r="Q21" s="55">
        <v>0</v>
      </c>
      <c r="R21" s="55"/>
      <c r="S21" s="55">
        <v>0</v>
      </c>
      <c r="T21" s="55"/>
      <c r="U21" s="37">
        <f t="shared" si="1"/>
        <v>-128970</v>
      </c>
      <c r="V21" s="19"/>
      <c r="W21" s="19"/>
    </row>
    <row r="22" spans="1:23" ht="19.2" customHeight="1">
      <c r="A22" s="6" t="s">
        <v>222</v>
      </c>
      <c r="D22" s="17"/>
      <c r="E22" s="95">
        <v>-3054</v>
      </c>
      <c r="F22" s="55"/>
      <c r="G22" s="57"/>
      <c r="H22" s="60">
        <v>0</v>
      </c>
      <c r="I22" s="55"/>
      <c r="J22" s="94">
        <v>-1509</v>
      </c>
      <c r="K22" s="58"/>
      <c r="L22" s="55"/>
      <c r="M22" s="59">
        <f t="shared" si="0"/>
        <v>-1509</v>
      </c>
      <c r="N22" s="55"/>
      <c r="O22" s="62">
        <v>0</v>
      </c>
      <c r="P22" s="55"/>
      <c r="Q22" s="60">
        <v>0</v>
      </c>
      <c r="R22" s="55"/>
      <c r="S22" s="60">
        <v>0</v>
      </c>
      <c r="T22" s="55"/>
      <c r="U22" s="59">
        <f t="shared" si="1"/>
        <v>-4563</v>
      </c>
      <c r="V22" s="19"/>
      <c r="W22" s="19"/>
    </row>
    <row r="23" spans="1:23" ht="19.2" customHeight="1">
      <c r="A23" s="6" t="s">
        <v>182</v>
      </c>
      <c r="D23" s="17"/>
      <c r="E23" s="82">
        <v>57677</v>
      </c>
      <c r="F23" s="55"/>
      <c r="G23" s="57"/>
      <c r="H23" s="62">
        <v>0</v>
      </c>
      <c r="I23" s="55"/>
      <c r="J23" s="62">
        <v>0</v>
      </c>
      <c r="K23" s="58"/>
      <c r="L23" s="55"/>
      <c r="M23" s="61">
        <f t="shared" si="0"/>
        <v>0</v>
      </c>
      <c r="N23" s="55"/>
      <c r="O23" s="62">
        <v>0</v>
      </c>
      <c r="P23" s="55"/>
      <c r="Q23" s="62">
        <v>0</v>
      </c>
      <c r="R23" s="55"/>
      <c r="S23" s="62">
        <v>0</v>
      </c>
      <c r="T23" s="55"/>
      <c r="U23" s="61">
        <f t="shared" si="1"/>
        <v>57677</v>
      </c>
      <c r="V23" s="19"/>
      <c r="W23" s="19"/>
    </row>
    <row r="24" spans="1:23" ht="19.2" customHeight="1">
      <c r="A24" s="6" t="s">
        <v>223</v>
      </c>
      <c r="D24" s="17"/>
      <c r="E24" s="81">
        <v>-270777</v>
      </c>
      <c r="F24" s="55"/>
      <c r="G24" s="57"/>
      <c r="H24" s="64">
        <v>0</v>
      </c>
      <c r="I24" s="55"/>
      <c r="J24" s="87">
        <v>-60250</v>
      </c>
      <c r="K24" s="58"/>
      <c r="L24" s="55"/>
      <c r="M24" s="63">
        <f t="shared" si="0"/>
        <v>-60250</v>
      </c>
      <c r="N24" s="55"/>
      <c r="O24" s="64">
        <v>0</v>
      </c>
      <c r="P24" s="55"/>
      <c r="Q24" s="64">
        <v>0</v>
      </c>
      <c r="R24" s="55"/>
      <c r="S24" s="64">
        <v>0</v>
      </c>
      <c r="T24" s="55"/>
      <c r="U24" s="63">
        <f t="shared" si="1"/>
        <v>-331027</v>
      </c>
      <c r="V24" s="19"/>
      <c r="W24" s="19"/>
    </row>
    <row r="25" spans="1:23" ht="19.2" customHeight="1">
      <c r="A25" s="6" t="s">
        <v>190</v>
      </c>
      <c r="D25" s="17"/>
      <c r="E25" s="78">
        <f>SUM(E22:E24)</f>
        <v>-216154</v>
      </c>
      <c r="F25" s="55"/>
      <c r="G25" s="57"/>
      <c r="H25" s="79">
        <f>SUM(H22:H24)</f>
        <v>0</v>
      </c>
      <c r="I25" s="55"/>
      <c r="J25" s="79">
        <f>SUM(J22:J24)</f>
        <v>-61759</v>
      </c>
      <c r="K25" s="58"/>
      <c r="L25" s="55"/>
      <c r="M25" s="78">
        <f t="shared" si="0"/>
        <v>-61759</v>
      </c>
      <c r="N25" s="55"/>
      <c r="O25" s="79">
        <f>SUM(O22:O24)</f>
        <v>0</v>
      </c>
      <c r="P25" s="55"/>
      <c r="Q25" s="79">
        <f>SUM(Q22:Q24)</f>
        <v>0</v>
      </c>
      <c r="R25" s="55"/>
      <c r="S25" s="79">
        <f>SUM(S22:S24)</f>
        <v>0</v>
      </c>
      <c r="T25" s="55"/>
      <c r="U25" s="78">
        <f>SUM(U22:U24)</f>
        <v>-277913</v>
      </c>
      <c r="V25" s="19"/>
      <c r="W25" s="19"/>
    </row>
    <row r="26" spans="1:23" ht="19.2" customHeight="1" thickBot="1">
      <c r="A26" s="1" t="s">
        <v>28</v>
      </c>
      <c r="D26" s="17"/>
      <c r="E26" s="80">
        <f>SUM(E11:E21,E25)</f>
        <v>19323382</v>
      </c>
      <c r="F26" s="19"/>
      <c r="G26" s="38"/>
      <c r="H26" s="53">
        <f>SUM(H11:H21,H25)</f>
        <v>251290</v>
      </c>
      <c r="I26" s="19"/>
      <c r="J26" s="53">
        <f>SUM(J11:J21,J25)</f>
        <v>-61759</v>
      </c>
      <c r="K26" s="39"/>
      <c r="L26" s="19"/>
      <c r="M26" s="80">
        <f t="shared" si="0"/>
        <v>189531</v>
      </c>
      <c r="N26" s="19"/>
      <c r="O26" s="163">
        <f>SUM(O11:O21,O25)</f>
        <v>0</v>
      </c>
      <c r="P26" s="19"/>
      <c r="Q26" s="163">
        <f>SUM(Q11:Q21,Q25)</f>
        <v>-9447</v>
      </c>
      <c r="R26" s="19"/>
      <c r="S26" s="163">
        <f>SUM(S11:S21,S25)</f>
        <v>-336684</v>
      </c>
      <c r="T26" s="19"/>
      <c r="U26" s="80">
        <f>SUM(U11:U21,U25)</f>
        <v>19166782</v>
      </c>
      <c r="V26" s="19"/>
      <c r="W26" s="19"/>
    </row>
    <row r="27" spans="1:23" ht="5.25" customHeight="1" thickTop="1">
      <c r="A27" s="1"/>
      <c r="D27" s="17"/>
      <c r="E27" s="37"/>
      <c r="F27" s="19"/>
      <c r="G27" s="89"/>
      <c r="H27" s="20"/>
      <c r="I27" s="26"/>
      <c r="J27" s="20"/>
      <c r="K27" s="90"/>
      <c r="L27" s="19"/>
      <c r="M27" s="37"/>
      <c r="N27" s="19"/>
      <c r="O27" s="19"/>
      <c r="P27" s="19"/>
      <c r="Q27" s="19"/>
      <c r="R27" s="19"/>
      <c r="S27" s="19"/>
      <c r="T27" s="19"/>
      <c r="U27" s="37"/>
      <c r="V27" s="19"/>
      <c r="W27" s="19"/>
    </row>
    <row r="28" spans="1:23" ht="19.2" customHeight="1">
      <c r="A28" s="12"/>
      <c r="D28" s="17"/>
      <c r="E28" s="24"/>
      <c r="F28" s="17"/>
      <c r="G28" s="17"/>
      <c r="H28" s="17"/>
      <c r="I28" s="17"/>
      <c r="J28" s="17"/>
      <c r="K28" s="17"/>
      <c r="L28" s="17"/>
      <c r="M28" s="24"/>
      <c r="N28" s="17"/>
      <c r="O28" s="17"/>
      <c r="P28" s="17"/>
      <c r="Q28" s="17"/>
      <c r="R28" s="17"/>
      <c r="S28" s="17"/>
      <c r="T28" s="17"/>
      <c r="U28" s="24"/>
    </row>
    <row r="29" spans="1:23" ht="19.2" customHeight="1">
      <c r="A29" s="12"/>
      <c r="D29" s="17"/>
      <c r="E29" s="24"/>
      <c r="F29" s="17"/>
      <c r="G29" s="17"/>
      <c r="H29" s="17"/>
      <c r="I29" s="17"/>
      <c r="J29" s="17"/>
      <c r="K29" s="17"/>
      <c r="L29" s="17"/>
      <c r="M29" s="24"/>
      <c r="N29" s="17"/>
      <c r="O29" s="17"/>
      <c r="P29" s="17"/>
      <c r="Q29" s="17"/>
      <c r="R29" s="17"/>
      <c r="S29" s="17"/>
      <c r="T29" s="17"/>
      <c r="U29" s="24"/>
    </row>
    <row r="30" spans="1:23" ht="19.2" customHeight="1">
      <c r="A30" s="6" t="s">
        <v>314</v>
      </c>
    </row>
    <row r="31" spans="1:23" ht="19.2" customHeight="1"/>
    <row r="32" spans="1:23" ht="19.2" customHeight="1"/>
    <row r="33" ht="19.2" customHeight="1"/>
    <row r="34" ht="19.2" customHeight="1"/>
    <row r="35" ht="19.2" customHeight="1"/>
    <row r="36" ht="19.2" customHeight="1"/>
    <row r="37" ht="19.2" customHeight="1"/>
    <row r="38" ht="19.2" customHeight="1"/>
  </sheetData>
  <printOptions horizontalCentered="1"/>
  <pageMargins left="0.19685039370078741" right="0.19685039370078741" top="0.78740157480314965" bottom="0.39370078740157483" header="0.19685039370078741" footer="0.19685039370078741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3D41C-3CFA-46C4-9C20-2B5A7809B15F}">
  <sheetPr>
    <pageSetUpPr fitToPage="1"/>
  </sheetPr>
  <dimension ref="A1:X29"/>
  <sheetViews>
    <sheetView showGridLines="0" view="pageBreakPreview" zoomScale="85" zoomScaleNormal="85" zoomScaleSheetLayoutView="85" workbookViewId="0">
      <selection activeCell="Z29" sqref="Z29"/>
    </sheetView>
  </sheetViews>
  <sheetFormatPr defaultColWidth="9.109375" defaultRowHeight="19.2" customHeight="1"/>
  <cols>
    <col min="1" max="1" width="11.109375" style="7" customWidth="1"/>
    <col min="2" max="2" width="25" style="7" customWidth="1"/>
    <col min="3" max="3" width="33.6640625" style="7" customWidth="1"/>
    <col min="4" max="4" width="1.109375" style="7" customWidth="1"/>
    <col min="5" max="5" width="19.6640625" style="12" customWidth="1"/>
    <col min="6" max="7" width="1.109375" style="7" customWidth="1"/>
    <col min="8" max="8" width="19.6640625" style="7" customWidth="1"/>
    <col min="9" max="9" width="1.6640625" style="7" customWidth="1"/>
    <col min="10" max="10" width="19.6640625" style="7" customWidth="1"/>
    <col min="11" max="12" width="1.109375" style="7" customWidth="1"/>
    <col min="13" max="13" width="19.6640625" style="12" customWidth="1"/>
    <col min="14" max="14" width="1.5546875" style="7" customWidth="1"/>
    <col min="15" max="15" width="19.6640625" style="12" customWidth="1"/>
    <col min="16" max="16" width="1.5546875" style="7" customWidth="1"/>
    <col min="17" max="17" width="19.6640625" style="12" customWidth="1"/>
    <col min="18" max="18" width="1.5546875" style="7" customWidth="1"/>
    <col min="19" max="19" width="19.6640625" style="12" customWidth="1"/>
    <col min="20" max="20" width="3.6640625" style="17" customWidth="1"/>
    <col min="21" max="21" width="8.33203125" style="17" bestFit="1" customWidth="1"/>
    <col min="22" max="16384" width="9.109375" style="7"/>
  </cols>
  <sheetData>
    <row r="1" spans="1:24" ht="19.2" customHeight="1">
      <c r="A1" s="1" t="s">
        <v>153</v>
      </c>
      <c r="B1" s="25"/>
      <c r="C1" s="25"/>
      <c r="D1" s="25"/>
      <c r="E1" s="54"/>
      <c r="F1" s="25"/>
      <c r="G1" s="25"/>
      <c r="H1" s="25"/>
      <c r="I1" s="25"/>
      <c r="J1" s="25"/>
      <c r="K1" s="25"/>
      <c r="L1" s="25"/>
      <c r="M1" s="54"/>
      <c r="N1" s="25"/>
      <c r="O1" s="54"/>
      <c r="P1" s="25"/>
      <c r="Q1" s="54"/>
      <c r="R1" s="25"/>
      <c r="S1" s="22" t="s">
        <v>206</v>
      </c>
    </row>
    <row r="2" spans="1:24" ht="19.2" customHeight="1">
      <c r="A2" s="1" t="s">
        <v>340</v>
      </c>
      <c r="B2" s="25"/>
      <c r="C2" s="25"/>
      <c r="D2" s="25"/>
      <c r="E2" s="54"/>
      <c r="F2" s="25"/>
      <c r="G2" s="25"/>
      <c r="H2" s="221"/>
      <c r="I2" s="25"/>
      <c r="J2" s="25"/>
      <c r="K2" s="25"/>
      <c r="L2" s="25"/>
      <c r="M2" s="54"/>
      <c r="N2" s="25"/>
      <c r="O2" s="54"/>
      <c r="P2" s="25"/>
      <c r="Q2" s="54"/>
      <c r="R2" s="25"/>
      <c r="S2" s="25"/>
    </row>
    <row r="3" spans="1:24" ht="19.2" customHeight="1">
      <c r="A3" s="1" t="s">
        <v>264</v>
      </c>
      <c r="B3" s="25"/>
      <c r="C3" s="25"/>
      <c r="D3" s="25"/>
      <c r="E3" s="54"/>
      <c r="F3" s="25"/>
      <c r="G3" s="25"/>
      <c r="H3" s="222"/>
      <c r="I3" s="25"/>
      <c r="J3" s="25"/>
      <c r="K3" s="25"/>
      <c r="L3" s="25"/>
      <c r="M3" s="54"/>
      <c r="N3" s="25"/>
      <c r="O3" s="54"/>
      <c r="P3" s="25"/>
      <c r="Q3" s="54"/>
      <c r="R3" s="25"/>
      <c r="S3" s="25"/>
    </row>
    <row r="4" spans="1:24" ht="19.2" customHeight="1">
      <c r="A4" s="1"/>
      <c r="B4" s="25"/>
      <c r="C4" s="25"/>
      <c r="D4" s="25"/>
      <c r="E4" s="54"/>
      <c r="F4" s="25"/>
      <c r="G4" s="25"/>
      <c r="H4" s="25"/>
      <c r="I4" s="25"/>
      <c r="J4" s="25"/>
      <c r="K4" s="25"/>
      <c r="L4" s="25"/>
      <c r="M4" s="54"/>
      <c r="N4" s="25"/>
      <c r="O4" s="54"/>
      <c r="P4" s="25"/>
      <c r="Q4" s="54"/>
      <c r="R4" s="25"/>
      <c r="S4" s="22" t="s">
        <v>200</v>
      </c>
    </row>
    <row r="5" spans="1:24" ht="19.2" customHeight="1">
      <c r="B5" s="28"/>
      <c r="C5" s="28"/>
      <c r="D5" s="28"/>
      <c r="E5" s="31"/>
      <c r="F5" s="28"/>
      <c r="G5" s="69"/>
      <c r="H5" s="70"/>
      <c r="I5" s="71"/>
      <c r="J5" s="156" t="s">
        <v>169</v>
      </c>
      <c r="K5" s="157"/>
      <c r="L5" s="17"/>
      <c r="M5" s="24" t="s">
        <v>49</v>
      </c>
      <c r="N5" s="28"/>
      <c r="O5" s="160" t="s">
        <v>320</v>
      </c>
      <c r="P5" s="28"/>
      <c r="Q5" s="24"/>
      <c r="R5" s="28"/>
      <c r="S5" s="22"/>
    </row>
    <row r="6" spans="1:24" ht="19.2" customHeight="1">
      <c r="B6" s="28"/>
      <c r="C6" s="28"/>
      <c r="D6" s="28"/>
      <c r="E6" s="31"/>
      <c r="F6" s="28"/>
      <c r="G6" s="29"/>
      <c r="H6" s="27"/>
      <c r="I6" s="28"/>
      <c r="J6" s="27" t="s">
        <v>98</v>
      </c>
      <c r="K6" s="30"/>
      <c r="L6" s="28"/>
      <c r="M6" s="72" t="s">
        <v>98</v>
      </c>
      <c r="N6" s="28"/>
      <c r="O6" s="17" t="s">
        <v>322</v>
      </c>
      <c r="P6" s="28"/>
      <c r="Q6" s="72"/>
      <c r="R6" s="28"/>
      <c r="S6" s="73"/>
    </row>
    <row r="7" spans="1:24" ht="19.2" customHeight="1">
      <c r="B7" s="28"/>
      <c r="C7" s="28"/>
      <c r="D7" s="28"/>
      <c r="E7" s="72" t="s">
        <v>189</v>
      </c>
      <c r="F7" s="28"/>
      <c r="G7" s="29"/>
      <c r="H7" s="27" t="s">
        <v>186</v>
      </c>
      <c r="I7" s="28"/>
      <c r="J7" s="27" t="s">
        <v>172</v>
      </c>
      <c r="K7" s="30"/>
      <c r="L7" s="28"/>
      <c r="M7" s="72" t="s">
        <v>172</v>
      </c>
      <c r="N7" s="28"/>
      <c r="O7" s="17" t="s">
        <v>321</v>
      </c>
      <c r="P7" s="28"/>
      <c r="Q7" s="72"/>
      <c r="R7" s="28"/>
      <c r="S7" s="74" t="s">
        <v>189</v>
      </c>
    </row>
    <row r="8" spans="1:24" ht="19.2" customHeight="1">
      <c r="B8" s="28"/>
      <c r="C8" s="28"/>
      <c r="D8" s="28"/>
      <c r="E8" s="93" t="s">
        <v>248</v>
      </c>
      <c r="F8" s="28"/>
      <c r="G8" s="29"/>
      <c r="H8" s="76" t="s">
        <v>211</v>
      </c>
      <c r="I8" s="28"/>
      <c r="J8" s="76" t="s">
        <v>211</v>
      </c>
      <c r="K8" s="30"/>
      <c r="L8" s="28"/>
      <c r="M8" s="75" t="s">
        <v>211</v>
      </c>
      <c r="N8" s="28"/>
      <c r="O8" s="18" t="s">
        <v>333</v>
      </c>
      <c r="P8" s="28"/>
      <c r="Q8" s="18" t="s">
        <v>286</v>
      </c>
      <c r="R8" s="28"/>
      <c r="S8" s="77" t="s">
        <v>261</v>
      </c>
    </row>
    <row r="9" spans="1:24" ht="19.2" customHeight="1">
      <c r="A9" s="129" t="s">
        <v>234</v>
      </c>
      <c r="B9" s="28"/>
      <c r="C9" s="28"/>
      <c r="D9" s="28"/>
      <c r="E9" s="158"/>
      <c r="F9" s="28"/>
      <c r="G9" s="29"/>
      <c r="H9" s="27"/>
      <c r="I9" s="28"/>
      <c r="J9" s="27"/>
      <c r="K9" s="30"/>
      <c r="L9" s="28"/>
      <c r="M9" s="72"/>
      <c r="N9" s="28"/>
      <c r="O9" s="161"/>
      <c r="P9" s="28"/>
      <c r="Q9" s="161" t="s">
        <v>338</v>
      </c>
      <c r="R9" s="28"/>
      <c r="S9" s="74"/>
      <c r="U9" s="217"/>
    </row>
    <row r="10" spans="1:24" ht="19.2" customHeight="1">
      <c r="A10" s="6" t="s">
        <v>251</v>
      </c>
      <c r="D10" s="17"/>
      <c r="E10" s="37">
        <v>1471712</v>
      </c>
      <c r="F10" s="19"/>
      <c r="G10" s="38"/>
      <c r="H10" s="19">
        <v>0</v>
      </c>
      <c r="I10" s="19"/>
      <c r="J10" s="19">
        <v>0</v>
      </c>
      <c r="K10" s="39"/>
      <c r="L10" s="19"/>
      <c r="M10" s="37">
        <f>SUM(H10:J10)</f>
        <v>0</v>
      </c>
      <c r="N10" s="19"/>
      <c r="O10" s="19">
        <v>0</v>
      </c>
      <c r="P10" s="19"/>
      <c r="Q10" s="19">
        <v>0</v>
      </c>
      <c r="R10" s="19"/>
      <c r="S10" s="37">
        <f>SUM(E10,M10:M10)</f>
        <v>1471712</v>
      </c>
      <c r="T10" s="19">
        <f>SUM(E10-BS!K90)</f>
        <v>0</v>
      </c>
      <c r="U10" s="19">
        <f>SUM(S10-BS!I90)</f>
        <v>0</v>
      </c>
    </row>
    <row r="11" spans="1:24" ht="19.2" customHeight="1">
      <c r="A11" s="6" t="s">
        <v>25</v>
      </c>
      <c r="D11" s="17"/>
      <c r="E11" s="37">
        <v>13642831</v>
      </c>
      <c r="F11" s="19"/>
      <c r="G11" s="38"/>
      <c r="H11" s="19">
        <v>0</v>
      </c>
      <c r="I11" s="19"/>
      <c r="J11" s="19">
        <v>0</v>
      </c>
      <c r="K11" s="39"/>
      <c r="L11" s="19"/>
      <c r="M11" s="37">
        <f>SUM(H11:J11)</f>
        <v>0</v>
      </c>
      <c r="N11" s="19"/>
      <c r="O11" s="19">
        <v>0</v>
      </c>
      <c r="P11" s="19"/>
      <c r="Q11" s="19">
        <v>0</v>
      </c>
      <c r="R11" s="19"/>
      <c r="S11" s="37">
        <f>SUM(E11,M11:M11)</f>
        <v>13642831</v>
      </c>
      <c r="T11" s="19">
        <f>SUM(E11-BS!K91)</f>
        <v>0</v>
      </c>
      <c r="U11" s="19">
        <f>SUM(S11-BS!I91)</f>
        <v>0</v>
      </c>
    </row>
    <row r="12" spans="1:24" ht="19.2" customHeight="1">
      <c r="A12" s="6" t="s">
        <v>173</v>
      </c>
      <c r="D12" s="17"/>
      <c r="E12" s="37"/>
      <c r="F12" s="19"/>
      <c r="G12" s="38"/>
      <c r="H12" s="19"/>
      <c r="I12" s="19"/>
      <c r="J12" s="19"/>
      <c r="K12" s="39"/>
      <c r="L12" s="19"/>
      <c r="M12" s="37"/>
      <c r="N12" s="19"/>
      <c r="O12" s="19"/>
      <c r="P12" s="19"/>
      <c r="Q12" s="19"/>
      <c r="R12" s="19"/>
      <c r="S12" s="37"/>
      <c r="T12" s="19"/>
      <c r="U12" s="19"/>
    </row>
    <row r="13" spans="1:24" ht="19.2" customHeight="1">
      <c r="A13" s="6" t="s">
        <v>174</v>
      </c>
      <c r="D13" s="17"/>
      <c r="E13" s="37">
        <v>2486733</v>
      </c>
      <c r="F13" s="19"/>
      <c r="G13" s="38"/>
      <c r="H13" s="19">
        <v>0</v>
      </c>
      <c r="I13" s="19"/>
      <c r="J13" s="19">
        <v>0</v>
      </c>
      <c r="K13" s="39"/>
      <c r="L13" s="19"/>
      <c r="M13" s="37">
        <f>SUM(H13:J13)</f>
        <v>0</v>
      </c>
      <c r="N13" s="19"/>
      <c r="O13" s="19">
        <v>0</v>
      </c>
      <c r="P13" s="19"/>
      <c r="Q13" s="19">
        <v>0</v>
      </c>
      <c r="R13" s="19"/>
      <c r="S13" s="37">
        <f>SUM(E13,M13:M13)</f>
        <v>2486733</v>
      </c>
      <c r="T13" s="19">
        <f>SUM(E13-BS!K93)</f>
        <v>0</v>
      </c>
      <c r="U13" s="19">
        <f>SUM(S13-BS!I93)</f>
        <v>0</v>
      </c>
    </row>
    <row r="14" spans="1:24" ht="19.2" customHeight="1">
      <c r="A14" s="6" t="s">
        <v>175</v>
      </c>
      <c r="D14" s="17"/>
      <c r="E14" s="37">
        <v>415833</v>
      </c>
      <c r="F14" s="19"/>
      <c r="G14" s="38"/>
      <c r="H14" s="19">
        <v>0</v>
      </c>
      <c r="I14" s="19"/>
      <c r="J14" s="19">
        <v>0</v>
      </c>
      <c r="K14" s="39"/>
      <c r="L14" s="19"/>
      <c r="M14" s="37">
        <f>SUM(H14:J14)</f>
        <v>0</v>
      </c>
      <c r="N14" s="19"/>
      <c r="O14" s="19">
        <v>2135</v>
      </c>
      <c r="P14" s="19"/>
      <c r="Q14" s="19">
        <v>0</v>
      </c>
      <c r="R14" s="19"/>
      <c r="S14" s="37">
        <f>SUM(E14,M14:Q14)</f>
        <v>417968</v>
      </c>
      <c r="T14" s="19">
        <f>SUM(E14-BS!K95)</f>
        <v>0</v>
      </c>
      <c r="U14" s="205">
        <f>SUM(S14-BS!I95)</f>
        <v>0</v>
      </c>
      <c r="V14" s="206"/>
      <c r="X14" s="212"/>
    </row>
    <row r="15" spans="1:24" ht="19.2" customHeight="1">
      <c r="A15" s="6" t="s">
        <v>246</v>
      </c>
      <c r="D15" s="17"/>
      <c r="E15" s="56">
        <v>-901</v>
      </c>
      <c r="F15" s="55"/>
      <c r="G15" s="57"/>
      <c r="H15" s="55">
        <v>0</v>
      </c>
      <c r="I15" s="55"/>
      <c r="J15" s="55">
        <v>0</v>
      </c>
      <c r="K15" s="58"/>
      <c r="L15" s="55"/>
      <c r="M15" s="56">
        <f>SUM(H15:J15)</f>
        <v>0</v>
      </c>
      <c r="N15" s="55"/>
      <c r="O15" s="55">
        <v>0</v>
      </c>
      <c r="P15" s="55"/>
      <c r="Q15" s="55">
        <v>0</v>
      </c>
      <c r="R15" s="55"/>
      <c r="S15" s="37">
        <f>SUM(E15,M15:M15)</f>
        <v>-901</v>
      </c>
      <c r="T15" s="19">
        <f>SUM(E15-BS!K97)</f>
        <v>0</v>
      </c>
      <c r="U15" s="19">
        <f>SUM(S15-BS!I97)</f>
        <v>0</v>
      </c>
    </row>
    <row r="16" spans="1:24" ht="19.2" customHeight="1">
      <c r="A16" s="6" t="s">
        <v>176</v>
      </c>
      <c r="D16" s="17"/>
      <c r="E16" s="56"/>
      <c r="F16" s="55"/>
      <c r="G16" s="57"/>
      <c r="H16" s="55"/>
      <c r="I16" s="55"/>
      <c r="J16" s="55"/>
      <c r="K16" s="58"/>
      <c r="L16" s="55"/>
      <c r="M16" s="56"/>
      <c r="N16" s="55"/>
      <c r="O16" s="55"/>
      <c r="P16" s="55"/>
      <c r="Q16" s="55"/>
      <c r="R16" s="55"/>
      <c r="S16" s="56"/>
      <c r="T16" s="19"/>
      <c r="U16" s="19"/>
    </row>
    <row r="17" spans="1:24" ht="19.2" customHeight="1">
      <c r="A17" s="6" t="s">
        <v>177</v>
      </c>
      <c r="D17" s="17"/>
      <c r="E17" s="56">
        <v>155882</v>
      </c>
      <c r="F17" s="55"/>
      <c r="G17" s="57"/>
      <c r="H17" s="55">
        <v>0</v>
      </c>
      <c r="I17" s="55"/>
      <c r="J17" s="55">
        <v>0</v>
      </c>
      <c r="K17" s="58"/>
      <c r="L17" s="55"/>
      <c r="M17" s="56">
        <f t="shared" ref="M17:M25" si="0">SUM(H17:J17)</f>
        <v>0</v>
      </c>
      <c r="N17" s="55"/>
      <c r="O17" s="55">
        <v>0</v>
      </c>
      <c r="P17" s="55"/>
      <c r="Q17" s="55">
        <v>0</v>
      </c>
      <c r="R17" s="55"/>
      <c r="S17" s="37">
        <f t="shared" ref="S17:S23" si="1">SUM(E17,M17:M17)</f>
        <v>155882</v>
      </c>
      <c r="T17" s="19">
        <f>SUM(E17-BS!K100)</f>
        <v>0</v>
      </c>
      <c r="U17" s="19">
        <f>SUM(S17-BS!I100)</f>
        <v>0</v>
      </c>
    </row>
    <row r="18" spans="1:24" ht="19.2" customHeight="1">
      <c r="A18" s="6" t="s">
        <v>178</v>
      </c>
      <c r="D18" s="17"/>
      <c r="E18" s="56">
        <v>128970</v>
      </c>
      <c r="F18" s="55"/>
      <c r="G18" s="57"/>
      <c r="H18" s="55">
        <v>0</v>
      </c>
      <c r="I18" s="55"/>
      <c r="J18" s="55">
        <v>0</v>
      </c>
      <c r="K18" s="58"/>
      <c r="L18" s="55"/>
      <c r="M18" s="56">
        <f t="shared" si="0"/>
        <v>0</v>
      </c>
      <c r="N18" s="55"/>
      <c r="O18" s="55">
        <v>0</v>
      </c>
      <c r="P18" s="55"/>
      <c r="Q18" s="55">
        <v>0</v>
      </c>
      <c r="R18" s="55"/>
      <c r="S18" s="37">
        <f t="shared" si="1"/>
        <v>128970</v>
      </c>
      <c r="T18" s="19">
        <f>SUM(E18-BS!K101)</f>
        <v>0</v>
      </c>
      <c r="U18" s="19">
        <f>SUM(S18-BS!I101)</f>
        <v>0</v>
      </c>
    </row>
    <row r="19" spans="1:24" ht="19.2" customHeight="1">
      <c r="A19" s="6" t="s">
        <v>179</v>
      </c>
      <c r="D19" s="17"/>
      <c r="E19" s="56">
        <v>214616</v>
      </c>
      <c r="F19" s="55"/>
      <c r="G19" s="57"/>
      <c r="H19" s="55">
        <f>SUM('PL '!I166)</f>
        <v>375676</v>
      </c>
      <c r="I19" s="55"/>
      <c r="J19" s="14">
        <v>0</v>
      </c>
      <c r="K19" s="58"/>
      <c r="L19" s="55"/>
      <c r="M19" s="56">
        <f t="shared" si="0"/>
        <v>375676</v>
      </c>
      <c r="N19" s="55"/>
      <c r="O19" s="55">
        <v>0</v>
      </c>
      <c r="P19" s="55"/>
      <c r="Q19" s="55">
        <v>-197633</v>
      </c>
      <c r="R19" s="55"/>
      <c r="S19" s="37">
        <f>SUM(E19,M19,Q19)</f>
        <v>392659</v>
      </c>
      <c r="T19" s="19">
        <f>SUM(E19-BS!K102)</f>
        <v>0</v>
      </c>
      <c r="U19" s="19">
        <f>SUM(S19-BS!I102)</f>
        <v>0</v>
      </c>
    </row>
    <row r="20" spans="1:24" ht="19.2" customHeight="1">
      <c r="A20" s="6" t="s">
        <v>159</v>
      </c>
      <c r="D20" s="17"/>
      <c r="E20" s="56">
        <v>-128970</v>
      </c>
      <c r="F20" s="55"/>
      <c r="G20" s="57"/>
      <c r="H20" s="55">
        <v>0</v>
      </c>
      <c r="I20" s="55"/>
      <c r="J20" s="55">
        <v>0</v>
      </c>
      <c r="K20" s="58"/>
      <c r="L20" s="55"/>
      <c r="M20" s="56">
        <f t="shared" si="0"/>
        <v>0</v>
      </c>
      <c r="N20" s="55"/>
      <c r="O20" s="55">
        <v>0</v>
      </c>
      <c r="P20" s="55"/>
      <c r="Q20" s="55">
        <v>0</v>
      </c>
      <c r="R20" s="55"/>
      <c r="S20" s="37">
        <f t="shared" si="1"/>
        <v>-128970</v>
      </c>
      <c r="T20" s="19">
        <f>SUM(E20-BS!K103)</f>
        <v>0</v>
      </c>
      <c r="U20" s="19">
        <f>SUM(S20-BS!I103)</f>
        <v>0</v>
      </c>
    </row>
    <row r="21" spans="1:24" ht="19.2" customHeight="1">
      <c r="A21" s="6" t="s">
        <v>222</v>
      </c>
      <c r="D21" s="17"/>
      <c r="E21" s="95">
        <v>-13705</v>
      </c>
      <c r="F21" s="55"/>
      <c r="G21" s="57"/>
      <c r="H21" s="60">
        <v>0</v>
      </c>
      <c r="I21" s="55"/>
      <c r="J21" s="94">
        <v>3808</v>
      </c>
      <c r="K21" s="58"/>
      <c r="L21" s="55"/>
      <c r="M21" s="59">
        <f t="shared" si="0"/>
        <v>3808</v>
      </c>
      <c r="N21" s="55"/>
      <c r="O21" s="60">
        <v>0</v>
      </c>
      <c r="P21" s="55"/>
      <c r="Q21" s="60">
        <v>0</v>
      </c>
      <c r="R21" s="55"/>
      <c r="S21" s="59">
        <f t="shared" si="1"/>
        <v>-9897</v>
      </c>
      <c r="T21" s="19"/>
      <c r="U21" s="19"/>
    </row>
    <row r="22" spans="1:24" ht="19.2" customHeight="1">
      <c r="A22" s="6" t="s">
        <v>182</v>
      </c>
      <c r="D22" s="17"/>
      <c r="E22" s="82">
        <v>57676</v>
      </c>
      <c r="F22" s="55"/>
      <c r="G22" s="57"/>
      <c r="H22" s="62">
        <v>0</v>
      </c>
      <c r="I22" s="55"/>
      <c r="J22" s="62">
        <v>0</v>
      </c>
      <c r="K22" s="58"/>
      <c r="L22" s="55"/>
      <c r="M22" s="61">
        <f t="shared" si="0"/>
        <v>0</v>
      </c>
      <c r="N22" s="55"/>
      <c r="O22" s="62">
        <v>0</v>
      </c>
      <c r="P22" s="55"/>
      <c r="Q22" s="62">
        <v>0</v>
      </c>
      <c r="R22" s="55"/>
      <c r="S22" s="61">
        <f t="shared" si="1"/>
        <v>57676</v>
      </c>
      <c r="T22" s="19"/>
      <c r="U22" s="19"/>
    </row>
    <row r="23" spans="1:24" ht="19.2" customHeight="1">
      <c r="A23" s="6" t="s">
        <v>223</v>
      </c>
      <c r="D23" s="17"/>
      <c r="E23" s="81">
        <v>-437300</v>
      </c>
      <c r="F23" s="55"/>
      <c r="G23" s="57"/>
      <c r="H23" s="64">
        <v>0</v>
      </c>
      <c r="I23" s="55"/>
      <c r="J23" s="87">
        <v>-32653</v>
      </c>
      <c r="K23" s="58"/>
      <c r="L23" s="55"/>
      <c r="M23" s="63">
        <f t="shared" si="0"/>
        <v>-32653</v>
      </c>
      <c r="N23" s="55"/>
      <c r="O23" s="64">
        <v>0</v>
      </c>
      <c r="P23" s="55"/>
      <c r="Q23" s="64">
        <v>0</v>
      </c>
      <c r="R23" s="55"/>
      <c r="S23" s="63">
        <f t="shared" si="1"/>
        <v>-469953</v>
      </c>
      <c r="T23" s="19"/>
      <c r="U23" s="19"/>
    </row>
    <row r="24" spans="1:24" ht="19.2" customHeight="1">
      <c r="A24" s="6" t="s">
        <v>190</v>
      </c>
      <c r="D24" s="17"/>
      <c r="E24" s="78">
        <f>SUM(E21:E23)</f>
        <v>-393329</v>
      </c>
      <c r="F24" s="55"/>
      <c r="G24" s="57"/>
      <c r="H24" s="79">
        <f>SUM(H21:H23)</f>
        <v>0</v>
      </c>
      <c r="I24" s="55"/>
      <c r="J24" s="79">
        <f>SUM(J21:J23)</f>
        <v>-28845</v>
      </c>
      <c r="K24" s="58"/>
      <c r="L24" s="55"/>
      <c r="M24" s="78">
        <f t="shared" si="0"/>
        <v>-28845</v>
      </c>
      <c r="N24" s="55"/>
      <c r="O24" s="79">
        <f>SUM(O21:O23)</f>
        <v>0</v>
      </c>
      <c r="P24" s="55"/>
      <c r="Q24" s="79">
        <f>SUM(Q21:Q23)</f>
        <v>0</v>
      </c>
      <c r="R24" s="55"/>
      <c r="S24" s="78">
        <f>SUM(S21:S23)</f>
        <v>-422174</v>
      </c>
      <c r="T24" s="19">
        <f>SUM(E24-BS!K104)</f>
        <v>0</v>
      </c>
      <c r="U24" s="19">
        <f>SUM(S24-BS!I104)</f>
        <v>0</v>
      </c>
    </row>
    <row r="25" spans="1:24" ht="19.2" customHeight="1" thickBot="1">
      <c r="A25" s="1" t="s">
        <v>28</v>
      </c>
      <c r="D25" s="17"/>
      <c r="E25" s="80">
        <f>SUM(E10:E20,E24)</f>
        <v>17993377</v>
      </c>
      <c r="F25" s="19"/>
      <c r="G25" s="38"/>
      <c r="H25" s="53">
        <f>SUM(H10:H20,H24)</f>
        <v>375676</v>
      </c>
      <c r="I25" s="19"/>
      <c r="J25" s="53">
        <f>SUM(J10:J20,J24)</f>
        <v>-28845</v>
      </c>
      <c r="K25" s="39"/>
      <c r="L25" s="19"/>
      <c r="M25" s="80">
        <f t="shared" si="0"/>
        <v>346831</v>
      </c>
      <c r="N25" s="19"/>
      <c r="O25" s="80">
        <f>SUM(O10:O20,O24)</f>
        <v>2135</v>
      </c>
      <c r="P25" s="19"/>
      <c r="Q25" s="80">
        <f>SUM(Q10:Q20,Q24)</f>
        <v>-197633</v>
      </c>
      <c r="R25" s="19"/>
      <c r="S25" s="80">
        <f>SUM(S10:S20,S24)</f>
        <v>18144710</v>
      </c>
      <c r="T25" s="19">
        <f>SUM(E25-BS!K105)</f>
        <v>0</v>
      </c>
      <c r="U25" s="205">
        <f>SUM(S25-BS!I105)</f>
        <v>0</v>
      </c>
      <c r="V25" s="206"/>
      <c r="X25" s="212"/>
    </row>
    <row r="26" spans="1:24" ht="5.4" customHeight="1" thickTop="1">
      <c r="A26" s="1"/>
      <c r="D26" s="17"/>
      <c r="E26" s="37"/>
      <c r="F26" s="19"/>
      <c r="G26" s="89"/>
      <c r="H26" s="20"/>
      <c r="I26" s="26"/>
      <c r="J26" s="20"/>
      <c r="K26" s="90"/>
      <c r="L26" s="19"/>
      <c r="M26" s="37"/>
      <c r="N26" s="19"/>
      <c r="O26" s="37"/>
      <c r="P26" s="19"/>
      <c r="Q26" s="37"/>
      <c r="R26" s="19"/>
      <c r="S26" s="37"/>
      <c r="T26" s="19"/>
      <c r="U26" s="19"/>
    </row>
    <row r="27" spans="1:24" ht="19.2" customHeight="1">
      <c r="A27" s="12"/>
      <c r="D27" s="17"/>
      <c r="E27" s="24"/>
      <c r="F27" s="17"/>
      <c r="G27" s="17"/>
      <c r="H27" s="17"/>
      <c r="I27" s="17"/>
      <c r="J27" s="17"/>
      <c r="K27" s="17"/>
      <c r="L27" s="17"/>
      <c r="M27" s="24"/>
      <c r="N27" s="17"/>
      <c r="O27" s="24"/>
      <c r="P27" s="17"/>
      <c r="Q27" s="24"/>
      <c r="R27" s="17"/>
      <c r="S27" s="24"/>
    </row>
    <row r="28" spans="1:24" ht="19.2" customHeight="1">
      <c r="A28" s="12"/>
      <c r="D28" s="17"/>
      <c r="E28" s="24"/>
      <c r="F28" s="17"/>
      <c r="G28" s="17"/>
      <c r="H28" s="17"/>
      <c r="I28" s="17"/>
      <c r="J28" s="17"/>
      <c r="K28" s="17"/>
      <c r="L28" s="17"/>
      <c r="M28" s="24"/>
      <c r="N28" s="17"/>
      <c r="O28" s="24"/>
      <c r="P28" s="17"/>
      <c r="Q28" s="24"/>
      <c r="R28" s="17"/>
      <c r="S28" s="24"/>
    </row>
    <row r="29" spans="1:24" ht="19.2" customHeight="1">
      <c r="A29" s="6" t="s">
        <v>314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32"/>
  <sheetViews>
    <sheetView showGridLines="0" tabSelected="1" view="pageBreakPreview" zoomScaleNormal="85" zoomScaleSheetLayoutView="100" workbookViewId="0">
      <selection activeCell="A23" sqref="A23"/>
    </sheetView>
  </sheetViews>
  <sheetFormatPr defaultColWidth="10.6640625" defaultRowHeight="21.15" customHeight="1"/>
  <cols>
    <col min="1" max="1" width="56.5546875" style="171" customWidth="1"/>
    <col min="2" max="2" width="13.33203125" style="172" customWidth="1"/>
    <col min="3" max="3" width="3.6640625" style="171" customWidth="1"/>
    <col min="4" max="4" width="1.6640625" style="172" customWidth="1"/>
    <col min="5" max="5" width="17" style="172" customWidth="1"/>
    <col min="6" max="6" width="1.6640625" style="172" customWidth="1"/>
    <col min="7" max="7" width="17" style="172" customWidth="1"/>
    <col min="8" max="8" width="1.6640625" style="172" customWidth="1"/>
    <col min="9" max="9" width="17" style="172" customWidth="1"/>
    <col min="10" max="10" width="1.6640625" style="172" customWidth="1"/>
    <col min="11" max="11" width="17" style="172" customWidth="1"/>
    <col min="12" max="14" width="10.6640625" style="172"/>
    <col min="15" max="15" width="10.6640625" style="172" customWidth="1"/>
    <col min="16" max="16384" width="10.6640625" style="172"/>
  </cols>
  <sheetData>
    <row r="1" spans="1:16" s="170" customFormat="1" ht="21.45" customHeight="1">
      <c r="A1" s="166" t="s">
        <v>153</v>
      </c>
      <c r="B1" s="167"/>
      <c r="C1" s="168"/>
      <c r="D1" s="169"/>
      <c r="E1" s="169"/>
      <c r="F1" s="169"/>
      <c r="G1" s="169"/>
      <c r="H1" s="169"/>
      <c r="I1" s="169"/>
      <c r="J1" s="169"/>
      <c r="K1" s="139" t="s">
        <v>206</v>
      </c>
    </row>
    <row r="2" spans="1:16" s="170" customFormat="1" ht="21.45" customHeight="1">
      <c r="A2" s="1" t="s">
        <v>341</v>
      </c>
      <c r="B2" s="167"/>
      <c r="C2" s="168"/>
      <c r="D2" s="169"/>
      <c r="E2" s="169"/>
      <c r="F2" s="169"/>
      <c r="G2" s="169"/>
      <c r="H2" s="169"/>
      <c r="I2" s="169"/>
      <c r="J2" s="169"/>
      <c r="K2" s="169"/>
    </row>
    <row r="3" spans="1:16" s="170" customFormat="1" ht="21.45" customHeight="1">
      <c r="A3" s="166" t="s">
        <v>264</v>
      </c>
      <c r="B3" s="169"/>
      <c r="C3" s="168"/>
      <c r="D3" s="169"/>
      <c r="E3" s="169"/>
      <c r="F3" s="169"/>
      <c r="G3" s="169"/>
      <c r="H3" s="169"/>
      <c r="I3" s="169"/>
      <c r="J3" s="169"/>
      <c r="K3" s="169"/>
    </row>
    <row r="4" spans="1:16" s="170" customFormat="1" ht="21.45" customHeight="1">
      <c r="B4" s="169"/>
      <c r="C4" s="168"/>
      <c r="D4" s="169"/>
      <c r="E4" s="169"/>
      <c r="F4" s="169"/>
      <c r="G4" s="169"/>
      <c r="H4" s="169"/>
      <c r="I4" s="169"/>
      <c r="J4" s="169"/>
      <c r="K4" s="139" t="s">
        <v>200</v>
      </c>
    </row>
    <row r="5" spans="1:16" ht="21.45" customHeight="1">
      <c r="E5" s="173"/>
      <c r="F5" s="173" t="s">
        <v>0</v>
      </c>
      <c r="G5" s="173"/>
      <c r="H5" s="174"/>
      <c r="I5" s="173"/>
      <c r="J5" s="173" t="s">
        <v>1</v>
      </c>
      <c r="K5" s="173"/>
      <c r="N5" s="170"/>
    </row>
    <row r="6" spans="1:16" ht="21.45" customHeight="1">
      <c r="C6" s="175"/>
      <c r="E6" s="176">
        <v>2026</v>
      </c>
      <c r="F6" s="177"/>
      <c r="G6" s="176">
        <v>2025</v>
      </c>
      <c r="H6" s="177"/>
      <c r="I6" s="176">
        <v>2026</v>
      </c>
      <c r="J6" s="177"/>
      <c r="K6" s="176">
        <v>2025</v>
      </c>
      <c r="N6" s="170"/>
    </row>
    <row r="7" spans="1:16" s="174" customFormat="1" ht="21.45" customHeight="1">
      <c r="A7" s="166" t="s">
        <v>37</v>
      </c>
      <c r="C7" s="178"/>
      <c r="E7" s="179"/>
      <c r="F7" s="179"/>
      <c r="G7" s="179"/>
      <c r="I7" s="179"/>
      <c r="J7" s="179"/>
      <c r="K7" s="179"/>
      <c r="N7" s="170"/>
      <c r="O7" s="172"/>
      <c r="P7" s="172"/>
    </row>
    <row r="8" spans="1:16" ht="21.45" customHeight="1">
      <c r="A8" s="171" t="s">
        <v>259</v>
      </c>
      <c r="C8" s="175"/>
      <c r="E8" s="180">
        <v>670483</v>
      </c>
      <c r="F8" s="180"/>
      <c r="G8" s="180">
        <v>653521</v>
      </c>
      <c r="H8" s="180"/>
      <c r="I8" s="180">
        <v>393739</v>
      </c>
      <c r="J8" s="181"/>
      <c r="K8" s="180">
        <v>232012</v>
      </c>
      <c r="N8" s="170"/>
      <c r="O8" s="174"/>
      <c r="P8" s="174"/>
    </row>
    <row r="9" spans="1:16" ht="21.45" customHeight="1">
      <c r="A9" s="171" t="s">
        <v>252</v>
      </c>
      <c r="C9" s="175"/>
      <c r="E9" s="180"/>
      <c r="F9" s="180"/>
      <c r="G9" s="180"/>
      <c r="H9" s="180"/>
      <c r="I9" s="180"/>
      <c r="J9" s="180"/>
      <c r="K9" s="180"/>
      <c r="N9" s="170"/>
    </row>
    <row r="10" spans="1:16" ht="21.45" customHeight="1">
      <c r="A10" s="171" t="s">
        <v>192</v>
      </c>
      <c r="C10" s="175"/>
      <c r="E10" s="180"/>
      <c r="F10" s="181"/>
      <c r="G10" s="180"/>
      <c r="H10" s="181"/>
      <c r="I10" s="181"/>
      <c r="J10" s="181"/>
      <c r="K10" s="181"/>
      <c r="N10" s="170"/>
    </row>
    <row r="11" spans="1:16" ht="21.45" customHeight="1">
      <c r="A11" s="182" t="s">
        <v>38</v>
      </c>
      <c r="C11" s="175"/>
      <c r="E11" s="183">
        <v>409835</v>
      </c>
      <c r="F11" s="184"/>
      <c r="G11" s="184">
        <v>411008</v>
      </c>
      <c r="H11" s="184"/>
      <c r="I11" s="17">
        <v>18436</v>
      </c>
      <c r="J11" s="184"/>
      <c r="K11" s="184">
        <v>16976</v>
      </c>
      <c r="N11" s="170"/>
    </row>
    <row r="12" spans="1:16" ht="21.45" customHeight="1">
      <c r="A12" s="171" t="s">
        <v>224</v>
      </c>
      <c r="C12" s="175"/>
      <c r="E12" s="183">
        <v>-3802</v>
      </c>
      <c r="F12" s="184"/>
      <c r="G12" s="184">
        <v>-8053</v>
      </c>
      <c r="H12" s="184"/>
      <c r="I12" s="185">
        <v>0</v>
      </c>
      <c r="J12" s="184"/>
      <c r="K12" s="184">
        <v>0</v>
      </c>
      <c r="N12" s="170"/>
    </row>
    <row r="13" spans="1:16" ht="21.45" customHeight="1">
      <c r="A13" s="182" t="s">
        <v>194</v>
      </c>
      <c r="C13" s="175"/>
      <c r="E13" s="186"/>
      <c r="F13" s="184"/>
      <c r="G13" s="184"/>
      <c r="H13" s="184"/>
      <c r="I13" s="184"/>
      <c r="J13" s="184"/>
      <c r="K13" s="184"/>
      <c r="N13" s="170"/>
    </row>
    <row r="14" spans="1:16" ht="21.45" customHeight="1">
      <c r="A14" s="182" t="s">
        <v>193</v>
      </c>
      <c r="C14" s="175"/>
      <c r="E14" s="186">
        <v>4833</v>
      </c>
      <c r="F14" s="184"/>
      <c r="G14" s="184">
        <v>12429</v>
      </c>
      <c r="H14" s="184"/>
      <c r="I14" s="185">
        <v>0</v>
      </c>
      <c r="J14" s="184"/>
      <c r="K14" s="184">
        <v>0</v>
      </c>
      <c r="N14" s="170"/>
    </row>
    <row r="15" spans="1:16" ht="21.45" customHeight="1">
      <c r="A15" s="182" t="s">
        <v>256</v>
      </c>
      <c r="C15" s="175"/>
      <c r="E15" s="183">
        <v>611896</v>
      </c>
      <c r="F15" s="184"/>
      <c r="G15" s="184">
        <v>436120</v>
      </c>
      <c r="H15" s="184"/>
      <c r="I15" s="185">
        <v>0</v>
      </c>
      <c r="J15" s="184"/>
      <c r="K15" s="184">
        <v>-13</v>
      </c>
      <c r="N15" s="170"/>
    </row>
    <row r="16" spans="1:16" ht="21.45" customHeight="1">
      <c r="A16" s="182" t="s">
        <v>323</v>
      </c>
      <c r="C16" s="175"/>
      <c r="E16" s="183">
        <v>280</v>
      </c>
      <c r="F16" s="184"/>
      <c r="G16" s="184">
        <v>0</v>
      </c>
      <c r="H16" s="184"/>
      <c r="I16" s="184">
        <v>0</v>
      </c>
      <c r="J16" s="184"/>
      <c r="K16" s="184">
        <v>0</v>
      </c>
      <c r="N16" s="170"/>
    </row>
    <row r="17" spans="1:14" ht="21.45" customHeight="1">
      <c r="A17" s="182" t="s">
        <v>324</v>
      </c>
      <c r="C17" s="175"/>
      <c r="E17" s="183">
        <v>-17263</v>
      </c>
      <c r="F17" s="184"/>
      <c r="G17" s="184">
        <v>19383</v>
      </c>
      <c r="H17" s="184"/>
      <c r="I17" s="185">
        <v>0</v>
      </c>
      <c r="J17" s="184"/>
      <c r="K17" s="184">
        <v>0</v>
      </c>
      <c r="N17" s="170"/>
    </row>
    <row r="18" spans="1:14" ht="21.45" customHeight="1">
      <c r="A18" s="182" t="s">
        <v>295</v>
      </c>
      <c r="C18" s="175"/>
      <c r="E18" s="183">
        <v>2324</v>
      </c>
      <c r="F18" s="184"/>
      <c r="G18" s="184">
        <v>-723</v>
      </c>
      <c r="H18" s="184"/>
      <c r="I18" s="185">
        <v>0</v>
      </c>
      <c r="J18" s="184"/>
      <c r="K18" s="184">
        <v>0</v>
      </c>
      <c r="N18" s="170"/>
    </row>
    <row r="19" spans="1:14" ht="21.45" customHeight="1">
      <c r="A19" s="182" t="s">
        <v>237</v>
      </c>
      <c r="C19" s="175"/>
      <c r="E19" s="183">
        <v>-53420</v>
      </c>
      <c r="F19" s="184"/>
      <c r="G19" s="184">
        <v>-50427</v>
      </c>
      <c r="H19" s="184"/>
      <c r="I19" s="185">
        <v>0</v>
      </c>
      <c r="J19" s="184"/>
      <c r="K19" s="184">
        <v>0</v>
      </c>
      <c r="N19" s="170"/>
    </row>
    <row r="20" spans="1:14" ht="21.45" customHeight="1">
      <c r="A20" s="171" t="s">
        <v>325</v>
      </c>
      <c r="C20" s="175"/>
      <c r="E20" s="184"/>
      <c r="F20" s="184"/>
      <c r="G20" s="184"/>
      <c r="H20" s="184"/>
      <c r="I20" s="185"/>
      <c r="J20" s="184"/>
      <c r="K20" s="184"/>
      <c r="N20" s="170"/>
    </row>
    <row r="21" spans="1:14" ht="21.45" customHeight="1">
      <c r="A21" s="171" t="s">
        <v>195</v>
      </c>
      <c r="C21" s="175"/>
      <c r="E21" s="184">
        <v>5545</v>
      </c>
      <c r="F21" s="184"/>
      <c r="G21" s="184">
        <v>10031</v>
      </c>
      <c r="H21" s="184"/>
      <c r="I21" s="185">
        <v>0</v>
      </c>
      <c r="J21" s="184"/>
      <c r="K21" s="184">
        <v>2</v>
      </c>
      <c r="N21" s="170"/>
    </row>
    <row r="22" spans="1:14" ht="21.45" customHeight="1">
      <c r="A22" s="171" t="s">
        <v>326</v>
      </c>
      <c r="C22" s="175"/>
      <c r="E22" s="184">
        <v>121793</v>
      </c>
      <c r="F22" s="184"/>
      <c r="G22" s="184">
        <v>58431</v>
      </c>
      <c r="H22" s="184"/>
      <c r="I22" s="185">
        <v>11130</v>
      </c>
      <c r="J22" s="184"/>
      <c r="K22" s="184">
        <v>10809</v>
      </c>
      <c r="N22" s="170"/>
    </row>
    <row r="23" spans="1:14" ht="21.45" customHeight="1">
      <c r="A23" s="6" t="s">
        <v>345</v>
      </c>
      <c r="C23" s="175"/>
      <c r="E23" s="184">
        <v>5897</v>
      </c>
      <c r="F23" s="184"/>
      <c r="G23" s="184">
        <v>3596</v>
      </c>
      <c r="H23" s="184"/>
      <c r="I23" s="185">
        <v>0</v>
      </c>
      <c r="J23" s="184"/>
      <c r="K23" s="184">
        <v>0</v>
      </c>
      <c r="N23" s="170"/>
    </row>
    <row r="24" spans="1:14" ht="21.45" customHeight="1">
      <c r="A24" s="171" t="s">
        <v>257</v>
      </c>
      <c r="C24" s="175"/>
      <c r="E24" s="184">
        <v>3108</v>
      </c>
      <c r="F24" s="184"/>
      <c r="G24" s="184">
        <v>4806</v>
      </c>
      <c r="H24" s="184"/>
      <c r="I24" s="185">
        <v>0</v>
      </c>
      <c r="J24" s="184"/>
      <c r="K24" s="184">
        <v>0</v>
      </c>
      <c r="N24" s="170"/>
    </row>
    <row r="25" spans="1:14" ht="21.45" customHeight="1">
      <c r="A25" s="171" t="s">
        <v>213</v>
      </c>
      <c r="C25" s="175"/>
      <c r="E25" s="184">
        <v>-5569</v>
      </c>
      <c r="F25" s="184"/>
      <c r="G25" s="184">
        <v>5973</v>
      </c>
      <c r="H25" s="184"/>
      <c r="I25" s="185">
        <v>-2790</v>
      </c>
      <c r="J25" s="184"/>
      <c r="K25" s="184">
        <v>2989</v>
      </c>
      <c r="N25" s="170"/>
    </row>
    <row r="26" spans="1:14" ht="21.45" customHeight="1">
      <c r="A26" s="171" t="s">
        <v>327</v>
      </c>
      <c r="C26" s="175"/>
      <c r="E26" s="187"/>
      <c r="F26" s="184"/>
      <c r="G26" s="184"/>
      <c r="H26" s="184"/>
      <c r="I26" s="185"/>
      <c r="J26" s="184"/>
      <c r="K26" s="184"/>
      <c r="N26" s="170"/>
    </row>
    <row r="27" spans="1:14" ht="21.45" customHeight="1">
      <c r="A27" s="171" t="s">
        <v>229</v>
      </c>
      <c r="C27" s="175"/>
      <c r="E27" s="184">
        <v>-467386</v>
      </c>
      <c r="F27" s="184"/>
      <c r="G27" s="184">
        <v>-398848</v>
      </c>
      <c r="H27" s="184"/>
      <c r="I27" s="185">
        <v>-556955</v>
      </c>
      <c r="J27" s="184"/>
      <c r="K27" s="184">
        <v>-480393</v>
      </c>
      <c r="N27" s="170"/>
    </row>
    <row r="28" spans="1:14" ht="21.45" customHeight="1">
      <c r="A28" s="171" t="s">
        <v>336</v>
      </c>
      <c r="C28" s="175"/>
      <c r="E28" s="184">
        <v>-93174</v>
      </c>
      <c r="F28" s="184"/>
      <c r="G28" s="184">
        <v>74972</v>
      </c>
      <c r="H28" s="184"/>
      <c r="I28" s="185">
        <v>-92408</v>
      </c>
      <c r="J28" s="184"/>
      <c r="K28" s="184">
        <v>92790</v>
      </c>
      <c r="N28" s="170"/>
    </row>
    <row r="29" spans="1:14" ht="21.45" customHeight="1">
      <c r="A29" s="171" t="s">
        <v>216</v>
      </c>
      <c r="C29" s="175"/>
      <c r="E29" s="184">
        <v>-12999</v>
      </c>
      <c r="F29" s="184"/>
      <c r="G29" s="184">
        <v>-5247</v>
      </c>
      <c r="H29" s="184"/>
      <c r="I29" s="185">
        <v>-234</v>
      </c>
      <c r="J29" s="184"/>
      <c r="K29" s="184">
        <v>-4785</v>
      </c>
      <c r="N29" s="170"/>
    </row>
    <row r="30" spans="1:14" ht="21.45" customHeight="1">
      <c r="A30" s="171" t="s">
        <v>140</v>
      </c>
      <c r="C30" s="175"/>
      <c r="E30" s="184">
        <v>4267</v>
      </c>
      <c r="F30" s="184"/>
      <c r="G30" s="184">
        <v>2934</v>
      </c>
      <c r="H30" s="184"/>
      <c r="I30" s="185">
        <v>862</v>
      </c>
      <c r="J30" s="184"/>
      <c r="K30" s="184">
        <v>796</v>
      </c>
      <c r="N30" s="170"/>
    </row>
    <row r="31" spans="1:14" ht="21.45" customHeight="1">
      <c r="A31" s="171" t="s">
        <v>253</v>
      </c>
      <c r="C31" s="175"/>
      <c r="E31" s="184">
        <v>-3928</v>
      </c>
      <c r="F31" s="184"/>
      <c r="G31" s="184">
        <v>-4670</v>
      </c>
      <c r="H31" s="184"/>
      <c r="I31" s="185">
        <v>0</v>
      </c>
      <c r="J31" s="184"/>
      <c r="K31" s="184">
        <v>0</v>
      </c>
      <c r="N31" s="170"/>
    </row>
    <row r="32" spans="1:14" ht="21.45" customHeight="1">
      <c r="A32" s="171" t="s">
        <v>39</v>
      </c>
      <c r="C32" s="175"/>
      <c r="E32" s="184">
        <v>-1760753</v>
      </c>
      <c r="F32" s="184"/>
      <c r="G32" s="184">
        <v>-1898354</v>
      </c>
      <c r="H32" s="184"/>
      <c r="I32" s="17">
        <v>-29153</v>
      </c>
      <c r="J32" s="184"/>
      <c r="K32" s="184">
        <v>-21370</v>
      </c>
      <c r="N32" s="170"/>
    </row>
    <row r="33" spans="1:14" ht="21.45" customHeight="1">
      <c r="A33" s="171" t="s">
        <v>116</v>
      </c>
      <c r="C33" s="175"/>
      <c r="E33" s="184">
        <v>-29927</v>
      </c>
      <c r="F33" s="181"/>
      <c r="G33" s="184">
        <v>-70606</v>
      </c>
      <c r="H33" s="184"/>
      <c r="I33" s="185">
        <v>-22647</v>
      </c>
      <c r="J33" s="184"/>
      <c r="K33" s="184">
        <v>-70411</v>
      </c>
      <c r="N33" s="170"/>
    </row>
    <row r="34" spans="1:14" ht="21.45" customHeight="1">
      <c r="A34" s="171" t="s">
        <v>40</v>
      </c>
      <c r="C34" s="175"/>
      <c r="E34" s="188">
        <v>573926</v>
      </c>
      <c r="F34" s="181"/>
      <c r="G34" s="189">
        <v>556352</v>
      </c>
      <c r="H34" s="184"/>
      <c r="I34" s="18">
        <v>270698</v>
      </c>
      <c r="J34" s="184"/>
      <c r="K34" s="189">
        <v>215078</v>
      </c>
      <c r="N34" s="170"/>
    </row>
    <row r="35" spans="1:14" ht="21.45" customHeight="1">
      <c r="A35" s="171" t="s">
        <v>328</v>
      </c>
      <c r="C35" s="175"/>
      <c r="E35" s="181"/>
      <c r="F35" s="181"/>
      <c r="G35" s="181"/>
      <c r="H35" s="181"/>
      <c r="I35" s="17"/>
      <c r="J35" s="181"/>
      <c r="K35" s="17"/>
      <c r="N35" s="170"/>
    </row>
    <row r="36" spans="1:14" ht="21.45" customHeight="1">
      <c r="A36" s="171" t="s">
        <v>230</v>
      </c>
      <c r="C36" s="175"/>
      <c r="E36" s="190">
        <f>SUM(E8:E34)</f>
        <v>-34034</v>
      </c>
      <c r="F36" s="181"/>
      <c r="G36" s="181">
        <f>SUM(G8:G34)</f>
        <v>-187372</v>
      </c>
      <c r="H36" s="181"/>
      <c r="I36" s="19">
        <f>SUM(I8:I34)</f>
        <v>-9322</v>
      </c>
      <c r="J36" s="181"/>
      <c r="K36" s="17">
        <f>SUM(K8:K34)</f>
        <v>-5520</v>
      </c>
      <c r="N36" s="170"/>
    </row>
    <row r="37" spans="1:14" ht="21.45" customHeight="1">
      <c r="A37" s="171" t="s">
        <v>41</v>
      </c>
      <c r="C37" s="175"/>
      <c r="E37" s="181"/>
      <c r="F37" s="181"/>
      <c r="G37" s="181"/>
      <c r="H37" s="181"/>
      <c r="I37" s="17"/>
      <c r="J37" s="181"/>
      <c r="K37" s="17"/>
      <c r="N37" s="170"/>
    </row>
    <row r="38" spans="1:14" ht="21.45" customHeight="1">
      <c r="A38" s="171" t="s">
        <v>164</v>
      </c>
      <c r="C38" s="175"/>
      <c r="E38" s="17">
        <v>5947</v>
      </c>
      <c r="F38" s="181"/>
      <c r="G38" s="181">
        <v>7967</v>
      </c>
      <c r="H38" s="181"/>
      <c r="I38" s="185">
        <v>0</v>
      </c>
      <c r="J38" s="181"/>
      <c r="K38" s="191">
        <v>0</v>
      </c>
      <c r="N38" s="170"/>
    </row>
    <row r="39" spans="1:14" ht="21.45" customHeight="1">
      <c r="A39" s="171" t="s">
        <v>59</v>
      </c>
      <c r="C39" s="175"/>
      <c r="E39" s="17">
        <v>-136610</v>
      </c>
      <c r="F39" s="181"/>
      <c r="G39" s="181">
        <v>79012</v>
      </c>
      <c r="H39" s="181"/>
      <c r="I39" s="17">
        <v>-226</v>
      </c>
      <c r="J39" s="181"/>
      <c r="K39" s="181">
        <v>-3393</v>
      </c>
      <c r="N39" s="170"/>
    </row>
    <row r="40" spans="1:14" ht="21.45" customHeight="1">
      <c r="A40" s="171" t="s">
        <v>42</v>
      </c>
      <c r="C40" s="175"/>
      <c r="E40" s="192">
        <v>-396776</v>
      </c>
      <c r="F40" s="181"/>
      <c r="G40" s="181">
        <v>-280166</v>
      </c>
      <c r="H40" s="181"/>
      <c r="I40" s="185">
        <v>0</v>
      </c>
      <c r="J40" s="181"/>
      <c r="K40" s="191">
        <v>0</v>
      </c>
      <c r="N40" s="170"/>
    </row>
    <row r="41" spans="1:14" ht="21.45" customHeight="1">
      <c r="A41" s="171" t="s">
        <v>129</v>
      </c>
      <c r="C41" s="175"/>
      <c r="E41" s="192">
        <v>707</v>
      </c>
      <c r="F41" s="181"/>
      <c r="G41" s="181">
        <v>-2609</v>
      </c>
      <c r="H41" s="181"/>
      <c r="I41" s="185">
        <v>0</v>
      </c>
      <c r="J41" s="181"/>
      <c r="K41" s="191">
        <v>0</v>
      </c>
      <c r="N41" s="170"/>
    </row>
    <row r="42" spans="1:14" ht="21.45" customHeight="1">
      <c r="A42" s="171" t="s">
        <v>69</v>
      </c>
      <c r="C42" s="175"/>
      <c r="E42" s="192">
        <v>18794</v>
      </c>
      <c r="F42" s="181"/>
      <c r="G42" s="191">
        <v>-6278</v>
      </c>
      <c r="H42" s="181"/>
      <c r="I42" s="17">
        <v>-148</v>
      </c>
      <c r="J42" s="181"/>
      <c r="K42" s="191">
        <v>62</v>
      </c>
      <c r="N42" s="170"/>
    </row>
    <row r="43" spans="1:14" ht="21.45" customHeight="1">
      <c r="A43" s="6" t="s">
        <v>342</v>
      </c>
      <c r="C43" s="175"/>
      <c r="E43" s="192">
        <v>-7070</v>
      </c>
      <c r="F43" s="181"/>
      <c r="G43" s="191">
        <v>9430</v>
      </c>
      <c r="H43" s="181"/>
      <c r="I43" s="185">
        <v>0</v>
      </c>
      <c r="J43" s="181"/>
      <c r="K43" s="191">
        <v>0</v>
      </c>
      <c r="M43" s="212"/>
      <c r="N43" s="170"/>
    </row>
    <row r="44" spans="1:14" ht="21.45" customHeight="1">
      <c r="A44" s="171" t="s">
        <v>166</v>
      </c>
      <c r="C44" s="175"/>
      <c r="E44" s="192">
        <v>337117</v>
      </c>
      <c r="F44" s="181"/>
      <c r="G44" s="181">
        <v>293046</v>
      </c>
      <c r="H44" s="181"/>
      <c r="I44" s="185">
        <v>0</v>
      </c>
      <c r="J44" s="181"/>
      <c r="K44" s="191">
        <v>0</v>
      </c>
      <c r="N44" s="170"/>
    </row>
    <row r="45" spans="1:14" ht="21.45" customHeight="1">
      <c r="A45" s="171" t="s">
        <v>43</v>
      </c>
      <c r="C45" s="175"/>
      <c r="E45" s="17">
        <v>34765</v>
      </c>
      <c r="F45" s="181"/>
      <c r="G45" s="181">
        <v>-112136</v>
      </c>
      <c r="H45" s="181"/>
      <c r="I45" s="17">
        <v>-590</v>
      </c>
      <c r="J45" s="181"/>
      <c r="K45" s="191">
        <v>-7474</v>
      </c>
      <c r="N45" s="170"/>
    </row>
    <row r="46" spans="1:14" ht="21.45" customHeight="1">
      <c r="A46" s="171" t="s">
        <v>130</v>
      </c>
      <c r="B46" s="170"/>
      <c r="C46" s="175"/>
      <c r="E46" s="17">
        <v>-455047</v>
      </c>
      <c r="F46" s="181"/>
      <c r="G46" s="181">
        <v>272936</v>
      </c>
      <c r="H46" s="181"/>
      <c r="I46" s="185">
        <v>0</v>
      </c>
      <c r="J46" s="181"/>
      <c r="K46" s="191">
        <v>0</v>
      </c>
      <c r="N46" s="170"/>
    </row>
    <row r="47" spans="1:14" ht="21.45" customHeight="1">
      <c r="A47" s="171" t="s">
        <v>76</v>
      </c>
      <c r="C47" s="175"/>
      <c r="E47" s="17">
        <v>-31949</v>
      </c>
      <c r="F47" s="181"/>
      <c r="G47" s="181">
        <v>-23637</v>
      </c>
      <c r="H47" s="181"/>
      <c r="I47" s="185">
        <v>9850</v>
      </c>
      <c r="J47" s="181"/>
      <c r="K47" s="191">
        <v>736</v>
      </c>
      <c r="N47" s="170"/>
    </row>
    <row r="48" spans="1:14" ht="21.45" customHeight="1">
      <c r="A48" s="182"/>
      <c r="B48" s="170"/>
      <c r="C48" s="175"/>
      <c r="N48" s="170"/>
    </row>
    <row r="49" spans="1:27" s="170" customFormat="1" ht="21.45" customHeight="1">
      <c r="A49" s="6" t="s">
        <v>314</v>
      </c>
      <c r="C49" s="175"/>
      <c r="D49" s="172"/>
      <c r="E49" s="172"/>
      <c r="F49" s="193"/>
      <c r="G49" s="172"/>
      <c r="H49" s="172"/>
      <c r="I49" s="172"/>
      <c r="J49" s="172"/>
      <c r="K49" s="172"/>
      <c r="M49" s="172"/>
      <c r="O49" s="172"/>
      <c r="P49" s="172"/>
      <c r="Q49" s="172"/>
      <c r="R49" s="172"/>
      <c r="U49" s="172"/>
      <c r="V49" s="172"/>
      <c r="W49" s="172"/>
      <c r="X49" s="172"/>
      <c r="Y49" s="172"/>
      <c r="Z49" s="172"/>
      <c r="AA49" s="172"/>
    </row>
    <row r="50" spans="1:27" s="170" customFormat="1" ht="21.45" customHeight="1">
      <c r="A50" s="166" t="s">
        <v>153</v>
      </c>
      <c r="B50" s="167"/>
      <c r="C50" s="168"/>
      <c r="D50" s="169"/>
      <c r="E50" s="169"/>
      <c r="F50" s="169"/>
      <c r="G50" s="169"/>
      <c r="H50" s="169"/>
      <c r="I50" s="169"/>
      <c r="J50" s="169"/>
      <c r="K50" s="139" t="s">
        <v>206</v>
      </c>
      <c r="M50" s="172"/>
      <c r="O50" s="172"/>
      <c r="P50" s="172"/>
      <c r="Q50" s="172"/>
      <c r="R50" s="172"/>
      <c r="U50" s="172"/>
      <c r="V50" s="172"/>
      <c r="W50" s="172"/>
      <c r="X50" s="172"/>
      <c r="Y50" s="172"/>
      <c r="Z50" s="172"/>
      <c r="AA50" s="172"/>
    </row>
    <row r="51" spans="1:27" s="170" customFormat="1" ht="21.45" customHeight="1">
      <c r="A51" s="1" t="s">
        <v>343</v>
      </c>
      <c r="B51" s="167"/>
      <c r="C51" s="168"/>
      <c r="D51" s="169"/>
      <c r="E51" s="169"/>
      <c r="F51" s="169"/>
      <c r="G51" s="169"/>
      <c r="H51" s="169"/>
      <c r="I51" s="169"/>
      <c r="J51" s="169"/>
      <c r="K51" s="169"/>
      <c r="M51" s="172"/>
      <c r="O51" s="172"/>
      <c r="P51" s="172"/>
      <c r="Q51" s="172"/>
      <c r="R51" s="172"/>
      <c r="U51" s="172"/>
      <c r="V51" s="172"/>
      <c r="W51" s="172"/>
      <c r="X51" s="172"/>
      <c r="Y51" s="172"/>
      <c r="Z51" s="172"/>
      <c r="AA51" s="172"/>
    </row>
    <row r="52" spans="1:27" s="170" customFormat="1" ht="21.45" customHeight="1">
      <c r="A52" s="166" t="s">
        <v>264</v>
      </c>
      <c r="B52" s="169"/>
      <c r="C52" s="168"/>
      <c r="D52" s="169"/>
      <c r="E52" s="169"/>
      <c r="F52" s="169"/>
      <c r="G52" s="169"/>
      <c r="H52" s="169"/>
      <c r="I52" s="169"/>
      <c r="J52" s="169"/>
      <c r="K52" s="169"/>
      <c r="M52" s="172"/>
      <c r="O52" s="172"/>
      <c r="P52" s="172"/>
      <c r="Q52" s="172"/>
      <c r="R52" s="172"/>
      <c r="U52" s="172"/>
      <c r="V52" s="172"/>
      <c r="W52" s="172"/>
      <c r="X52" s="172"/>
      <c r="Y52" s="172"/>
      <c r="Z52" s="172"/>
      <c r="AA52" s="172"/>
    </row>
    <row r="53" spans="1:27" ht="21.45" customHeight="1">
      <c r="A53" s="170"/>
      <c r="B53" s="169"/>
      <c r="C53" s="168"/>
      <c r="D53" s="169"/>
      <c r="E53" s="169"/>
      <c r="F53" s="169"/>
      <c r="G53" s="169"/>
      <c r="H53" s="169"/>
      <c r="I53" s="169"/>
      <c r="J53" s="169"/>
      <c r="K53" s="139" t="s">
        <v>200</v>
      </c>
      <c r="N53" s="170"/>
    </row>
    <row r="54" spans="1:27" ht="21.45" customHeight="1">
      <c r="E54" s="173"/>
      <c r="F54" s="173" t="s">
        <v>0</v>
      </c>
      <c r="G54" s="173"/>
      <c r="H54" s="174"/>
      <c r="I54" s="173"/>
      <c r="J54" s="173" t="s">
        <v>1</v>
      </c>
      <c r="K54" s="173"/>
      <c r="N54" s="170"/>
    </row>
    <row r="55" spans="1:27" ht="21.45" customHeight="1">
      <c r="C55" s="175"/>
      <c r="E55" s="176">
        <v>2026</v>
      </c>
      <c r="F55" s="177"/>
      <c r="G55" s="176">
        <v>2025</v>
      </c>
      <c r="H55" s="177"/>
      <c r="I55" s="176">
        <v>2026</v>
      </c>
      <c r="J55" s="177"/>
      <c r="K55" s="176">
        <v>2025</v>
      </c>
      <c r="N55" s="170"/>
    </row>
    <row r="56" spans="1:27" ht="21.45" customHeight="1">
      <c r="A56" s="182" t="s">
        <v>141</v>
      </c>
      <c r="C56" s="175"/>
      <c r="E56" s="17"/>
      <c r="F56" s="181"/>
      <c r="G56" s="181"/>
      <c r="H56" s="181"/>
      <c r="I56" s="180"/>
      <c r="J56" s="181"/>
      <c r="K56" s="181"/>
      <c r="N56" s="170"/>
    </row>
    <row r="57" spans="1:27" ht="21.45" customHeight="1">
      <c r="A57" s="182" t="s">
        <v>60</v>
      </c>
      <c r="C57" s="175"/>
      <c r="E57" s="17">
        <v>204609</v>
      </c>
      <c r="F57" s="181"/>
      <c r="G57" s="181">
        <v>52465</v>
      </c>
      <c r="H57" s="181"/>
      <c r="I57" s="17">
        <v>-8071</v>
      </c>
      <c r="J57" s="181"/>
      <c r="K57" s="181">
        <v>3716</v>
      </c>
      <c r="M57" s="170"/>
      <c r="N57" s="170"/>
    </row>
    <row r="58" spans="1:27" ht="21.45" customHeight="1">
      <c r="A58" s="182" t="s">
        <v>217</v>
      </c>
      <c r="C58" s="175"/>
      <c r="E58" s="192">
        <v>-30753</v>
      </c>
      <c r="F58" s="181"/>
      <c r="G58" s="181">
        <v>-116844</v>
      </c>
      <c r="H58" s="181"/>
      <c r="I58" s="185">
        <v>0</v>
      </c>
      <c r="J58" s="191"/>
      <c r="K58" s="191">
        <v>0</v>
      </c>
      <c r="M58" s="170"/>
      <c r="N58" s="170"/>
    </row>
    <row r="59" spans="1:27" ht="21.45" customHeight="1">
      <c r="A59" s="171" t="s">
        <v>44</v>
      </c>
      <c r="C59" s="175"/>
      <c r="E59" s="17">
        <v>-27644</v>
      </c>
      <c r="F59" s="181"/>
      <c r="G59" s="181">
        <v>11538</v>
      </c>
      <c r="H59" s="181"/>
      <c r="I59" s="17">
        <v>314</v>
      </c>
      <c r="J59" s="181"/>
      <c r="K59" s="181">
        <v>441</v>
      </c>
      <c r="M59" s="170"/>
      <c r="N59" s="170"/>
    </row>
    <row r="60" spans="1:27" ht="21.45" customHeight="1">
      <c r="A60" s="171" t="s">
        <v>139</v>
      </c>
      <c r="C60" s="175"/>
      <c r="E60" s="17">
        <v>-9166</v>
      </c>
      <c r="F60" s="181"/>
      <c r="G60" s="181">
        <v>-9810</v>
      </c>
      <c r="H60" s="181"/>
      <c r="I60" s="185">
        <v>0</v>
      </c>
      <c r="J60" s="181"/>
      <c r="K60" s="191">
        <v>0</v>
      </c>
      <c r="M60" s="170"/>
      <c r="N60" s="170"/>
      <c r="O60" s="170"/>
      <c r="P60" s="170"/>
    </row>
    <row r="61" spans="1:27" ht="21.45" customHeight="1">
      <c r="A61" s="171" t="s">
        <v>226</v>
      </c>
      <c r="C61" s="175"/>
      <c r="E61" s="18">
        <v>-6511</v>
      </c>
      <c r="F61" s="181"/>
      <c r="G61" s="188">
        <v>7473</v>
      </c>
      <c r="H61" s="181"/>
      <c r="I61" s="194">
        <v>645</v>
      </c>
      <c r="J61" s="181"/>
      <c r="K61" s="188">
        <v>2099</v>
      </c>
      <c r="N61" s="170"/>
      <c r="O61" s="170"/>
      <c r="P61" s="170"/>
    </row>
    <row r="62" spans="1:27" ht="21.45" customHeight="1">
      <c r="A62" s="171" t="s">
        <v>296</v>
      </c>
      <c r="C62" s="175"/>
      <c r="E62" s="190">
        <f>SUM(E36:E47,E57:E61)</f>
        <v>-533621</v>
      </c>
      <c r="F62" s="181"/>
      <c r="G62" s="181">
        <f>SUM(G36:G47,G57:G61)</f>
        <v>-4985</v>
      </c>
      <c r="H62" s="181"/>
      <c r="I62" s="190">
        <f>SUM(I36:I47,I57:I61)</f>
        <v>-7548</v>
      </c>
      <c r="J62" s="181"/>
      <c r="K62" s="181">
        <f>SUM(K36:K47,K57:K61)</f>
        <v>-9333</v>
      </c>
      <c r="N62" s="170"/>
      <c r="O62" s="170"/>
      <c r="P62" s="170"/>
    </row>
    <row r="63" spans="1:27" ht="21.45" customHeight="1">
      <c r="A63" s="182" t="s">
        <v>39</v>
      </c>
      <c r="C63" s="175"/>
      <c r="E63" s="181">
        <v>1399780</v>
      </c>
      <c r="F63" s="181"/>
      <c r="G63" s="181">
        <v>1614844</v>
      </c>
      <c r="H63" s="181"/>
      <c r="I63" s="17">
        <v>29153</v>
      </c>
      <c r="J63" s="181"/>
      <c r="K63" s="181">
        <v>21370</v>
      </c>
      <c r="N63" s="170"/>
      <c r="O63" s="170"/>
      <c r="P63" s="170"/>
    </row>
    <row r="64" spans="1:27" ht="21.45" customHeight="1">
      <c r="A64" s="182" t="s">
        <v>77</v>
      </c>
      <c r="C64" s="175"/>
      <c r="E64" s="192">
        <v>-3210</v>
      </c>
      <c r="F64" s="181"/>
      <c r="G64" s="191">
        <v>-435</v>
      </c>
      <c r="H64" s="181"/>
      <c r="I64" s="185">
        <v>-216</v>
      </c>
      <c r="J64" s="181"/>
      <c r="K64" s="191">
        <v>-281</v>
      </c>
      <c r="N64" s="170"/>
    </row>
    <row r="65" spans="1:14" ht="21.45" customHeight="1">
      <c r="A65" s="171" t="s">
        <v>329</v>
      </c>
      <c r="C65" s="175"/>
      <c r="E65" s="18">
        <v>-179347</v>
      </c>
      <c r="F65" s="181"/>
      <c r="G65" s="188">
        <v>-141403</v>
      </c>
      <c r="H65" s="181"/>
      <c r="I65" s="194">
        <v>15872</v>
      </c>
      <c r="J65" s="181"/>
      <c r="K65" s="195">
        <v>-4461</v>
      </c>
      <c r="N65" s="170"/>
    </row>
    <row r="66" spans="1:14" ht="21.45" customHeight="1">
      <c r="A66" s="196" t="s">
        <v>330</v>
      </c>
      <c r="B66" s="170"/>
      <c r="C66" s="175"/>
      <c r="E66" s="197">
        <f>SUM(E62:E65)</f>
        <v>683602</v>
      </c>
      <c r="F66" s="181"/>
      <c r="G66" s="188">
        <f>SUM(G62:G65)</f>
        <v>1468021</v>
      </c>
      <c r="H66" s="181"/>
      <c r="I66" s="20">
        <f>SUM(I62:I65)</f>
        <v>37261</v>
      </c>
      <c r="J66" s="181"/>
      <c r="K66" s="18">
        <f>SUM(K62:K65)</f>
        <v>7295</v>
      </c>
      <c r="N66" s="170"/>
    </row>
    <row r="67" spans="1:14" ht="21.45" customHeight="1">
      <c r="A67" s="166" t="s">
        <v>45</v>
      </c>
      <c r="B67" s="174"/>
      <c r="C67" s="175"/>
      <c r="E67" s="193"/>
      <c r="F67" s="193"/>
      <c r="G67" s="193"/>
      <c r="I67" s="193"/>
      <c r="J67" s="193"/>
      <c r="K67" s="193"/>
      <c r="N67" s="170"/>
    </row>
    <row r="68" spans="1:14" ht="21.45" customHeight="1">
      <c r="A68" s="171" t="s">
        <v>191</v>
      </c>
      <c r="B68" s="174"/>
      <c r="C68" s="175"/>
      <c r="E68" s="118">
        <v>-5895</v>
      </c>
      <c r="F68" s="193"/>
      <c r="G68" s="180">
        <v>1097</v>
      </c>
      <c r="H68" s="180"/>
      <c r="I68" s="185">
        <v>0</v>
      </c>
      <c r="J68" s="180"/>
      <c r="K68" s="180">
        <v>0</v>
      </c>
      <c r="N68" s="170"/>
    </row>
    <row r="69" spans="1:14" ht="21.45" customHeight="1">
      <c r="A69" s="171" t="s">
        <v>137</v>
      </c>
      <c r="B69" s="174"/>
      <c r="C69" s="175"/>
      <c r="E69" s="180">
        <v>0</v>
      </c>
      <c r="F69" s="180"/>
      <c r="G69" s="180">
        <v>-105000</v>
      </c>
      <c r="H69" s="180"/>
      <c r="I69" s="185">
        <v>-265800</v>
      </c>
      <c r="J69" s="180"/>
      <c r="K69" s="180">
        <v>-386100</v>
      </c>
      <c r="N69" s="170"/>
    </row>
    <row r="70" spans="1:14" ht="21.45" customHeight="1">
      <c r="A70" s="171" t="s">
        <v>138</v>
      </c>
      <c r="B70" s="174"/>
      <c r="C70" s="175"/>
      <c r="E70" s="118">
        <v>800</v>
      </c>
      <c r="F70" s="193"/>
      <c r="G70" s="180">
        <v>100000</v>
      </c>
      <c r="H70" s="180"/>
      <c r="I70" s="185">
        <v>80000</v>
      </c>
      <c r="J70" s="180"/>
      <c r="K70" s="180">
        <v>59500</v>
      </c>
      <c r="N70" s="170"/>
    </row>
    <row r="71" spans="1:14" ht="21.45" customHeight="1">
      <c r="A71" s="6" t="s">
        <v>344</v>
      </c>
      <c r="B71" s="174"/>
      <c r="C71" s="175"/>
      <c r="E71" s="118">
        <v>4648</v>
      </c>
      <c r="F71" s="193"/>
      <c r="G71" s="180">
        <v>20000</v>
      </c>
      <c r="H71" s="180"/>
      <c r="I71" s="185">
        <v>0</v>
      </c>
      <c r="J71" s="180"/>
      <c r="K71" s="180">
        <v>0</v>
      </c>
      <c r="N71" s="170"/>
    </row>
    <row r="72" spans="1:14" ht="21.45" customHeight="1">
      <c r="A72" s="171" t="s">
        <v>235</v>
      </c>
      <c r="C72" s="175"/>
      <c r="E72" s="118">
        <v>50000</v>
      </c>
      <c r="F72" s="193"/>
      <c r="G72" s="180">
        <v>292500</v>
      </c>
      <c r="H72" s="180"/>
      <c r="I72" s="185">
        <v>0</v>
      </c>
      <c r="J72" s="180"/>
      <c r="K72" s="180">
        <v>0</v>
      </c>
      <c r="N72" s="170"/>
    </row>
    <row r="73" spans="1:14" ht="21.45" customHeight="1">
      <c r="A73" s="171" t="s">
        <v>152</v>
      </c>
      <c r="C73" s="175"/>
      <c r="E73" s="118">
        <v>-6111628</v>
      </c>
      <c r="F73" s="180"/>
      <c r="G73" s="180">
        <v>-3458053</v>
      </c>
      <c r="H73" s="180"/>
      <c r="I73" s="185">
        <v>-2055289</v>
      </c>
      <c r="J73" s="180"/>
      <c r="K73" s="180">
        <v>-635003</v>
      </c>
      <c r="N73" s="170"/>
    </row>
    <row r="74" spans="1:14" ht="21.45" customHeight="1">
      <c r="A74" s="171" t="s">
        <v>144</v>
      </c>
      <c r="C74" s="175"/>
      <c r="E74" s="118">
        <v>6158066</v>
      </c>
      <c r="F74" s="180"/>
      <c r="G74" s="180">
        <v>4264594</v>
      </c>
      <c r="H74" s="180"/>
      <c r="I74" s="185">
        <v>1387578</v>
      </c>
      <c r="J74" s="180"/>
      <c r="K74" s="180">
        <v>525720</v>
      </c>
      <c r="N74" s="170"/>
    </row>
    <row r="75" spans="1:14" ht="21.45" customHeight="1">
      <c r="A75" s="171" t="s">
        <v>299</v>
      </c>
      <c r="C75" s="175"/>
      <c r="E75" s="118"/>
      <c r="F75" s="180"/>
      <c r="G75" s="180"/>
      <c r="H75" s="180"/>
      <c r="I75" s="180"/>
      <c r="J75" s="180"/>
      <c r="K75" s="180"/>
      <c r="N75" s="170"/>
    </row>
    <row r="76" spans="1:14" ht="21.45" customHeight="1">
      <c r="A76" s="171" t="s">
        <v>300</v>
      </c>
      <c r="C76" s="175"/>
      <c r="E76" s="118">
        <v>0</v>
      </c>
      <c r="F76" s="181"/>
      <c r="G76" s="180">
        <v>16200</v>
      </c>
      <c r="H76" s="180"/>
      <c r="I76" s="185">
        <v>0</v>
      </c>
      <c r="J76" s="180"/>
      <c r="K76" s="180">
        <v>16200</v>
      </c>
      <c r="N76" s="170"/>
    </row>
    <row r="77" spans="1:14" ht="21.45" customHeight="1">
      <c r="A77" s="171" t="s">
        <v>297</v>
      </c>
      <c r="C77" s="175"/>
      <c r="E77" s="118">
        <v>0</v>
      </c>
      <c r="F77" s="181"/>
      <c r="G77" s="180">
        <v>0</v>
      </c>
      <c r="H77" s="180"/>
      <c r="I77" s="185">
        <v>0</v>
      </c>
      <c r="J77" s="180"/>
      <c r="K77" s="180">
        <v>-80000</v>
      </c>
      <c r="N77" s="170"/>
    </row>
    <row r="78" spans="1:14" ht="21.45" customHeight="1">
      <c r="A78" s="171" t="s">
        <v>304</v>
      </c>
      <c r="C78" s="175"/>
      <c r="E78" s="118">
        <v>0</v>
      </c>
      <c r="F78" s="181"/>
      <c r="G78" s="180">
        <v>-200000</v>
      </c>
      <c r="H78" s="180"/>
      <c r="I78" s="185">
        <v>0</v>
      </c>
      <c r="J78" s="180"/>
      <c r="K78" s="180">
        <v>0</v>
      </c>
      <c r="N78" s="170"/>
    </row>
    <row r="79" spans="1:14" ht="21.45" customHeight="1">
      <c r="A79" s="171" t="s">
        <v>232</v>
      </c>
      <c r="C79" s="175"/>
      <c r="E79" s="118"/>
      <c r="F79" s="181"/>
      <c r="N79" s="170"/>
    </row>
    <row r="80" spans="1:14" ht="21.45" customHeight="1">
      <c r="A80" s="171" t="s">
        <v>231</v>
      </c>
      <c r="C80" s="175"/>
      <c r="E80" s="118">
        <v>-148681</v>
      </c>
      <c r="F80" s="181"/>
      <c r="G80" s="180">
        <v>-67571</v>
      </c>
      <c r="H80" s="180"/>
      <c r="I80" s="185">
        <v>-18928</v>
      </c>
      <c r="J80" s="180"/>
      <c r="K80" s="180">
        <v>-8251</v>
      </c>
      <c r="N80" s="170"/>
    </row>
    <row r="81" spans="1:14" ht="21.45" customHeight="1">
      <c r="A81" s="171" t="s">
        <v>225</v>
      </c>
      <c r="C81" s="175"/>
      <c r="E81" s="118">
        <v>-38533</v>
      </c>
      <c r="F81" s="193"/>
      <c r="G81" s="180">
        <v>-144387</v>
      </c>
      <c r="I81" s="185">
        <v>0</v>
      </c>
      <c r="K81" s="180">
        <v>-790</v>
      </c>
      <c r="N81" s="170"/>
    </row>
    <row r="82" spans="1:14" ht="21.45" customHeight="1">
      <c r="A82" s="171" t="s">
        <v>233</v>
      </c>
      <c r="C82" s="175"/>
      <c r="E82" s="118"/>
      <c r="F82" s="193"/>
      <c r="N82" s="170"/>
    </row>
    <row r="83" spans="1:14" ht="21.45" customHeight="1">
      <c r="A83" s="171" t="s">
        <v>231</v>
      </c>
      <c r="C83" s="175"/>
      <c r="E83" s="118">
        <v>3303</v>
      </c>
      <c r="F83" s="193"/>
      <c r="G83" s="180">
        <v>5777</v>
      </c>
      <c r="I83" s="185">
        <v>0</v>
      </c>
      <c r="K83" s="180">
        <v>0</v>
      </c>
      <c r="N83" s="170"/>
    </row>
    <row r="84" spans="1:14" ht="21.45" customHeight="1">
      <c r="A84" s="171" t="s">
        <v>298</v>
      </c>
      <c r="C84" s="175"/>
      <c r="E84" s="118">
        <v>80759</v>
      </c>
      <c r="F84" s="180"/>
      <c r="G84" s="180">
        <v>317665</v>
      </c>
      <c r="H84" s="180"/>
      <c r="I84" s="185">
        <v>399802</v>
      </c>
      <c r="J84" s="180"/>
      <c r="K84" s="180">
        <v>530323</v>
      </c>
      <c r="N84" s="170"/>
    </row>
    <row r="85" spans="1:14" ht="21.45" customHeight="1">
      <c r="A85" s="166" t="s">
        <v>241</v>
      </c>
      <c r="C85" s="175"/>
      <c r="E85" s="198">
        <f>SUM(E68:E84)</f>
        <v>-7161</v>
      </c>
      <c r="F85" s="181"/>
      <c r="G85" s="199">
        <f>SUM(G68:G84)</f>
        <v>1042822</v>
      </c>
      <c r="H85" s="181"/>
      <c r="I85" s="198">
        <f>SUM(I68:I84)</f>
        <v>-472637</v>
      </c>
      <c r="J85" s="181"/>
      <c r="K85" s="199">
        <f>SUM(K68:K84)</f>
        <v>21599</v>
      </c>
      <c r="N85" s="170"/>
    </row>
    <row r="86" spans="1:14" ht="21.45" customHeight="1">
      <c r="A86" s="166" t="s">
        <v>46</v>
      </c>
      <c r="B86" s="174"/>
      <c r="C86" s="175"/>
      <c r="E86" s="181"/>
      <c r="F86" s="181"/>
      <c r="G86" s="181"/>
      <c r="H86" s="181"/>
      <c r="I86" s="181"/>
      <c r="J86" s="181"/>
      <c r="K86" s="181"/>
      <c r="N86" s="170"/>
    </row>
    <row r="87" spans="1:14" ht="21.45" customHeight="1">
      <c r="A87" s="182" t="s">
        <v>239</v>
      </c>
      <c r="B87" s="170"/>
      <c r="C87" s="175"/>
      <c r="N87" s="170"/>
    </row>
    <row r="88" spans="1:14" ht="21.45" customHeight="1">
      <c r="A88" s="182" t="s">
        <v>93</v>
      </c>
      <c r="B88" s="170"/>
      <c r="C88" s="175"/>
      <c r="E88" s="17">
        <v>474700</v>
      </c>
      <c r="F88" s="181"/>
      <c r="G88" s="181">
        <v>-989344</v>
      </c>
      <c r="H88" s="181"/>
      <c r="I88" s="185">
        <v>-300000</v>
      </c>
      <c r="J88" s="181"/>
      <c r="K88" s="191">
        <v>-300000</v>
      </c>
      <c r="N88" s="170"/>
    </row>
    <row r="89" spans="1:14" ht="21.45" customHeight="1">
      <c r="A89" s="182" t="s">
        <v>337</v>
      </c>
      <c r="B89" s="170"/>
      <c r="C89" s="175"/>
      <c r="E89" s="17">
        <v>251018</v>
      </c>
      <c r="F89" s="181"/>
      <c r="G89" s="185">
        <v>0</v>
      </c>
      <c r="H89" s="181"/>
      <c r="I89" s="17">
        <v>251018</v>
      </c>
      <c r="J89" s="181"/>
      <c r="K89" s="185">
        <v>0</v>
      </c>
      <c r="N89" s="170"/>
    </row>
    <row r="90" spans="1:14" ht="21.45" customHeight="1">
      <c r="A90" s="171" t="s">
        <v>47</v>
      </c>
      <c r="C90" s="175"/>
      <c r="E90" s="192">
        <v>1632200</v>
      </c>
      <c r="F90" s="181"/>
      <c r="G90" s="191">
        <v>1763000</v>
      </c>
      <c r="H90" s="191"/>
      <c r="I90" s="185">
        <v>1387200</v>
      </c>
      <c r="J90" s="191"/>
      <c r="K90" s="191">
        <v>1500000</v>
      </c>
      <c r="M90" s="170"/>
      <c r="N90" s="170"/>
    </row>
    <row r="91" spans="1:14" ht="21.45" customHeight="1">
      <c r="A91" s="171" t="s">
        <v>48</v>
      </c>
      <c r="C91" s="175"/>
      <c r="E91" s="192">
        <v>-660020</v>
      </c>
      <c r="F91" s="181"/>
      <c r="G91" s="181">
        <v>-410477</v>
      </c>
      <c r="H91" s="181"/>
      <c r="I91" s="185">
        <v>-250000</v>
      </c>
      <c r="J91" s="181"/>
      <c r="K91" s="191">
        <v>0</v>
      </c>
      <c r="M91" s="170"/>
      <c r="N91" s="170"/>
    </row>
    <row r="92" spans="1:14" ht="21.45" customHeight="1">
      <c r="A92" s="171" t="s">
        <v>122</v>
      </c>
      <c r="C92" s="175"/>
      <c r="E92" s="7">
        <v>-249284</v>
      </c>
      <c r="F92" s="181"/>
      <c r="G92" s="191">
        <v>-251803</v>
      </c>
      <c r="H92" s="181"/>
      <c r="I92" s="185">
        <v>-7056</v>
      </c>
      <c r="J92" s="181"/>
      <c r="K92" s="191">
        <v>-5744</v>
      </c>
      <c r="M92" s="170"/>
      <c r="N92" s="170"/>
    </row>
    <row r="93" spans="1:14" ht="21.45" customHeight="1">
      <c r="A93" s="171" t="s">
        <v>88</v>
      </c>
      <c r="C93" s="175"/>
      <c r="E93" s="192">
        <v>2000000</v>
      </c>
      <c r="F93" s="181"/>
      <c r="G93" s="191">
        <v>3018800</v>
      </c>
      <c r="H93" s="187"/>
      <c r="I93" s="185">
        <v>2000000</v>
      </c>
      <c r="J93" s="187"/>
      <c r="K93" s="191">
        <v>856600</v>
      </c>
      <c r="M93" s="170"/>
      <c r="N93" s="170"/>
    </row>
    <row r="94" spans="1:14" ht="21.45" customHeight="1">
      <c r="A94" s="171" t="s">
        <v>301</v>
      </c>
      <c r="C94" s="175"/>
      <c r="E94" s="192">
        <v>-3385100</v>
      </c>
      <c r="F94" s="181"/>
      <c r="G94" s="191">
        <v>-4826600</v>
      </c>
      <c r="H94" s="187"/>
      <c r="I94" s="185">
        <v>-2175700</v>
      </c>
      <c r="J94" s="187"/>
      <c r="K94" s="191">
        <v>-1500000</v>
      </c>
      <c r="M94" s="170"/>
      <c r="N94" s="170"/>
    </row>
    <row r="95" spans="1:14" ht="21.45" customHeight="1">
      <c r="A95" s="171" t="s">
        <v>196</v>
      </c>
      <c r="C95" s="175"/>
      <c r="E95" s="187"/>
      <c r="F95" s="181"/>
      <c r="G95" s="187"/>
      <c r="H95" s="181"/>
      <c r="I95" s="185"/>
      <c r="J95" s="187"/>
      <c r="K95" s="191"/>
      <c r="N95" s="170"/>
    </row>
    <row r="96" spans="1:14" ht="21.45" customHeight="1">
      <c r="A96" s="171" t="s">
        <v>197</v>
      </c>
      <c r="C96" s="175"/>
      <c r="E96" s="192">
        <v>-14373</v>
      </c>
      <c r="F96" s="181"/>
      <c r="G96" s="172">
        <v>-34681</v>
      </c>
      <c r="H96" s="181"/>
      <c r="I96" s="185">
        <v>-14373</v>
      </c>
      <c r="J96" s="181"/>
      <c r="K96" s="191">
        <v>-23774</v>
      </c>
      <c r="N96" s="170"/>
    </row>
    <row r="97" spans="1:27" ht="21.45" customHeight="1">
      <c r="A97" s="171" t="s">
        <v>286</v>
      </c>
      <c r="C97" s="175"/>
      <c r="E97" s="192">
        <v>-197633</v>
      </c>
      <c r="F97" s="181"/>
      <c r="G97" s="172">
        <v>-336684</v>
      </c>
      <c r="H97" s="181"/>
      <c r="I97" s="185">
        <v>-197633</v>
      </c>
      <c r="J97" s="181"/>
      <c r="K97" s="191">
        <v>-336684</v>
      </c>
      <c r="N97" s="170"/>
    </row>
    <row r="98" spans="1:27" ht="21.45" customHeight="1">
      <c r="A98" s="171" t="s">
        <v>302</v>
      </c>
      <c r="C98" s="175"/>
      <c r="E98" s="192">
        <v>-301364</v>
      </c>
      <c r="F98" s="181"/>
      <c r="G98" s="172">
        <v>-195867</v>
      </c>
      <c r="H98" s="181"/>
      <c r="I98" s="185">
        <v>0</v>
      </c>
      <c r="J98" s="181"/>
      <c r="K98" s="191">
        <v>0</v>
      </c>
      <c r="N98" s="170"/>
    </row>
    <row r="99" spans="1:27" ht="21.45" customHeight="1">
      <c r="A99" s="182" t="s">
        <v>80</v>
      </c>
      <c r="B99" s="170"/>
      <c r="C99" s="175"/>
      <c r="E99" s="18">
        <v>-563245</v>
      </c>
      <c r="F99" s="181"/>
      <c r="G99" s="191">
        <v>-525874</v>
      </c>
      <c r="H99" s="181"/>
      <c r="I99" s="194">
        <v>-249266</v>
      </c>
      <c r="J99" s="191"/>
      <c r="K99" s="191">
        <v>-208077</v>
      </c>
      <c r="N99" s="170"/>
    </row>
    <row r="100" spans="1:27" ht="21.45" customHeight="1">
      <c r="A100" s="166" t="s">
        <v>240</v>
      </c>
      <c r="C100" s="175"/>
      <c r="E100" s="198">
        <f>SUM(E88:E99)</f>
        <v>-1013101</v>
      </c>
      <c r="F100" s="181"/>
      <c r="G100" s="199">
        <f>SUM(G88:G99)</f>
        <v>-2789530</v>
      </c>
      <c r="H100" s="181"/>
      <c r="I100" s="198">
        <f>SUM(I88:I99)</f>
        <v>444190</v>
      </c>
      <c r="J100" s="181"/>
      <c r="K100" s="199">
        <f>SUM(K88:K99)</f>
        <v>-17679</v>
      </c>
      <c r="N100" s="170"/>
    </row>
    <row r="101" spans="1:27" ht="21.45" customHeight="1">
      <c r="A101" s="171" t="s">
        <v>331</v>
      </c>
      <c r="C101" s="175"/>
      <c r="E101" s="200">
        <v>100</v>
      </c>
      <c r="F101" s="180"/>
      <c r="G101" s="200">
        <v>10</v>
      </c>
      <c r="H101" s="180"/>
      <c r="I101" s="200">
        <v>0</v>
      </c>
      <c r="J101" s="180"/>
      <c r="K101" s="200">
        <v>0</v>
      </c>
      <c r="N101" s="170"/>
    </row>
    <row r="102" spans="1:27" ht="21.45" customHeight="1">
      <c r="A102" s="166" t="s">
        <v>219</v>
      </c>
      <c r="C102" s="175"/>
      <c r="E102" s="180">
        <f>E66+E85+E100+E101</f>
        <v>-336560</v>
      </c>
      <c r="F102" s="181"/>
      <c r="G102" s="180">
        <f>G66+G85+G100+G101</f>
        <v>-278677</v>
      </c>
      <c r="H102" s="180"/>
      <c r="I102" s="180">
        <f>I66+I85+I100+I101</f>
        <v>8814</v>
      </c>
      <c r="J102" s="180"/>
      <c r="K102" s="180">
        <f>K66+K85+K100+K101</f>
        <v>11215</v>
      </c>
      <c r="N102" s="170"/>
    </row>
    <row r="103" spans="1:27" ht="21.45" customHeight="1">
      <c r="A103" s="182" t="s">
        <v>214</v>
      </c>
      <c r="B103" s="170"/>
      <c r="C103" s="175"/>
      <c r="E103" s="188">
        <v>828004</v>
      </c>
      <c r="F103" s="181"/>
      <c r="G103" s="188">
        <v>1419753</v>
      </c>
      <c r="H103" s="181"/>
      <c r="I103" s="18">
        <v>11210</v>
      </c>
      <c r="J103" s="181"/>
      <c r="K103" s="188">
        <v>16921</v>
      </c>
      <c r="N103" s="170"/>
    </row>
    <row r="104" spans="1:27" ht="21.45" customHeight="1" thickBot="1">
      <c r="A104" s="196" t="s">
        <v>215</v>
      </c>
      <c r="B104" s="170"/>
      <c r="C104" s="175"/>
      <c r="E104" s="201">
        <f>SUM(E102:E103)</f>
        <v>491444</v>
      </c>
      <c r="F104" s="181"/>
      <c r="G104" s="202">
        <f>SUM(G102:G103)</f>
        <v>1141076</v>
      </c>
      <c r="H104" s="181"/>
      <c r="I104" s="201">
        <f>SUM(I102:I103)</f>
        <v>20024</v>
      </c>
      <c r="J104" s="181"/>
      <c r="K104" s="202">
        <f>SUM(K102:K103)</f>
        <v>28136</v>
      </c>
      <c r="N104" s="170"/>
    </row>
    <row r="105" spans="1:27" ht="21.45" customHeight="1" thickTop="1">
      <c r="C105" s="175"/>
      <c r="E105" s="190">
        <f>+E104-BS!E11</f>
        <v>0</v>
      </c>
      <c r="F105" s="181"/>
      <c r="G105" s="181"/>
      <c r="H105" s="181"/>
      <c r="I105" s="190">
        <f>+I104-BS!I11</f>
        <v>0</v>
      </c>
      <c r="J105" s="181"/>
      <c r="K105" s="181"/>
      <c r="N105" s="170"/>
    </row>
    <row r="106" spans="1:27" s="170" customFormat="1" ht="21.45" customHeight="1">
      <c r="A106" s="6" t="s">
        <v>314</v>
      </c>
      <c r="C106" s="175"/>
      <c r="D106" s="172"/>
      <c r="E106" s="172"/>
      <c r="F106" s="193"/>
      <c r="G106" s="172"/>
      <c r="H106" s="172"/>
      <c r="I106" s="172"/>
      <c r="J106" s="172"/>
      <c r="K106" s="172"/>
      <c r="M106" s="172"/>
      <c r="O106" s="172"/>
      <c r="P106" s="172"/>
      <c r="Q106" s="172"/>
      <c r="R106" s="172"/>
      <c r="U106" s="172"/>
      <c r="V106" s="172"/>
      <c r="W106" s="172"/>
      <c r="X106" s="172"/>
      <c r="Y106" s="172"/>
      <c r="Z106" s="172"/>
      <c r="AA106" s="172"/>
    </row>
    <row r="107" spans="1:27" s="170" customFormat="1" ht="21.45" customHeight="1">
      <c r="A107" s="166" t="s">
        <v>153</v>
      </c>
      <c r="B107" s="167"/>
      <c r="C107" s="168"/>
      <c r="D107" s="169"/>
      <c r="E107" s="169"/>
      <c r="F107" s="169"/>
      <c r="G107" s="169"/>
      <c r="H107" s="169"/>
      <c r="I107" s="169"/>
      <c r="J107" s="169"/>
      <c r="K107" s="139" t="s">
        <v>206</v>
      </c>
      <c r="M107" s="172"/>
      <c r="O107" s="172"/>
      <c r="P107" s="172"/>
      <c r="Q107" s="172"/>
      <c r="R107" s="172"/>
      <c r="U107" s="172"/>
      <c r="V107" s="172"/>
      <c r="W107" s="172"/>
      <c r="X107" s="172"/>
      <c r="Y107" s="172"/>
      <c r="Z107" s="172"/>
      <c r="AA107" s="172"/>
    </row>
    <row r="108" spans="1:27" s="170" customFormat="1" ht="21.45" customHeight="1">
      <c r="A108" s="166" t="s">
        <v>227</v>
      </c>
      <c r="B108" s="167"/>
      <c r="C108" s="168"/>
      <c r="D108" s="169"/>
      <c r="E108" s="169"/>
      <c r="F108" s="169"/>
      <c r="G108" s="169"/>
      <c r="H108" s="169"/>
      <c r="I108" s="169"/>
      <c r="J108" s="169"/>
      <c r="K108" s="169"/>
      <c r="M108" s="172"/>
      <c r="O108" s="172"/>
      <c r="P108" s="172"/>
      <c r="Q108" s="172"/>
      <c r="R108" s="172"/>
      <c r="U108" s="172"/>
      <c r="V108" s="172"/>
      <c r="W108" s="172"/>
      <c r="X108" s="172"/>
      <c r="Y108" s="172"/>
      <c r="Z108" s="172"/>
      <c r="AA108" s="172"/>
    </row>
    <row r="109" spans="1:27" s="170" customFormat="1" ht="21.45" customHeight="1">
      <c r="A109" s="166" t="s">
        <v>264</v>
      </c>
      <c r="B109" s="169"/>
      <c r="C109" s="168"/>
      <c r="D109" s="169"/>
      <c r="E109" s="169"/>
      <c r="F109" s="169"/>
      <c r="G109" s="169"/>
      <c r="H109" s="169"/>
      <c r="I109" s="169"/>
      <c r="J109" s="169"/>
      <c r="K109" s="169"/>
      <c r="M109" s="172"/>
      <c r="O109" s="172"/>
      <c r="P109" s="172"/>
      <c r="Q109" s="172"/>
      <c r="R109" s="172"/>
      <c r="U109" s="172"/>
      <c r="V109" s="172"/>
      <c r="W109" s="172"/>
      <c r="X109" s="172"/>
      <c r="Y109" s="172"/>
      <c r="Z109" s="172"/>
      <c r="AA109" s="172"/>
    </row>
    <row r="110" spans="1:27" ht="21.45" customHeight="1">
      <c r="A110" s="170"/>
      <c r="B110" s="169"/>
      <c r="C110" s="168"/>
      <c r="D110" s="169"/>
      <c r="E110" s="169"/>
      <c r="F110" s="169"/>
      <c r="G110" s="169"/>
      <c r="H110" s="169"/>
      <c r="I110" s="169"/>
      <c r="J110" s="169"/>
      <c r="K110" s="139" t="s">
        <v>200</v>
      </c>
      <c r="N110" s="170"/>
    </row>
    <row r="111" spans="1:27" ht="21.45" customHeight="1">
      <c r="E111" s="173"/>
      <c r="F111" s="173" t="s">
        <v>0</v>
      </c>
      <c r="G111" s="173"/>
      <c r="H111" s="174"/>
      <c r="I111" s="173"/>
      <c r="J111" s="173" t="s">
        <v>1</v>
      </c>
      <c r="K111" s="173"/>
      <c r="N111" s="170"/>
    </row>
    <row r="112" spans="1:27" ht="21.45" customHeight="1">
      <c r="C112" s="175"/>
      <c r="E112" s="176">
        <v>2026</v>
      </c>
      <c r="F112" s="177"/>
      <c r="G112" s="176">
        <v>2025</v>
      </c>
      <c r="H112" s="177"/>
      <c r="I112" s="176">
        <v>2026</v>
      </c>
      <c r="J112" s="177"/>
      <c r="K112" s="176">
        <v>2025</v>
      </c>
      <c r="N112" s="170"/>
    </row>
    <row r="113" spans="1:14" ht="21.45" customHeight="1">
      <c r="A113" s="196" t="s">
        <v>78</v>
      </c>
      <c r="B113" s="203"/>
      <c r="C113" s="175"/>
      <c r="E113" s="181"/>
      <c r="F113" s="181"/>
      <c r="G113" s="181"/>
      <c r="H113" s="181"/>
      <c r="I113" s="181"/>
      <c r="J113" s="181"/>
      <c r="K113" s="181"/>
      <c r="N113" s="170"/>
    </row>
    <row r="114" spans="1:14" ht="21.45" customHeight="1">
      <c r="A114" s="182" t="s">
        <v>79</v>
      </c>
      <c r="B114" s="203"/>
      <c r="C114" s="175"/>
      <c r="E114" s="181"/>
      <c r="F114" s="181"/>
      <c r="G114" s="181"/>
      <c r="H114" s="181"/>
      <c r="I114" s="181"/>
      <c r="J114" s="181"/>
      <c r="K114" s="181"/>
      <c r="N114" s="170"/>
    </row>
    <row r="115" spans="1:14" ht="21.45" customHeight="1">
      <c r="A115" s="182" t="s">
        <v>97</v>
      </c>
      <c r="B115" s="203"/>
      <c r="C115" s="175"/>
      <c r="E115" s="181"/>
      <c r="F115" s="181"/>
      <c r="G115" s="181"/>
      <c r="H115" s="181"/>
      <c r="I115" s="181"/>
      <c r="J115" s="181"/>
      <c r="K115" s="181"/>
      <c r="N115" s="170"/>
    </row>
    <row r="116" spans="1:14" ht="21.45" customHeight="1">
      <c r="A116" s="182" t="s">
        <v>89</v>
      </c>
      <c r="E116" s="223">
        <v>4800</v>
      </c>
      <c r="F116" s="191"/>
      <c r="G116" s="172">
        <v>6749</v>
      </c>
      <c r="H116" s="191"/>
      <c r="I116" s="185">
        <v>616</v>
      </c>
      <c r="J116" s="191"/>
      <c r="K116" s="191">
        <v>57</v>
      </c>
      <c r="L116" s="212"/>
      <c r="N116" s="170"/>
    </row>
    <row r="117" spans="1:14" ht="21.45" customHeight="1">
      <c r="A117" s="182" t="s">
        <v>148</v>
      </c>
      <c r="C117" s="172"/>
      <c r="E117" s="224"/>
      <c r="F117" s="187"/>
      <c r="G117" s="187"/>
      <c r="H117" s="191"/>
      <c r="J117" s="187"/>
      <c r="K117" s="191"/>
      <c r="N117" s="170"/>
    </row>
    <row r="118" spans="1:14" ht="21.45" customHeight="1">
      <c r="A118" s="182" t="s">
        <v>149</v>
      </c>
      <c r="C118" s="172"/>
      <c r="E118" s="224">
        <v>47875</v>
      </c>
      <c r="F118" s="191"/>
      <c r="G118" s="172">
        <v>2510</v>
      </c>
      <c r="H118" s="187"/>
      <c r="I118" s="185">
        <v>0</v>
      </c>
      <c r="J118" s="187"/>
      <c r="K118" s="191">
        <v>0</v>
      </c>
      <c r="N118" s="170"/>
    </row>
    <row r="119" spans="1:14" ht="21.45" customHeight="1">
      <c r="A119" s="182" t="s">
        <v>146</v>
      </c>
      <c r="C119" s="172"/>
      <c r="E119" s="225"/>
      <c r="F119" s="187"/>
      <c r="G119" s="187"/>
      <c r="H119" s="187"/>
      <c r="J119" s="187"/>
      <c r="K119" s="191"/>
      <c r="N119" s="170"/>
    </row>
    <row r="120" spans="1:14" ht="21.45" customHeight="1">
      <c r="A120" s="182" t="s">
        <v>147</v>
      </c>
      <c r="C120" s="175"/>
      <c r="D120" s="181"/>
      <c r="E120" s="225">
        <v>162993</v>
      </c>
      <c r="F120" s="191"/>
      <c r="G120" s="172">
        <v>377153</v>
      </c>
      <c r="H120" s="187"/>
      <c r="I120" s="185">
        <v>0</v>
      </c>
      <c r="J120" s="187"/>
      <c r="K120" s="191">
        <v>0</v>
      </c>
      <c r="N120" s="170"/>
    </row>
    <row r="121" spans="1:14" ht="21.45" customHeight="1">
      <c r="A121" s="182" t="s">
        <v>131</v>
      </c>
      <c r="C121" s="175"/>
      <c r="D121" s="181"/>
      <c r="E121" s="224">
        <v>10537</v>
      </c>
      <c r="F121" s="191"/>
      <c r="G121" s="172">
        <v>3889</v>
      </c>
      <c r="H121" s="181"/>
      <c r="I121" s="185">
        <v>0</v>
      </c>
      <c r="J121" s="191"/>
      <c r="K121" s="191">
        <v>0</v>
      </c>
      <c r="L121" s="212"/>
      <c r="N121" s="170"/>
    </row>
    <row r="122" spans="1:14" ht="21.45" customHeight="1">
      <c r="A122" s="182" t="s">
        <v>145</v>
      </c>
      <c r="C122" s="175"/>
      <c r="D122" s="181"/>
      <c r="E122" s="183">
        <v>-42</v>
      </c>
      <c r="F122" s="191"/>
      <c r="G122" s="172">
        <v>774</v>
      </c>
      <c r="H122" s="181"/>
      <c r="I122" s="185">
        <v>0</v>
      </c>
      <c r="J122" s="191"/>
      <c r="K122" s="191">
        <v>0</v>
      </c>
      <c r="N122" s="170"/>
    </row>
    <row r="123" spans="1:14" ht="21.45" customHeight="1">
      <c r="A123" s="182" t="s">
        <v>203</v>
      </c>
      <c r="C123" s="175"/>
      <c r="D123" s="181"/>
      <c r="E123" s="191">
        <v>0</v>
      </c>
      <c r="F123" s="191"/>
      <c r="G123" s="191">
        <v>0</v>
      </c>
      <c r="H123" s="181"/>
      <c r="I123" s="185">
        <v>0</v>
      </c>
      <c r="J123" s="191"/>
      <c r="K123" s="191">
        <v>2162</v>
      </c>
      <c r="N123" s="170"/>
    </row>
    <row r="124" spans="1:14" ht="21.45" customHeight="1">
      <c r="A124" s="182" t="s">
        <v>95</v>
      </c>
      <c r="E124" s="183">
        <v>1060</v>
      </c>
      <c r="F124" s="191"/>
      <c r="G124" s="172">
        <v>1085</v>
      </c>
      <c r="H124" s="181"/>
      <c r="I124" s="185">
        <v>0</v>
      </c>
      <c r="J124" s="181"/>
      <c r="K124" s="191">
        <v>0</v>
      </c>
      <c r="N124" s="170"/>
    </row>
    <row r="125" spans="1:14" ht="21.45" customHeight="1">
      <c r="A125" s="182" t="s">
        <v>332</v>
      </c>
      <c r="E125" s="183">
        <v>-115861</v>
      </c>
      <c r="F125" s="191"/>
      <c r="G125" s="172">
        <v>-87612</v>
      </c>
      <c r="H125" s="181"/>
      <c r="I125" s="185">
        <v>0</v>
      </c>
      <c r="J125" s="181"/>
      <c r="K125" s="191">
        <v>0</v>
      </c>
      <c r="N125" s="170"/>
    </row>
    <row r="126" spans="1:14" ht="21.45" customHeight="1">
      <c r="A126" s="182" t="s">
        <v>254</v>
      </c>
      <c r="E126" s="183">
        <v>280</v>
      </c>
      <c r="F126" s="191"/>
      <c r="G126" s="191">
        <v>0</v>
      </c>
      <c r="H126" s="181"/>
      <c r="I126" s="185">
        <v>0</v>
      </c>
      <c r="J126" s="181"/>
      <c r="K126" s="191">
        <v>0</v>
      </c>
      <c r="N126" s="170"/>
    </row>
    <row r="127" spans="1:14" ht="21.45" customHeight="1">
      <c r="A127" s="182" t="s">
        <v>258</v>
      </c>
      <c r="E127" s="183">
        <v>205031</v>
      </c>
      <c r="F127" s="191"/>
      <c r="G127" s="191">
        <v>271226</v>
      </c>
      <c r="H127" s="181"/>
      <c r="I127" s="185">
        <v>6815</v>
      </c>
      <c r="J127" s="181"/>
      <c r="K127" s="191">
        <v>0</v>
      </c>
      <c r="N127" s="170"/>
    </row>
    <row r="128" spans="1:14" ht="21.45" customHeight="1">
      <c r="A128" s="182" t="s">
        <v>303</v>
      </c>
      <c r="E128" s="191">
        <v>0</v>
      </c>
      <c r="F128" s="191"/>
      <c r="G128" s="191">
        <v>148</v>
      </c>
      <c r="H128" s="181"/>
      <c r="I128" s="185">
        <v>0</v>
      </c>
      <c r="J128" s="181"/>
      <c r="K128" s="191">
        <v>0</v>
      </c>
      <c r="N128" s="170"/>
    </row>
    <row r="129" spans="1:14" ht="21.45" customHeight="1">
      <c r="A129" s="182" t="s">
        <v>198</v>
      </c>
      <c r="E129" s="183"/>
      <c r="F129" s="191"/>
      <c r="G129" s="187"/>
      <c r="H129" s="181"/>
      <c r="I129" s="185"/>
      <c r="J129" s="181"/>
      <c r="K129" s="191"/>
      <c r="N129" s="170"/>
    </row>
    <row r="130" spans="1:14" ht="21.45" customHeight="1">
      <c r="A130" s="182" t="s">
        <v>199</v>
      </c>
      <c r="E130" s="183">
        <v>33747</v>
      </c>
      <c r="F130" s="181"/>
      <c r="G130" s="172">
        <v>16174</v>
      </c>
      <c r="H130" s="181"/>
      <c r="I130" s="185">
        <v>0</v>
      </c>
      <c r="J130" s="181"/>
      <c r="K130" s="191">
        <v>0</v>
      </c>
      <c r="N130" s="170"/>
    </row>
    <row r="131" spans="1:14" ht="21.45" customHeight="1">
      <c r="E131" s="204"/>
      <c r="N131" s="170"/>
    </row>
    <row r="132" spans="1:14" ht="21.45" customHeight="1">
      <c r="A132" s="6" t="s">
        <v>314</v>
      </c>
    </row>
  </sheetData>
  <pageMargins left="0.78740157480314965" right="0.39370078740157483" top="0.78740157480314965" bottom="0.39370078740157483" header="0.19685039370078741" footer="0.19685039370078741"/>
  <pageSetup paperSize="9" scale="61" fitToHeight="7" orientation="portrait" r:id="rId1"/>
  <rowBreaks count="2" manualBreakCount="2">
    <brk id="49" max="10" man="1"/>
    <brk id="10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F31C28012894248A06FE2A51581BCEF" ma:contentTypeVersion="10" ma:contentTypeDescription="สร้างเอกสารใหม่" ma:contentTypeScope="" ma:versionID="05a687a631f812819a0b8ba7cb76cc6f">
  <xsd:schema xmlns:xsd="http://www.w3.org/2001/XMLSchema" xmlns:xs="http://www.w3.org/2001/XMLSchema" xmlns:p="http://schemas.microsoft.com/office/2006/metadata/properties" xmlns:ns2="818fd22d-4b7b-4644-9e8a-5f8944f7085d" targetNamespace="http://schemas.microsoft.com/office/2006/metadata/properties" ma:root="true" ma:fieldsID="4b17e921f1c7680c01fdaaa0c82a8d7c" ns2:_="">
    <xsd:import namespace="818fd22d-4b7b-4644-9e8a-5f8944f708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fd22d-4b7b-4644-9e8a-5f8944f708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8fd22d-4b7b-4644-9e8a-5f8944f708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93E426-183A-4F32-AE29-6019688DA8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C739A-E0D9-4173-97BB-5263A57C1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fd22d-4b7b-4644-9e8a-5f8944f708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3CEB77-364B-4635-8A48-24F882C3C7C7}">
  <ds:schemaRefs>
    <ds:schemaRef ds:uri="http://schemas.microsoft.com/office/infopath/2007/PartnerControls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818fd22d-4b7b-4644-9e8a-5f8944f7085d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</vt:lpstr>
      <vt:lpstr>Consolidated (1)</vt:lpstr>
      <vt:lpstr>Consolidated (2)</vt:lpstr>
      <vt:lpstr>The Company Only (1)</vt:lpstr>
      <vt:lpstr>The Company Only (2)</vt:lpstr>
      <vt:lpstr>CF</vt:lpstr>
      <vt:lpstr>BS!Print_Area</vt:lpstr>
      <vt:lpstr>CF!Print_Area</vt:lpstr>
      <vt:lpstr>'Consolidated (1)'!Print_Area</vt:lpstr>
      <vt:lpstr>'Consolidated (2)'!Print_Area</vt:lpstr>
      <vt:lpstr>'PL '!Print_Area</vt:lpstr>
      <vt:lpstr>'The Company Only (1)'!Print_Area</vt:lpstr>
      <vt:lpstr>'The Company Only (2)'!Print_Area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Siranda Morosot</cp:lastModifiedBy>
  <cp:lastPrinted>2026-08-11T10:14:52Z</cp:lastPrinted>
  <dcterms:created xsi:type="dcterms:W3CDTF">2011-03-15T03:50:46Z</dcterms:created>
  <dcterms:modified xsi:type="dcterms:W3CDTF">2026-08-11T10:14:57Z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0x010100EF31C28012894248A06FE2A51581BCEF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