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tars Microelectronics (Thailand)\Stars Microelectronics (Thailand) Plc\2026\Q2'26\SET\"/>
    </mc:Choice>
  </mc:AlternateContent>
  <xr:revisionPtr revIDLastSave="0" documentId="13_ncr:1_{D157E78D-C3C5-4746-82BC-DC112551D6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&amp;CF" sheetId="1" r:id="rId2"/>
    <sheet name="statement of change_Conso" sheetId="4" r:id="rId3"/>
    <sheet name="statement of change_separat" sheetId="7" r:id="rId4"/>
    <sheet name="DS_INTERNAL_SETTINGS_STORAGE" sheetId="8" state="veryHidden" r:id="rId5"/>
    <sheet name="DS_INTERNAL_DOCGROUP_STORAGE" sheetId="9" state="veryHidden" r:id="rId6"/>
    <sheet name="DS_INTERNAL_DOCUMENT_STORAGE" sheetId="10" state="veryHidden" r:id="rId7"/>
    <sheet name="DS_INTERNAL_SNIP_STORAGE" sheetId="11" state="veryHidden" r:id="rId8"/>
  </sheets>
  <definedNames>
    <definedName name="_xlnm.Print_Area" localSheetId="0">BS!$A$1:$L$94</definedName>
    <definedName name="_xlnm.Print_Area" localSheetId="1">'PL&amp;CF'!$A$1:$L$197</definedName>
    <definedName name="_xlnm.Print_Area" localSheetId="2">'statement of change_Conso'!$A$1:$AC$39</definedName>
    <definedName name="_xlnm.Print_Area" localSheetId="3">'statement of change_separat'!$A$1:$Y$36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3" i="1" l="1"/>
  <c r="E186" i="1" l="1"/>
  <c r="K14" i="1" l="1"/>
  <c r="K76" i="1"/>
  <c r="G76" i="1"/>
  <c r="L34" i="4" l="1"/>
  <c r="X34" i="4" l="1"/>
  <c r="AB34" i="4" s="1"/>
  <c r="X33" i="7"/>
  <c r="B31" i="4" l="1"/>
  <c r="V21" i="7"/>
  <c r="X21" i="7" s="1"/>
  <c r="V22" i="4"/>
  <c r="X22" i="4" s="1"/>
  <c r="AB22" i="4" s="1"/>
  <c r="L20" i="4"/>
  <c r="G180" i="1"/>
  <c r="I180" i="1"/>
  <c r="K180" i="1"/>
  <c r="G59" i="1" l="1"/>
  <c r="E59" i="1"/>
  <c r="K53" i="1"/>
  <c r="G53" i="1"/>
  <c r="E53" i="1"/>
  <c r="K21" i="1"/>
  <c r="I21" i="1"/>
  <c r="G21" i="1"/>
  <c r="E21" i="1"/>
  <c r="K15" i="1"/>
  <c r="I15" i="1"/>
  <c r="G15" i="1"/>
  <c r="E15" i="1"/>
  <c r="K23" i="1" l="1"/>
  <c r="K25" i="1" s="1"/>
  <c r="K27" i="1" s="1"/>
  <c r="K47" i="1" s="1"/>
  <c r="K55" i="1" s="1"/>
  <c r="K58" i="1" s="1"/>
  <c r="E23" i="1"/>
  <c r="E25" i="1" s="1"/>
  <c r="E27" i="1" s="1"/>
  <c r="E30" i="1" s="1"/>
  <c r="G23" i="1"/>
  <c r="G25" i="1" s="1"/>
  <c r="G27" i="1" s="1"/>
  <c r="G33" i="1" s="1"/>
  <c r="I23" i="1"/>
  <c r="I25" i="1" s="1"/>
  <c r="I27" i="1" s="1"/>
  <c r="I47" i="1" s="1"/>
  <c r="I55" i="1" s="1"/>
  <c r="I58" i="1" s="1"/>
  <c r="E33" i="1" l="1"/>
  <c r="E47" i="1"/>
  <c r="E55" i="1" s="1"/>
  <c r="E58" i="1" s="1"/>
  <c r="E60" i="1" s="1"/>
  <c r="G47" i="1"/>
  <c r="G55" i="1" s="1"/>
  <c r="G58" i="1" s="1"/>
  <c r="G60" i="1" s="1"/>
  <c r="G30" i="1"/>
  <c r="I30" i="1"/>
  <c r="K30" i="1"/>
  <c r="V31" i="4"/>
  <c r="J33" i="4" l="1"/>
  <c r="L33" i="4" s="1"/>
  <c r="L31" i="4"/>
  <c r="N31" i="4" s="1"/>
  <c r="X31" i="4" s="1"/>
  <c r="AB31" i="4" s="1"/>
  <c r="B33" i="4"/>
  <c r="V30" i="7"/>
  <c r="P30" i="7"/>
  <c r="X30" i="7" l="1"/>
  <c r="V33" i="4"/>
  <c r="Q11" i="4" l="1"/>
  <c r="Q11" i="7"/>
  <c r="X33" i="4" l="1"/>
  <c r="AB33" i="4" s="1"/>
  <c r="X32" i="7" l="1"/>
  <c r="K79" i="6"/>
  <c r="I16" i="6" l="1"/>
  <c r="G16" i="6" l="1"/>
  <c r="K16" i="6"/>
  <c r="V22" i="7"/>
  <c r="V19" i="7"/>
  <c r="V17" i="7"/>
  <c r="X17" i="7" s="1"/>
  <c r="V14" i="7"/>
  <c r="V13" i="7"/>
  <c r="X13" i="7" s="1"/>
  <c r="X22" i="7" l="1"/>
  <c r="N19" i="7" l="1"/>
  <c r="X19" i="7" s="1"/>
  <c r="V23" i="4"/>
  <c r="V20" i="4"/>
  <c r="X20" i="4" l="1"/>
  <c r="AB20" i="4" s="1"/>
  <c r="K115" i="1" l="1"/>
  <c r="T15" i="7" s="1"/>
  <c r="V15" i="7" s="1"/>
  <c r="X15" i="7" s="1"/>
  <c r="I115" i="1"/>
  <c r="G115" i="1"/>
  <c r="R16" i="4" s="1"/>
  <c r="E115" i="1"/>
  <c r="R28" i="4" s="1"/>
  <c r="V28" i="4" s="1"/>
  <c r="I25" i="6"/>
  <c r="V26" i="4" l="1"/>
  <c r="V15" i="4" l="1"/>
  <c r="V14" i="4"/>
  <c r="X14" i="4" s="1"/>
  <c r="V16" i="4"/>
  <c r="K25" i="6" l="1"/>
  <c r="G25" i="6"/>
  <c r="V26" i="7" l="1"/>
  <c r="V25" i="7"/>
  <c r="X25" i="7" l="1"/>
  <c r="T27" i="7"/>
  <c r="T28" i="7" s="1"/>
  <c r="T34" i="7" s="1"/>
  <c r="T16" i="7"/>
  <c r="T23" i="7" s="1"/>
  <c r="R17" i="4"/>
  <c r="R24" i="4" s="1"/>
  <c r="I188" i="1"/>
  <c r="V27" i="7" l="1"/>
  <c r="V28" i="7" s="1"/>
  <c r="V34" i="7" s="1"/>
  <c r="R29" i="4"/>
  <c r="R35" i="4" s="1"/>
  <c r="G186" i="1" l="1"/>
  <c r="G77" i="1"/>
  <c r="G84" i="6"/>
  <c r="G53" i="6"/>
  <c r="G45" i="6"/>
  <c r="G26" i="6" l="1"/>
  <c r="E188" i="1" l="1"/>
  <c r="K77" i="1" l="1"/>
  <c r="G76" i="6" l="1"/>
  <c r="K186" i="1" l="1"/>
  <c r="V18" i="4" l="1"/>
  <c r="X18" i="4" s="1"/>
  <c r="AB18" i="4" s="1"/>
  <c r="X23" i="4" l="1"/>
  <c r="AB23" i="4" s="1"/>
  <c r="K81" i="6" l="1"/>
  <c r="G81" i="6"/>
  <c r="G79" i="6"/>
  <c r="N27" i="7" l="1"/>
  <c r="X27" i="7" s="1"/>
  <c r="K80" i="6" l="1"/>
  <c r="K78" i="6"/>
  <c r="K76" i="6"/>
  <c r="K75" i="6"/>
  <c r="K74" i="6"/>
  <c r="R28" i="7" l="1"/>
  <c r="R34" i="7" s="1"/>
  <c r="P28" i="7"/>
  <c r="P34" i="7" s="1"/>
  <c r="L28" i="7"/>
  <c r="J28" i="7"/>
  <c r="H28" i="7"/>
  <c r="F28" i="7"/>
  <c r="F34" i="7" s="1"/>
  <c r="I75" i="6" s="1"/>
  <c r="D28" i="7"/>
  <c r="K82" i="6"/>
  <c r="V16" i="7"/>
  <c r="R16" i="7"/>
  <c r="R23" i="7" s="1"/>
  <c r="P16" i="7"/>
  <c r="P23" i="7" s="1"/>
  <c r="L16" i="7"/>
  <c r="L23" i="7" s="1"/>
  <c r="J16" i="7"/>
  <c r="J23" i="7" s="1"/>
  <c r="H16" i="7"/>
  <c r="H23" i="7" s="1"/>
  <c r="F16" i="7"/>
  <c r="F23" i="7" s="1"/>
  <c r="D16" i="7"/>
  <c r="D23" i="7" s="1"/>
  <c r="K83" i="6" l="1"/>
  <c r="I82" i="6"/>
  <c r="H34" i="7"/>
  <c r="I76" i="6" s="1"/>
  <c r="I81" i="6"/>
  <c r="D34" i="7"/>
  <c r="I74" i="6" s="1"/>
  <c r="J34" i="7"/>
  <c r="I78" i="6" s="1"/>
  <c r="V23" i="7"/>
  <c r="N29" i="4" l="1"/>
  <c r="N17" i="4"/>
  <c r="N24" i="4" s="1"/>
  <c r="X26" i="4"/>
  <c r="J29" i="4"/>
  <c r="J17" i="4"/>
  <c r="J24" i="4" s="1"/>
  <c r="K83" i="1" l="1"/>
  <c r="K85" i="1" s="1"/>
  <c r="K87" i="1" s="1"/>
  <c r="K89" i="1" s="1"/>
  <c r="G83" i="1"/>
  <c r="G85" i="1" s="1"/>
  <c r="G87" i="1" s="1"/>
  <c r="G89" i="1" s="1"/>
  <c r="K109" i="1" l="1"/>
  <c r="K117" i="1" s="1"/>
  <c r="G92" i="1"/>
  <c r="G95" i="1" l="1"/>
  <c r="K92" i="1"/>
  <c r="N14" i="7"/>
  <c r="X14" i="7" l="1"/>
  <c r="X16" i="7" s="1"/>
  <c r="X23" i="7" s="1"/>
  <c r="N16" i="7"/>
  <c r="N23" i="7" s="1"/>
  <c r="K53" i="6"/>
  <c r="T29" i="4" l="1"/>
  <c r="T35" i="4" s="1"/>
  <c r="P29" i="4"/>
  <c r="P35" i="4" s="1"/>
  <c r="H29" i="4"/>
  <c r="H35" i="4" s="1"/>
  <c r="F29" i="4"/>
  <c r="F35" i="4" s="1"/>
  <c r="D29" i="4"/>
  <c r="D35" i="4" s="1"/>
  <c r="B29" i="4"/>
  <c r="B35" i="4" s="1"/>
  <c r="L28" i="4"/>
  <c r="V27" i="4"/>
  <c r="T17" i="4"/>
  <c r="T24" i="4" s="1"/>
  <c r="P17" i="4"/>
  <c r="P24" i="4" s="1"/>
  <c r="H17" i="4"/>
  <c r="H24" i="4" s="1"/>
  <c r="F17" i="4"/>
  <c r="F24" i="4" s="1"/>
  <c r="D17" i="4"/>
  <c r="D24" i="4" s="1"/>
  <c r="B17" i="4"/>
  <c r="B24" i="4" s="1"/>
  <c r="Z15" i="4"/>
  <c r="Z16" i="4"/>
  <c r="L16" i="4"/>
  <c r="X28" i="4" l="1"/>
  <c r="X16" i="4"/>
  <c r="AB16" i="4" s="1"/>
  <c r="E74" i="6"/>
  <c r="E78" i="6"/>
  <c r="E75" i="6"/>
  <c r="V29" i="4"/>
  <c r="V35" i="4" s="1"/>
  <c r="E82" i="6" s="1"/>
  <c r="Z17" i="4"/>
  <c r="Z24" i="4" s="1"/>
  <c r="V17" i="4"/>
  <c r="V24" i="4" s="1"/>
  <c r="G80" i="6"/>
  <c r="G78" i="6"/>
  <c r="L15" i="4" l="1"/>
  <c r="X15" i="4" s="1"/>
  <c r="G121" i="1"/>
  <c r="L17" i="4" l="1"/>
  <c r="L24" i="4" s="1"/>
  <c r="X17" i="4" l="1"/>
  <c r="X24" i="4" s="1"/>
  <c r="AB15" i="4"/>
  <c r="AB17" i="4" s="1"/>
  <c r="G75" i="6" l="1"/>
  <c r="G74" i="6"/>
  <c r="G82" i="6" l="1"/>
  <c r="G83" i="6" l="1"/>
  <c r="AB28" i="4"/>
  <c r="G85" i="6" l="1"/>
  <c r="AB26" i="4"/>
  <c r="A31" i="6"/>
  <c r="K45" i="6" l="1"/>
  <c r="G54" i="6" l="1"/>
  <c r="G86" i="6" s="1"/>
  <c r="K26" i="6" l="1"/>
  <c r="K54" i="6"/>
  <c r="G133" i="1" l="1"/>
  <c r="G148" i="1" l="1"/>
  <c r="K133" i="1"/>
  <c r="K148" i="1" l="1"/>
  <c r="K158" i="1" s="1"/>
  <c r="G158" i="1"/>
  <c r="G109" i="1"/>
  <c r="G117" i="1" s="1"/>
  <c r="G162" i="1" l="1"/>
  <c r="G187" i="1" s="1"/>
  <c r="G189" i="1" s="1"/>
  <c r="AB14" i="4"/>
  <c r="AB24" i="4" s="1"/>
  <c r="K120" i="1" l="1"/>
  <c r="G120" i="1"/>
  <c r="K162" i="1" l="1"/>
  <c r="K187" i="1" s="1"/>
  <c r="G122" i="1" l="1"/>
  <c r="K189" i="1"/>
  <c r="K85" i="6" l="1"/>
  <c r="K86" i="6" s="1"/>
  <c r="E76" i="6" l="1"/>
  <c r="I26" i="6" l="1"/>
  <c r="I45" i="6"/>
  <c r="I53" i="6"/>
  <c r="I54" i="6" l="1"/>
  <c r="I83" i="1" l="1"/>
  <c r="L34" i="7" l="1"/>
  <c r="I79" i="6" s="1"/>
  <c r="I186" i="1" l="1"/>
  <c r="J35" i="4" l="1"/>
  <c r="E79" i="6" s="1"/>
  <c r="N35" i="4" l="1"/>
  <c r="E81" i="6" s="1"/>
  <c r="E180" i="1" l="1"/>
  <c r="E121" i="1" l="1"/>
  <c r="Z27" i="4"/>
  <c r="Z29" i="4" s="1"/>
  <c r="Z35" i="4" s="1"/>
  <c r="E84" i="6" l="1"/>
  <c r="E77" i="1" l="1"/>
  <c r="E45" i="6"/>
  <c r="E53" i="6"/>
  <c r="E83" i="1"/>
  <c r="E85" i="1" l="1"/>
  <c r="E87" i="1" s="1"/>
  <c r="E54" i="6"/>
  <c r="E133" i="1" l="1"/>
  <c r="E148" i="1" s="1"/>
  <c r="E89" i="1"/>
  <c r="E95" i="1" s="1"/>
  <c r="E158" i="1" l="1"/>
  <c r="E162" i="1" s="1"/>
  <c r="E187" i="1" s="1"/>
  <c r="E189" i="1" s="1"/>
  <c r="E92" i="1"/>
  <c r="L27" i="4" s="1"/>
  <c r="L29" i="4" s="1"/>
  <c r="L35" i="4" s="1"/>
  <c r="E109" i="1"/>
  <c r="E117" i="1" s="1"/>
  <c r="E120" i="1" s="1"/>
  <c r="E122" i="1" s="1"/>
  <c r="X27" i="4" l="1"/>
  <c r="AB27" i="4" s="1"/>
  <c r="AB29" i="4" s="1"/>
  <c r="AB35" i="4" s="1"/>
  <c r="E80" i="6"/>
  <c r="E83" i="6" s="1"/>
  <c r="E85" i="6" s="1"/>
  <c r="E86" i="6" s="1"/>
  <c r="X29" i="4" l="1"/>
  <c r="X35" i="4" l="1"/>
  <c r="E25" i="6"/>
  <c r="E16" i="6" l="1"/>
  <c r="E26" i="6" s="1"/>
  <c r="I77" i="1" l="1"/>
  <c r="I85" i="1" l="1"/>
  <c r="I87" i="1" s="1"/>
  <c r="I89" i="1" s="1"/>
  <c r="I133" i="1" l="1"/>
  <c r="I148" i="1" s="1"/>
  <c r="I158" i="1" s="1"/>
  <c r="I162" i="1" s="1"/>
  <c r="I187" i="1" s="1"/>
  <c r="I189" i="1" s="1"/>
  <c r="I92" i="1"/>
  <c r="N26" i="7" s="1"/>
  <c r="I109" i="1"/>
  <c r="I117" i="1" s="1"/>
  <c r="I120" i="1" s="1"/>
  <c r="N28" i="7" l="1"/>
  <c r="X26" i="7"/>
  <c r="X28" i="7" s="1"/>
  <c r="X34" i="7" s="1"/>
  <c r="N34" i="7" l="1"/>
  <c r="I80" i="6" s="1"/>
  <c r="I83" i="6" s="1"/>
  <c r="I85" i="6" s="1"/>
  <c r="I86" i="6" s="1"/>
</calcChain>
</file>

<file path=xl/sharedStrings.xml><?xml version="1.0" encoding="utf-8"?>
<sst xmlns="http://schemas.openxmlformats.org/spreadsheetml/2006/main" count="471" uniqueCount="238">
  <si>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</si>
  <si>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</si>
  <si>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</si>
  <si>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</si>
  <si>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</si>
  <si>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</si>
  <si>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</si>
  <si>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</si>
  <si>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</si>
  <si>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</si>
  <si>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</si>
  <si>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</si>
  <si>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</si>
  <si>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</si>
  <si>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</si>
  <si>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</si>
  <si>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</si>
  <si>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</si>
  <si>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</si>
  <si>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</si>
  <si>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</si>
  <si>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</si>
  <si>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</si>
  <si>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</si>
  <si>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</si>
  <si>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</si>
  <si>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</si>
  <si>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</si>
  <si>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</si>
  <si>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</si>
  <si>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</si>
  <si>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</si>
  <si>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</si>
  <si>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</si>
  <si>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</si>
  <si>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</si>
  <si>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</si>
  <si>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</si>
  <si>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</si>
  <si>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</si>
  <si>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</si>
  <si>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</si>
  <si>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</si>
  <si>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</si>
  <si>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</si>
  <si>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</si>
  <si>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</si>
  <si>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</si>
  <si>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</si>
  <si>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</si>
  <si>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</si>
  <si>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</si>
  <si>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ที่ออก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</si>
  <si>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</si>
  <si>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</si>
  <si>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</si>
  <si>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</si>
  <si>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</si>
  <si>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รวม</t>
  </si>
  <si>
    <t>งบการเงินรวม</t>
  </si>
  <si>
    <t>บริษัท สตาร์ส ไมโครอิเล็กทรอนิกส์ (ประเทศไทย) จำกัด (มหาชน) และบริษัทย่อย</t>
  </si>
  <si>
    <t>ส่วนของ</t>
  </si>
  <si>
    <t xml:space="preserve">ส่วนเกิน </t>
  </si>
  <si>
    <t>ส่วนเกินทุนจาก</t>
  </si>
  <si>
    <t>การตีราคาที่ดิน</t>
  </si>
  <si>
    <t>เงินลงทุนในบริษัทย่อย</t>
  </si>
  <si>
    <t>สินค้าคงเหลือ</t>
  </si>
  <si>
    <t>ที่ดิน อาคารและอุปกรณ์</t>
  </si>
  <si>
    <t>หนี้สินไม่หมุนเวียนอื่น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</si>
  <si>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</si>
  <si>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</si>
  <si>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</si>
  <si>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</si>
  <si>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ผู้มีส่วนได้เสียที่</t>
  </si>
  <si>
    <t>องค์ประกอบอื่น</t>
  </si>
  <si>
    <t>ไม่มีอำนาจควบคุม</t>
  </si>
  <si>
    <t>ของส่วนของผู้ถือหุ้น</t>
  </si>
  <si>
    <t>ของบริษัทฯ</t>
  </si>
  <si>
    <t>ของบริษัทย่อย</t>
  </si>
  <si>
    <t>สินทรัพย์ไม่มีตัวตน</t>
  </si>
  <si>
    <t>สินทรัพย์ไม่หมุนเวียนอื่น</t>
  </si>
  <si>
    <t>สัดส่วนการถือหุ้น</t>
  </si>
  <si>
    <t>ในบริษัทย่อย</t>
  </si>
  <si>
    <t>ส่วนที่เป็นของผู้มีส่วนได้เสียที่ไม่มีอำนาจควบคุม</t>
  </si>
  <si>
    <t>เงินสดจ่ายเจ้าหนี้ค่าซื้อเครื่องจักรและอุปกรณ์</t>
  </si>
  <si>
    <t xml:space="preserve">   รายการซื้อเครื่องจักรและอุปกรณ์ที่ยังไม่ได้จ่ายชำระ</t>
  </si>
  <si>
    <t xml:space="preserve">   จ่ายภาษีเงินได้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</si>
  <si>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</si>
  <si>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</si>
  <si>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</si>
  <si>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</si>
  <si>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</si>
  <si>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</si>
  <si>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รายได้จากการจำหน่ายเศษซาก</t>
  </si>
  <si>
    <t>ส่วนที่เป็นของผู้ถือหุ้นของบริษัทฯ</t>
  </si>
  <si>
    <t xml:space="preserve">   ของบริษัทย่อย</t>
  </si>
  <si>
    <t xml:space="preserve">ส่วนที่เป็นของผู้มีส่วนได้เสียที่ไม่มีอำนาจควบคุมของบริษัทย่อย </t>
  </si>
  <si>
    <t xml:space="preserve"> 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</si>
  <si>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</si>
  <si>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</si>
  <si>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</si>
  <si>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</si>
  <si>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 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</si>
  <si>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</si>
  <si>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</si>
  <si>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(หน่วย: พันบาท)</t>
  </si>
  <si>
    <t>ค่าใช้จ่ายในการขายและจัดจำหน่าย</t>
  </si>
  <si>
    <t>หนี้สินตามสัญญาเช่า - สุทธิจากส่วนที่ถึงกำหนด</t>
  </si>
  <si>
    <t>ต้นทุนทางการเงิน</t>
  </si>
  <si>
    <t>ซื้อเครื่องจักรและอุปกรณ์</t>
  </si>
  <si>
    <t>(หน่วย: พันบาท ยกเว้นกำไรต่อหุ้นแสดงเป็นบาท)</t>
  </si>
  <si>
    <t>ซื้อสินทรัพย์ไม่มีตัวตน</t>
  </si>
  <si>
    <t xml:space="preserve">   จัดสรรแล้ว - สำรองตามกฎหมาย</t>
  </si>
  <si>
    <t>รายได้ทางการเงิน</t>
  </si>
  <si>
    <t xml:space="preserve">   ต้นทุนทางการเงิน</t>
  </si>
  <si>
    <t xml:space="preserve">   ยังไม่ได้จัดสรร</t>
  </si>
  <si>
    <t xml:space="preserve">ชำระคืนเงินต้นของหนี้สินตามสัญญาเช่า </t>
  </si>
  <si>
    <t xml:space="preserve">   รายได้ทางการเงิน</t>
  </si>
  <si>
    <t>การเปลี่ยนแปลง</t>
  </si>
  <si>
    <t>จัดสรรแล้ว - สำรอง</t>
  </si>
  <si>
    <t>หุ้นทุนซื้อคืน</t>
  </si>
  <si>
    <t>โอนกำไรสะสมที่ยังไม่ได้จัดสรรเป็น</t>
  </si>
  <si>
    <t xml:space="preserve">   จัดสรรแล้ว - สำรองหุ้นทุนซื้อคืน</t>
  </si>
  <si>
    <t xml:space="preserve">   ตัดจำหน่ายอุปกรณ์</t>
  </si>
  <si>
    <t xml:space="preserve">   ดอกเบี้ยรับ</t>
  </si>
  <si>
    <t>เงินจ่ายล่วงหน้าค่าซื้อสินทรัพย์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</si>
  <si>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</si>
  <si>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</si>
  <si>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</si>
  <si>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</si>
  <si>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รายการโอนเงินจ่ายล่วงหน้าค่าซื้อสินทรัพย์</t>
  </si>
  <si>
    <t xml:space="preserve">      เป็นเครื่องจักรและอุปกรณ์</t>
  </si>
  <si>
    <t>เงินลงทุนในตราสารทุนที่ไม่ใช่บริษัทจดทะเบียน</t>
  </si>
  <si>
    <t>เงินสดจ่ายซื้อเงินลงทุนในตราสารทุนที่ไม่ใช่บริษัทจดทะเบียน</t>
  </si>
  <si>
    <t xml:space="preserve">   โอนกลับการปรับลดสินค้าคงเหลือเป็นมูลค่าสุทธิที่จะได้รับ</t>
  </si>
  <si>
    <t>เงินกู้ยืมระยะสั้นจากสถาบันการเงิน</t>
  </si>
  <si>
    <t>กำไรขาดทุนเบ็ดเสร็จอื่น</t>
  </si>
  <si>
    <t>ส่วนต่ำกว่าทุน</t>
  </si>
  <si>
    <t>จากการวัดมูลค่า</t>
  </si>
  <si>
    <t>เงินลงทุนใน</t>
  </si>
  <si>
    <t>ตราสารทุน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</si>
  <si>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</si>
  <si>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</si>
  <si>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</si>
  <si>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</si>
  <si>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ค่าใช้จ่ายประมาณการหนี้สินผลประโยชน์พนักงาน</t>
  </si>
  <si>
    <t>1MPDYF56G6XP25WPYTHSXW6YMG8N4WVKXE3F691P1NEZT4ECBTR0</t>
  </si>
  <si>
    <t>Nunthita Chaithanapat</t>
  </si>
  <si>
    <t>Create</t>
  </si>
  <si>
    <t>c38cb9b1-cd8f-4039-8fac-75fda3720abc</t>
  </si>
  <si>
    <t>{"id":"c38cb9b1-cd8f-4039-8fac-75fda3720abc","type":1,"name":"workbookId","value":"d8b00119-becc-4c3a-a279-f7fb9be8821f"}</t>
  </si>
  <si>
    <t>1ed84d52-dc40-4e72-98e2-e837d24bf6c6</t>
  </si>
  <si>
    <t>{"id":"1ed84d52-dc40-4e72-98e2-e837d24bf6c6","type":0,"name":"dataSnipperSheetDeleted","value":"false"}</t>
  </si>
  <si>
    <t>e6a3ac24-be6d-4e05-bf16-58f9d031e781</t>
  </si>
  <si>
    <t>{"id":"e6a3ac24-be6d-4e05-bf16-58f9d031e781","type":0,"name":"embed-documents","value":"false"}</t>
  </si>
  <si>
    <t>f55a66cd-0935-4b0a-8a45-5bf77e60db68</t>
  </si>
  <si>
    <t>{"id":"f55a66cd-0935-4b0a-8a45-5bf77e60db68","type":0,"name":"table-snip-suggestions","value":"true"}</t>
  </si>
  <si>
    <t>6f0e0f25-8a33-46cd-8b0d-1eab37785bf9</t>
  </si>
  <si>
    <t>{"id":"6f0e0f25-8a33-46cd-8b0d-1eab37785bf9","type":1,"name":"migratedFssProjectId","value":""}</t>
  </si>
  <si>
    <t>{"id":"c38cb9b1-cd8f-4039-8fac-75fda3720abc","type":1,"name":"workbookId","value":"de261adf-36d8-4818-ac1d-6a091752d4ee"}</t>
  </si>
  <si>
    <t>{"id":"e6a3ac24-be6d-4e05-bf16-58f9d031e781","type":0,"name":"embed-documents","value":"true"}</t>
  </si>
  <si>
    <t>F38Z6K1ABWD3RNJQ1ZBW9N1CZ92KSEJVR9VYF5JA8G33JYWBRNS0</t>
  </si>
  <si>
    <t>Sutarda Boonlom</t>
  </si>
  <si>
    <t>JD7R4EH1G13Q02CE1GE9BEKM7QGF9SE5FBV09DHQ86VDTY33YAR0</t>
  </si>
  <si>
    <t>Parichat Ruenwilai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</si>
  <si>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</si>
  <si>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</si>
  <si>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กำไรจากการจำหน่ายที่ดิน อาคารและอุปกรณ์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</si>
  <si>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</si>
  <si>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ขาดทุนจากการเปลี่ยนแปลงมูลค่าเงินลงทุนในตราสารทุน</t>
  </si>
  <si>
    <t xml:space="preserve">   ที่กำหนดให้วัดมูลค่ายุติธรรมผ่านกำไรขาดทุนเบ็ดเสร็จอื่น</t>
  </si>
  <si>
    <t>โอนส่วนเกินทุนจากการตีราคาสินทรัพย์</t>
  </si>
  <si>
    <t xml:space="preserve">   ไปกำไรสะสม</t>
  </si>
  <si>
    <t>เงินสดรับจากการจำหน่ายที่ดิน อาคารและอุปกรณ์</t>
  </si>
  <si>
    <t>MG0EMX4P3WRKETX3PKHB336J9RESKXPXTYPPT3HP2G81R7N573T0</t>
  </si>
  <si>
    <t>EY</t>
  </si>
  <si>
    <t xml:space="preserve">   จ่ายผลประโยชน์พนักงาน</t>
  </si>
  <si>
    <t>กำไรขาดทุนเบ็ดเสร็จอื่น:</t>
  </si>
  <si>
    <t xml:space="preserve">   และค่าใช้จ่ายภาษีเงินได้</t>
  </si>
  <si>
    <t xml:space="preserve">   กำไรจากการจำหน่ายที่ดิน อาคารและอุปกรณ์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</si>
  <si>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</si>
  <si>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</si>
  <si>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กำไรจากอัตราแลกเปลี่ยน</t>
  </si>
  <si>
    <t>ยอดคงเหลือ ณ วันที่ 1 มกราคม 2569</t>
  </si>
  <si>
    <t>31 ธันวาคม 2568</t>
  </si>
  <si>
    <t>สินทรัพย์ทางการเงินหมุนเวียนอื่น</t>
  </si>
  <si>
    <t xml:space="preserve">   หุ้นสามัญ 838,492,863 หุ้น มูลค่าหุ้นละ 1 บาท</t>
  </si>
  <si>
    <t>กำไรสำหรับงวด</t>
  </si>
  <si>
    <t xml:space="preserve">   ค่าเผื่อผลขาดทุนด้านเครดิตที่คาดว่าจะเกิดขึ้น</t>
  </si>
  <si>
    <t xml:space="preserve">     มูลค่าหุ้นละ 1 บาท)</t>
  </si>
  <si>
    <t xml:space="preserve">   หุ้นสามัญ 1,055,508,027 หุ้น มูลค่าหุ้นละ 1 บาท)</t>
  </si>
  <si>
    <t>ส่วนของหนี้สินตามสัญญาเช่าที่ถึงกำหนดชำระ</t>
  </si>
  <si>
    <t xml:space="preserve">   ภายในหนึ่งปี 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</si>
  <si>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</si>
  <si>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</si>
  <si>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กำไรจากการปรับมูลค่ายุติธรรมของตราสารอนุพันธ์</t>
  </si>
  <si>
    <t>การแบ่งปันกำไรขาดทุนเบ็ดเสร็จรวม</t>
  </si>
  <si>
    <t>ซื้อหุ้นสามัญซื้อคืน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</si>
  <si>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</si>
  <si>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</si>
  <si>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</si>
  <si>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</si>
  <si>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</si>
  <si>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</si>
  <si>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โอนกลับสำรองหุ้นทุนซื้อคืนเป็นกำไรสะสม</t>
  </si>
  <si>
    <t>ลดทุนจดทะเบียนและตัดหุ้นทุนซื้อคืน</t>
  </si>
  <si>
    <t xml:space="preserve">     (31 ธันวาคม 2568: หุ้นสามัญ 1,062,599,227 หุ้น </t>
  </si>
  <si>
    <t xml:space="preserve">     (31 ธันวาคม 2568: หุ้นสามัญ 845,584,063 หุ้น</t>
  </si>
  <si>
    <t>เงินกู้ยืมระยะสั้นจากสถาบันการเงินเพิ่มขึ้น (ลดลง)</t>
  </si>
  <si>
    <t>หุ้นสามัญซื้อคืนเพิ่มขึ้น (หมายเหตุ 7)</t>
  </si>
  <si>
    <t xml:space="preserve">   สำรองหุ้นทุนซื้อคืน (หมายเหตุ 7)</t>
  </si>
  <si>
    <t xml:space="preserve">   (หมายเหตุ 7)</t>
  </si>
  <si>
    <t xml:space="preserve">   ที่ยังไม่จัดสรร (หมายเหตุ 7)</t>
  </si>
  <si>
    <t>ณ วันที่ 30 มิถุนายน 2569</t>
  </si>
  <si>
    <t>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</si>
  <si>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</si>
  <si>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</si>
  <si>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</si>
  <si>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ขาดทุนจากอัตราแลกเปลี่ยน</t>
  </si>
  <si>
    <t>เงินให้กู้ยืมระยะสั้นแก่กิจการที่เกี่ยวข้องกันเพิ่มขึ้น</t>
  </si>
  <si>
    <t>จ่ายเงินปันผล</t>
  </si>
  <si>
    <t>เงินปันผลจ่าย (หมายเหตุ 10)</t>
  </si>
  <si>
    <t>สำหรับงวดสามเดือนสิ้นสุดวันที่ 30 มิถุนายน 2569</t>
  </si>
  <si>
    <t>กำไร (ขาดทุน) ก่อนต้นทุนทางการเงิน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</si>
  <si>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</si>
  <si>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</si>
  <si>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</si>
  <si>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</si>
  <si>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</si>
  <si>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</si>
  <si>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การแบ่งปันกำไร (ขาดทุน)</t>
  </si>
  <si>
    <t>ขาดทุนสำหรับงวด</t>
  </si>
  <si>
    <t>กำไร (ขาดทุน) ก่อนภาษี</t>
  </si>
  <si>
    <t xml:space="preserve">   ขาดทุน (กำไร) จากอัตราแลกเปลี่ยนที่ยังไม่เกิดขึ้นจริง</t>
  </si>
  <si>
    <t xml:space="preserve">   สินทรัพย์ไม่หมุนเวียนอื่น</t>
  </si>
  <si>
    <t>เงินสดจาก (ใช้ไปใน) กิจกรรมดำเนินงาน</t>
  </si>
  <si>
    <t xml:space="preserve">   กำไรจากการปรับมูลค่ายุติธรรมของสินทรัพย์ทางการเงิน</t>
  </si>
  <si>
    <t>รายการปรับกระทบกำไร (ขาดทุน) ก่อนภาษีเป็นเงินสดรับ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</si>
</sst>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00_);\(#,##0.000\)"/>
    <numFmt numFmtId="170" formatCode="_([$€-2]\ * #,##0.00_);_([$€-2]\ * \(#,##0.00\);_([$€-2]\ * &quot;-&quot;??_);_(@_)"/>
    <numFmt numFmtId="171" formatCode="0.000"/>
    <numFmt numFmtId="172" formatCode="_(* #,##0.000_);_(* \(#,##0.000\);_(* &quot;-&quot;_);_(@_)"/>
  </numFmts>
  <fonts count="14"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59">
    <xf numFmtId="0" fontId="0" fillId="0" borderId="0" xfId="0"/>
    <xf numFmtId="16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15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43" fontId="7" fillId="0" borderId="0" xfId="2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centerContinuous" vertical="center"/>
    </xf>
    <xf numFmtId="168" fontId="7" fillId="0" borderId="0" xfId="1" applyNumberFormat="1" applyFont="1" applyFill="1" applyAlignment="1">
      <alignment horizontal="center" vertical="center"/>
    </xf>
    <xf numFmtId="168" fontId="10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horizontal="centerContinuous" vertical="center"/>
    </xf>
    <xf numFmtId="41" fontId="7" fillId="0" borderId="3" xfId="0" applyNumberFormat="1" applyFont="1" applyBorder="1" applyAlignment="1">
      <alignment horizontal="centerContinuous" vertical="center"/>
    </xf>
    <xf numFmtId="41" fontId="7" fillId="0" borderId="5" xfId="0" applyNumberFormat="1" applyFont="1" applyBorder="1" applyAlignment="1">
      <alignment horizontal="centerContinuous"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Continuous" vertical="center"/>
    </xf>
    <xf numFmtId="168" fontId="7" fillId="0" borderId="3" xfId="0" applyNumberFormat="1" applyFont="1" applyBorder="1" applyAlignment="1">
      <alignment vertical="center"/>
    </xf>
    <xf numFmtId="168" fontId="7" fillId="0" borderId="3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12" fillId="0" borderId="0" xfId="0" applyFont="1" applyAlignment="1">
      <alignment vertical="center" wrapText="1"/>
    </xf>
    <xf numFmtId="168" fontId="7" fillId="0" borderId="3" xfId="0" applyNumberFormat="1" applyFont="1" applyBorder="1" applyAlignment="1">
      <alignment horizontal="centerContinuous" vertical="center"/>
    </xf>
    <xf numFmtId="41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3" fontId="12" fillId="0" borderId="0" xfId="0" applyNumberFormat="1" applyFont="1" applyAlignment="1">
      <alignment vertical="center"/>
    </xf>
    <xf numFmtId="168" fontId="7" fillId="0" borderId="6" xfId="1" applyNumberFormat="1" applyFont="1" applyFill="1" applyBorder="1" applyAlignment="1">
      <alignment horizontal="right" vertical="center"/>
    </xf>
    <xf numFmtId="168" fontId="7" fillId="0" borderId="8" xfId="0" applyNumberFormat="1" applyFont="1" applyBorder="1" applyAlignment="1">
      <alignment horizontal="centerContinuous" vertical="center"/>
    </xf>
    <xf numFmtId="168" fontId="7" fillId="0" borderId="5" xfId="0" applyNumberFormat="1" applyFont="1" applyBorder="1" applyAlignment="1">
      <alignment horizontal="centerContinuous" vertical="center"/>
    </xf>
    <xf numFmtId="168" fontId="7" fillId="0" borderId="8" xfId="0" applyNumberFormat="1" applyFont="1" applyBorder="1" applyAlignment="1">
      <alignment vertical="center"/>
    </xf>
    <xf numFmtId="41" fontId="7" fillId="0" borderId="0" xfId="10" applyNumberFormat="1" applyFont="1" applyAlignment="1">
      <alignment horizontal="right" vertical="center"/>
    </xf>
    <xf numFmtId="168" fontId="10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7" fillId="0" borderId="0" xfId="1" applyNumberFormat="1" applyFont="1" applyFill="1"/>
    <xf numFmtId="41" fontId="7" fillId="0" borderId="0" xfId="1" applyNumberFormat="1" applyFont="1" applyFill="1"/>
    <xf numFmtId="0" fontId="10" fillId="0" borderId="0" xfId="0" applyFont="1" applyAlignment="1">
      <alignment vertical="center"/>
    </xf>
    <xf numFmtId="168" fontId="7" fillId="4" borderId="0" xfId="0" applyNumberFormat="1" applyFont="1" applyFill="1" applyAlignment="1">
      <alignment vertical="center"/>
    </xf>
    <xf numFmtId="43" fontId="10" fillId="0" borderId="0" xfId="1" applyFont="1" applyFill="1" applyAlignment="1">
      <alignment horizontal="left"/>
    </xf>
    <xf numFmtId="41" fontId="7" fillId="0" borderId="0" xfId="0" applyNumberFormat="1" applyFont="1"/>
    <xf numFmtId="37" fontId="8" fillId="0" borderId="0" xfId="0" applyNumberFormat="1" applyFont="1" applyAlignment="1">
      <alignment horizontal="center" vertical="center"/>
    </xf>
    <xf numFmtId="37" fontId="10" fillId="0" borderId="0" xfId="10" applyNumberFormat="1" applyFont="1" applyAlignment="1">
      <alignment vertical="center"/>
    </xf>
    <xf numFmtId="41" fontId="10" fillId="0" borderId="0" xfId="10" applyNumberFormat="1" applyFont="1" applyAlignment="1">
      <alignment vertical="center"/>
    </xf>
    <xf numFmtId="37" fontId="10" fillId="0" borderId="0" xfId="10" quotePrefix="1" applyNumberFormat="1" applyFont="1" applyAlignment="1">
      <alignment vertical="center"/>
    </xf>
    <xf numFmtId="41" fontId="10" fillId="0" borderId="0" xfId="10" quotePrefix="1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0" xfId="10" applyNumberFormat="1" applyFont="1" applyAlignment="1">
      <alignment horizontal="right" vertical="center"/>
    </xf>
    <xf numFmtId="37" fontId="10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41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horizontal="left" vertical="center"/>
    </xf>
    <xf numFmtId="37" fontId="9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horizontal="center" vertical="center"/>
    </xf>
    <xf numFmtId="41" fontId="7" fillId="0" borderId="0" xfId="10" applyNumberFormat="1" applyFont="1" applyAlignment="1">
      <alignment horizontal="center" vertical="center"/>
    </xf>
    <xf numFmtId="37" fontId="7" fillId="0" borderId="0" xfId="10" quotePrefix="1" applyNumberFormat="1" applyFont="1" applyAlignment="1">
      <alignment vertical="center"/>
    </xf>
    <xf numFmtId="41" fontId="7" fillId="0" borderId="3" xfId="10" applyNumberFormat="1" applyFont="1" applyBorder="1" applyAlignment="1">
      <alignment horizontal="right" vertical="center"/>
    </xf>
    <xf numFmtId="41" fontId="7" fillId="0" borderId="3" xfId="10" applyNumberFormat="1" applyFont="1" applyBorder="1" applyAlignment="1">
      <alignment horizontal="center" vertical="center"/>
    </xf>
    <xf numFmtId="41" fontId="7" fillId="0" borderId="5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left" vertical="center"/>
    </xf>
    <xf numFmtId="41" fontId="7" fillId="0" borderId="6" xfId="1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vertical="center"/>
    </xf>
    <xf numFmtId="168" fontId="7" fillId="0" borderId="0" xfId="10" applyNumberFormat="1" applyFont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171" fontId="7" fillId="0" borderId="0" xfId="10" applyNumberFormat="1" applyFont="1" applyAlignment="1">
      <alignment vertical="center"/>
    </xf>
    <xf numFmtId="39" fontId="7" fillId="0" borderId="0" xfId="10" applyNumberFormat="1" applyFont="1" applyAlignment="1">
      <alignment vertical="center"/>
    </xf>
    <xf numFmtId="169" fontId="7" fillId="0" borderId="0" xfId="10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49" fontId="10" fillId="0" borderId="0" xfId="0" quotePrefix="1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10" fillId="0" borderId="0" xfId="10" applyNumberFormat="1" applyFont="1" applyAlignment="1">
      <alignment horizontal="left" vertical="center"/>
    </xf>
    <xf numFmtId="0" fontId="10" fillId="0" borderId="0" xfId="10" applyFont="1" applyAlignment="1">
      <alignment vertical="center"/>
    </xf>
    <xf numFmtId="41" fontId="7" fillId="0" borderId="0" xfId="1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5" xfId="1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horizontal="center" vertical="center"/>
    </xf>
    <xf numFmtId="168" fontId="7" fillId="0" borderId="0" xfId="1" applyNumberFormat="1" applyFont="1" applyAlignment="1">
      <alignment vertical="center"/>
    </xf>
    <xf numFmtId="172" fontId="7" fillId="0" borderId="4" xfId="10" applyNumberFormat="1" applyFont="1" applyBorder="1" applyAlignment="1">
      <alignment vertical="center"/>
    </xf>
    <xf numFmtId="172" fontId="7" fillId="0" borderId="0" xfId="10" applyNumberFormat="1" applyFont="1" applyAlignment="1">
      <alignment vertical="center"/>
    </xf>
    <xf numFmtId="169" fontId="7" fillId="0" borderId="4" xfId="10" applyNumberFormat="1" applyFont="1" applyBorder="1" applyAlignment="1">
      <alignment vertical="center"/>
    </xf>
    <xf numFmtId="0" fontId="7" fillId="0" borderId="0" xfId="0" applyFont="1"/>
    <xf numFmtId="0" fontId="10" fillId="0" borderId="0" xfId="10" quotePrefix="1" applyFont="1" applyAlignment="1">
      <alignment horizontal="left"/>
    </xf>
    <xf numFmtId="168" fontId="10" fillId="0" borderId="0" xfId="10" quotePrefix="1" applyNumberFormat="1" applyFont="1" applyAlignment="1">
      <alignment horizontal="left"/>
    </xf>
    <xf numFmtId="0" fontId="10" fillId="0" borderId="0" xfId="10" applyFont="1" applyAlignment="1">
      <alignment horizontal="left"/>
    </xf>
    <xf numFmtId="168" fontId="10" fillId="0" borderId="0" xfId="10" applyNumberFormat="1" applyFont="1" applyAlignment="1">
      <alignment horizontal="left"/>
    </xf>
    <xf numFmtId="41" fontId="10" fillId="0" borderId="0" xfId="10" applyNumberFormat="1" applyFont="1" applyAlignment="1">
      <alignment horizontal="left"/>
    </xf>
    <xf numFmtId="37" fontId="7" fillId="0" borderId="0" xfId="10" applyNumberFormat="1" applyFont="1" applyAlignment="1">
      <alignment horizontal="right"/>
    </xf>
    <xf numFmtId="37" fontId="10" fillId="0" borderId="0" xfId="1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8" fillId="0" borderId="0" xfId="0" quotePrefix="1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 vertical="center"/>
    </xf>
    <xf numFmtId="0" fontId="7" fillId="0" borderId="0" xfId="17" applyFont="1" applyAlignment="1">
      <alignment horizontal="center" vertical="top"/>
    </xf>
    <xf numFmtId="37" fontId="10" fillId="0" borderId="0" xfId="10" applyNumberFormat="1" applyFont="1"/>
    <xf numFmtId="0" fontId="7" fillId="0" borderId="0" xfId="10" applyFont="1"/>
    <xf numFmtId="41" fontId="7" fillId="0" borderId="0" xfId="10" applyNumberFormat="1" applyFont="1"/>
    <xf numFmtId="37" fontId="9" fillId="0" borderId="0" xfId="10" applyNumberFormat="1" applyFont="1" applyAlignment="1">
      <alignment horizontal="center"/>
    </xf>
    <xf numFmtId="37" fontId="7" fillId="0" borderId="0" xfId="10" applyNumberFormat="1" applyFont="1"/>
    <xf numFmtId="41" fontId="7" fillId="0" borderId="0" xfId="10" applyNumberFormat="1" applyFont="1" applyAlignment="1">
      <alignment horizontal="right"/>
    </xf>
    <xf numFmtId="37" fontId="7" fillId="0" borderId="0" xfId="10" applyNumberFormat="1" applyFont="1" applyAlignment="1">
      <alignment horizontal="left"/>
    </xf>
    <xf numFmtId="41" fontId="7" fillId="0" borderId="5" xfId="10" applyNumberFormat="1" applyFont="1" applyBorder="1" applyAlignment="1">
      <alignment horizontal="right"/>
    </xf>
    <xf numFmtId="41" fontId="7" fillId="0" borderId="0" xfId="10" applyNumberFormat="1" applyFont="1" applyAlignment="1">
      <alignment horizontal="center"/>
    </xf>
    <xf numFmtId="37" fontId="7" fillId="0" borderId="0" xfId="0" applyNumberFormat="1" applyFont="1"/>
    <xf numFmtId="37" fontId="7" fillId="0" borderId="0" xfId="10" applyNumberFormat="1" applyFont="1" applyAlignment="1">
      <alignment horizontal="center"/>
    </xf>
    <xf numFmtId="168" fontId="7" fillId="0" borderId="0" xfId="0" applyNumberFormat="1" applyFont="1"/>
    <xf numFmtId="168" fontId="7" fillId="0" borderId="3" xfId="10" applyNumberFormat="1" applyFont="1" applyBorder="1" applyAlignment="1">
      <alignment horizontal="right"/>
    </xf>
    <xf numFmtId="41" fontId="7" fillId="0" borderId="3" xfId="10" applyNumberFormat="1" applyFont="1" applyBorder="1" applyAlignment="1">
      <alignment horizontal="right"/>
    </xf>
    <xf numFmtId="41" fontId="7" fillId="0" borderId="4" xfId="10" applyNumberFormat="1" applyFont="1" applyBorder="1" applyAlignment="1">
      <alignment horizontal="right"/>
    </xf>
    <xf numFmtId="168" fontId="7" fillId="0" borderId="0" xfId="10" applyNumberFormat="1" applyFont="1" applyAlignment="1">
      <alignment horizontal="center"/>
    </xf>
    <xf numFmtId="168" fontId="7" fillId="0" borderId="0" xfId="10" applyNumberFormat="1" applyFont="1"/>
    <xf numFmtId="41" fontId="10" fillId="0" borderId="0" xfId="10" quotePrefix="1" applyNumberFormat="1" applyFont="1" applyAlignment="1">
      <alignment horizontal="left"/>
    </xf>
    <xf numFmtId="41" fontId="7" fillId="0" borderId="4" xfId="10" applyNumberFormat="1" applyFont="1" applyBorder="1" applyAlignment="1">
      <alignment horizontal="center"/>
    </xf>
    <xf numFmtId="37" fontId="7" fillId="0" borderId="0" xfId="0" applyNumberFormat="1" applyFont="1" applyAlignment="1">
      <alignment horizontal="left"/>
    </xf>
    <xf numFmtId="41" fontId="7" fillId="0" borderId="3" xfId="0" applyNumberFormat="1" applyFont="1" applyBorder="1"/>
    <xf numFmtId="37" fontId="10" fillId="0" borderId="0" xfId="10" quotePrefix="1" applyNumberFormat="1" applyFont="1" applyAlignment="1">
      <alignment horizontal="left"/>
    </xf>
    <xf numFmtId="41" fontId="7" fillId="0" borderId="3" xfId="10" applyNumberFormat="1" applyFont="1" applyBorder="1" applyAlignment="1">
      <alignment horizontal="center"/>
    </xf>
    <xf numFmtId="37" fontId="7" fillId="0" borderId="0" xfId="10" quotePrefix="1" applyNumberFormat="1" applyFont="1" applyAlignment="1">
      <alignment horizontal="center"/>
    </xf>
    <xf numFmtId="37" fontId="7" fillId="0" borderId="7" xfId="10" applyNumberFormat="1" applyFont="1" applyBorder="1"/>
    <xf numFmtId="37" fontId="7" fillId="0" borderId="0" xfId="0" applyNumberFormat="1" applyFont="1" applyAlignment="1">
      <alignment horizontal="right"/>
    </xf>
    <xf numFmtId="37" fontId="10" fillId="0" borderId="3" xfId="0" applyNumberFormat="1" applyFont="1" applyBorder="1" applyAlignment="1">
      <alignment horizontal="center" vertical="center"/>
    </xf>
    <xf numFmtId="0" fontId="10" fillId="0" borderId="3" xfId="10" applyFont="1" applyBorder="1" applyAlignment="1">
      <alignment horizontal="center" vertical="center"/>
    </xf>
    <xf numFmtId="0" fontId="10" fillId="0" borderId="3" xfId="10" applyFont="1" applyBorder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10" applyNumberFormat="1" applyFont="1" applyAlignment="1">
      <alignment horizontal="left"/>
    </xf>
    <xf numFmtId="37" fontId="7" fillId="0" borderId="0" xfId="10" applyNumberFormat="1" applyFont="1" applyAlignment="1">
      <alignment horizontal="right"/>
    </xf>
    <xf numFmtId="168" fontId="7" fillId="0" borderId="5" xfId="0" applyNumberFormat="1" applyFont="1" applyBorder="1" applyAlignment="1">
      <alignment horizontal="center" vertical="center"/>
    </xf>
  </cellXfs>
  <cellStyles count="18">
    <cellStyle name="0,0_x000d__x000a_NA_x000d__x000a_" xfId="17" xr:uid="{00000000-0005-0000-0000-000000000000}"/>
    <cellStyle name="Comma" xfId="1" builtinId="3"/>
    <cellStyle name="Comma 2" xfId="2" xr:uid="{00000000-0005-0000-0000-000002000000}"/>
    <cellStyle name="comma zerodec" xfId="3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2" xfId="10" xr:uid="{00000000-0005-0000-0000-00000B000000}"/>
    <cellStyle name="Normal 3" xfId="11" xr:uid="{00000000-0005-0000-0000-00000C000000}"/>
    <cellStyle name="Normal 4" xfId="12" xr:uid="{00000000-0005-0000-0000-00000D000000}"/>
    <cellStyle name="Normal 5" xfId="13" xr:uid="{00000000-0005-0000-0000-00000E000000}"/>
    <cellStyle name="Percent [2]" xfId="14" xr:uid="{00000000-0005-0000-0000-00000F000000}"/>
    <cellStyle name="Percent 2" xfId="15" xr:uid="{00000000-0005-0000-0000-000010000000}"/>
    <cellStyle name="Quantity" xfId="16" xr:uid="{00000000-0005-0000-0000-000011000000}"/>
  </cellStyles>
  <dxfs count="0"/>
  <tableStyles count="1" defaultTableStyle="TableStyleMedium9" defaultPivotStyle="PivotStyleLight16">
    <tableStyle name="Invisible" pivot="0" table="0" count="0" xr9:uid="{9641B73D-5786-46C6-9028-402111B599F5}"/>
  </tableStyles>
  <colors>
    <mruColors>
      <color rgb="FFCCCCFF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5"/>
  <sheetViews>
    <sheetView showGridLines="0" tabSelected="1" view="pageBreakPreview" zoomScale="85" zoomScaleNormal="85" zoomScaleSheetLayoutView="85" workbookViewId="0">
      <selection activeCell="M1" sqref="M1"/>
    </sheetView>
  </sheetViews>
  <sheetFormatPr defaultColWidth="9.42578125" defaultRowHeight="23.25"/>
  <cols>
    <col min="1" max="1" width="38.28515625" style="108" customWidth="1"/>
    <col min="2" max="2" width="1.7109375" style="108" customWidth="1"/>
    <col min="3" max="3" width="8.5703125" style="108" customWidth="1"/>
    <col min="4" max="4" width="1.28515625" style="108" customWidth="1"/>
    <col min="5" max="5" width="14.28515625" style="108" customWidth="1"/>
    <col min="6" max="6" width="1" style="108" customWidth="1"/>
    <col min="7" max="7" width="14.28515625" style="108" customWidth="1"/>
    <col min="8" max="8" width="1" style="108" customWidth="1"/>
    <col min="9" max="9" width="14.28515625" style="47" customWidth="1"/>
    <col min="10" max="10" width="1" style="108" customWidth="1"/>
    <col min="11" max="11" width="14.28515625" style="108" customWidth="1"/>
    <col min="12" max="12" width="1.28515625" style="42" customWidth="1"/>
    <col min="13" max="16384" width="9.42578125" style="108"/>
  </cols>
  <sheetData>
    <row r="1" spans="1:12" ht="24" customHeight="1">
      <c r="A1" s="156" t="s">
        <v>60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4"/>
    </row>
    <row r="2" spans="1:12" ht="24" customHeight="1">
      <c r="A2" s="156" t="s">
        <v>127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4"/>
    </row>
    <row r="3" spans="1:12" ht="24" customHeight="1">
      <c r="A3" s="109" t="s">
        <v>213</v>
      </c>
      <c r="B3" s="110"/>
      <c r="C3" s="111"/>
      <c r="D3" s="112"/>
      <c r="E3" s="112"/>
      <c r="F3" s="112"/>
      <c r="G3" s="46"/>
      <c r="H3" s="112"/>
      <c r="I3" s="113"/>
      <c r="J3" s="112"/>
      <c r="K3" s="112"/>
      <c r="L3" s="14"/>
    </row>
    <row r="4" spans="1:12" ht="24" customHeight="1">
      <c r="A4" s="157" t="s">
        <v>105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4"/>
    </row>
    <row r="5" spans="1:12" s="117" customFormat="1" ht="24" customHeight="1">
      <c r="A5" s="115"/>
      <c r="B5" s="115"/>
      <c r="C5" s="115"/>
      <c r="D5" s="115"/>
      <c r="E5" s="155" t="s">
        <v>59</v>
      </c>
      <c r="F5" s="155"/>
      <c r="G5" s="155"/>
      <c r="H5" s="116"/>
      <c r="I5" s="154" t="s">
        <v>0</v>
      </c>
      <c r="J5" s="154"/>
      <c r="K5" s="154"/>
      <c r="L5" s="40"/>
    </row>
    <row r="6" spans="1:12" s="6" customFormat="1" ht="24" customHeight="1">
      <c r="B6" s="8"/>
      <c r="C6" s="48" t="s">
        <v>1</v>
      </c>
      <c r="D6" s="8"/>
      <c r="E6" s="118" t="s">
        <v>214</v>
      </c>
      <c r="F6" s="119"/>
      <c r="G6" s="118" t="s">
        <v>184</v>
      </c>
      <c r="H6" s="119"/>
      <c r="I6" s="120" t="s">
        <v>214</v>
      </c>
      <c r="J6" s="119"/>
      <c r="K6" s="118" t="s">
        <v>184</v>
      </c>
      <c r="L6" s="13"/>
    </row>
    <row r="7" spans="1:12" s="6" customFormat="1" ht="24" customHeight="1">
      <c r="B7" s="8"/>
      <c r="C7" s="8"/>
      <c r="D7" s="8"/>
      <c r="E7" s="121" t="s">
        <v>98</v>
      </c>
      <c r="F7" s="122"/>
      <c r="G7" s="121" t="s">
        <v>99</v>
      </c>
      <c r="H7" s="122"/>
      <c r="I7" s="123" t="s">
        <v>98</v>
      </c>
      <c r="J7" s="122"/>
      <c r="K7" s="121" t="s">
        <v>99</v>
      </c>
      <c r="L7" s="15"/>
    </row>
    <row r="8" spans="1:12" s="6" customFormat="1" ht="24" customHeight="1">
      <c r="B8" s="48"/>
      <c r="D8" s="124"/>
      <c r="E8" s="121" t="s">
        <v>100</v>
      </c>
      <c r="F8" s="9"/>
      <c r="G8" s="125"/>
      <c r="H8" s="9"/>
      <c r="I8" s="123" t="s">
        <v>100</v>
      </c>
      <c r="J8" s="9"/>
      <c r="K8" s="125"/>
      <c r="L8" s="16"/>
    </row>
    <row r="9" spans="1:12" ht="24" customHeight="1">
      <c r="A9" s="126" t="s">
        <v>2</v>
      </c>
      <c r="B9" s="127"/>
      <c r="C9" s="127"/>
      <c r="D9" s="127"/>
      <c r="E9" s="127"/>
      <c r="F9" s="127"/>
      <c r="G9" s="127"/>
      <c r="H9" s="127"/>
      <c r="I9" s="128"/>
      <c r="J9" s="127"/>
      <c r="K9" s="127"/>
      <c r="L9" s="14"/>
    </row>
    <row r="10" spans="1:12" ht="24" customHeight="1">
      <c r="A10" s="126" t="s">
        <v>3</v>
      </c>
      <c r="B10" s="127"/>
      <c r="C10" s="129"/>
      <c r="D10" s="127"/>
      <c r="E10" s="127"/>
      <c r="F10" s="127"/>
      <c r="G10" s="128"/>
      <c r="H10" s="127"/>
      <c r="I10" s="128"/>
      <c r="J10" s="127"/>
      <c r="K10" s="127"/>
      <c r="L10" s="14"/>
    </row>
    <row r="11" spans="1:12" ht="24" customHeight="1">
      <c r="A11" s="130" t="s">
        <v>4</v>
      </c>
      <c r="B11" s="127"/>
      <c r="C11" s="129"/>
      <c r="D11" s="127"/>
      <c r="E11" s="47">
        <v>45908</v>
      </c>
      <c r="F11" s="131"/>
      <c r="G11" s="131">
        <v>394857</v>
      </c>
      <c r="H11" s="131"/>
      <c r="I11" s="131">
        <v>41730</v>
      </c>
      <c r="J11" s="131"/>
      <c r="K11" s="131">
        <v>391757</v>
      </c>
      <c r="L11" s="14"/>
    </row>
    <row r="12" spans="1:12" ht="24" customHeight="1">
      <c r="A12" s="130" t="s">
        <v>142</v>
      </c>
      <c r="B12" s="127"/>
      <c r="C12" s="129">
        <v>3</v>
      </c>
      <c r="D12" s="127"/>
      <c r="E12" s="43">
        <v>550486</v>
      </c>
      <c r="F12" s="131"/>
      <c r="G12" s="131">
        <v>372414</v>
      </c>
      <c r="H12" s="131"/>
      <c r="I12" s="131">
        <v>551148</v>
      </c>
      <c r="J12" s="131"/>
      <c r="K12" s="131">
        <v>372605</v>
      </c>
      <c r="L12" s="14"/>
    </row>
    <row r="13" spans="1:12" ht="24" customHeight="1">
      <c r="A13" s="132" t="s">
        <v>66</v>
      </c>
      <c r="B13" s="127"/>
      <c r="C13" s="129">
        <v>4</v>
      </c>
      <c r="D13" s="127"/>
      <c r="E13" s="43">
        <v>747093</v>
      </c>
      <c r="F13" s="131"/>
      <c r="G13" s="131">
        <v>502058</v>
      </c>
      <c r="H13" s="131"/>
      <c r="I13" s="43">
        <v>747093</v>
      </c>
      <c r="J13" s="131"/>
      <c r="K13" s="131">
        <v>502058</v>
      </c>
      <c r="L13" s="14"/>
    </row>
    <row r="14" spans="1:12" ht="24" customHeight="1">
      <c r="A14" s="132" t="s">
        <v>185</v>
      </c>
      <c r="B14" s="127"/>
      <c r="C14" s="129"/>
      <c r="D14" s="127"/>
      <c r="E14" s="43">
        <v>8101</v>
      </c>
      <c r="F14" s="131"/>
      <c r="G14" s="131">
        <v>8033</v>
      </c>
      <c r="H14" s="131"/>
      <c r="I14" s="43">
        <v>8101</v>
      </c>
      <c r="J14" s="131"/>
      <c r="K14" s="131">
        <v>8033</v>
      </c>
      <c r="L14" s="14"/>
    </row>
    <row r="15" spans="1:12" ht="24" customHeight="1">
      <c r="A15" s="132" t="s">
        <v>5</v>
      </c>
      <c r="B15" s="127"/>
      <c r="C15" s="129"/>
      <c r="D15" s="130"/>
      <c r="E15" s="43">
        <v>22515</v>
      </c>
      <c r="F15" s="131"/>
      <c r="G15" s="131">
        <v>17558</v>
      </c>
      <c r="H15" s="131"/>
      <c r="I15" s="131">
        <v>22504</v>
      </c>
      <c r="J15" s="131"/>
      <c r="K15" s="131">
        <v>17548</v>
      </c>
      <c r="L15" s="41"/>
    </row>
    <row r="16" spans="1:12" ht="24" customHeight="1">
      <c r="A16" s="126" t="s">
        <v>6</v>
      </c>
      <c r="B16" s="127"/>
      <c r="C16" s="129"/>
      <c r="D16" s="127"/>
      <c r="E16" s="133">
        <f>SUM(E11:E15)</f>
        <v>1374103</v>
      </c>
      <c r="F16" s="131"/>
      <c r="G16" s="133">
        <f>SUM(G11:G15)</f>
        <v>1294920</v>
      </c>
      <c r="H16" s="131"/>
      <c r="I16" s="133">
        <f>SUM(I11:I15)</f>
        <v>1370576</v>
      </c>
      <c r="J16" s="131"/>
      <c r="K16" s="133">
        <f>SUM(K11:K15)</f>
        <v>1292001</v>
      </c>
      <c r="L16" s="14"/>
    </row>
    <row r="17" spans="1:17" ht="24" customHeight="1">
      <c r="A17" s="126" t="s">
        <v>7</v>
      </c>
      <c r="B17" s="127"/>
      <c r="C17" s="129"/>
      <c r="D17" s="127"/>
      <c r="E17" s="131"/>
      <c r="F17" s="131"/>
      <c r="G17" s="134"/>
      <c r="H17" s="131"/>
      <c r="I17" s="131"/>
      <c r="J17" s="131"/>
      <c r="K17" s="131"/>
      <c r="L17" s="14"/>
    </row>
    <row r="18" spans="1:17">
      <c r="A18" s="135" t="s">
        <v>65</v>
      </c>
      <c r="B18" s="127"/>
      <c r="C18" s="129">
        <v>5</v>
      </c>
      <c r="D18" s="127"/>
      <c r="E18" s="131">
        <v>0</v>
      </c>
      <c r="F18" s="131"/>
      <c r="G18" s="131">
        <v>0</v>
      </c>
      <c r="H18" s="131"/>
      <c r="I18" s="131">
        <v>429</v>
      </c>
      <c r="J18" s="131"/>
      <c r="K18" s="131">
        <v>429</v>
      </c>
      <c r="L18" s="14"/>
    </row>
    <row r="19" spans="1:17">
      <c r="A19" s="135" t="s">
        <v>125</v>
      </c>
      <c r="B19" s="127"/>
      <c r="C19" s="129"/>
      <c r="D19" s="127"/>
      <c r="E19" s="42">
        <v>6620</v>
      </c>
      <c r="F19" s="131"/>
      <c r="G19" s="131">
        <v>13384</v>
      </c>
      <c r="H19" s="131"/>
      <c r="I19" s="131">
        <v>6620</v>
      </c>
      <c r="J19" s="131"/>
      <c r="K19" s="131">
        <v>13384</v>
      </c>
      <c r="L19" s="14"/>
    </row>
    <row r="20" spans="1:17" ht="24" customHeight="1">
      <c r="A20" s="132" t="s">
        <v>132</v>
      </c>
      <c r="B20" s="127"/>
      <c r="C20" s="129"/>
      <c r="D20" s="136"/>
      <c r="E20" s="42">
        <v>26161</v>
      </c>
      <c r="F20" s="131"/>
      <c r="G20" s="131">
        <v>27868</v>
      </c>
      <c r="H20" s="131"/>
      <c r="I20" s="42">
        <v>26161</v>
      </c>
      <c r="J20" s="131"/>
      <c r="K20" s="131">
        <v>27868</v>
      </c>
      <c r="L20" s="14"/>
      <c r="M20" s="47"/>
      <c r="O20" s="137"/>
    </row>
    <row r="21" spans="1:17">
      <c r="A21" s="132" t="s">
        <v>67</v>
      </c>
      <c r="B21" s="127"/>
      <c r="C21" s="129"/>
      <c r="D21" s="127"/>
      <c r="E21" s="42">
        <v>934860</v>
      </c>
      <c r="F21" s="131"/>
      <c r="G21" s="131">
        <v>974859</v>
      </c>
      <c r="H21" s="131"/>
      <c r="I21" s="131">
        <v>934860</v>
      </c>
      <c r="J21" s="131"/>
      <c r="K21" s="131">
        <v>974859</v>
      </c>
      <c r="L21" s="14"/>
    </row>
    <row r="22" spans="1:17" ht="24" customHeight="1">
      <c r="A22" s="132" t="s">
        <v>79</v>
      </c>
      <c r="B22" s="127"/>
      <c r="C22" s="129"/>
      <c r="D22" s="136"/>
      <c r="E22" s="42">
        <v>24533</v>
      </c>
      <c r="F22" s="131"/>
      <c r="G22" s="131">
        <v>25762</v>
      </c>
      <c r="H22" s="131"/>
      <c r="I22" s="131">
        <v>24533</v>
      </c>
      <c r="J22" s="131"/>
      <c r="K22" s="131">
        <v>25762</v>
      </c>
      <c r="L22" s="14"/>
    </row>
    <row r="23" spans="1:17" ht="24" customHeight="1">
      <c r="A23" s="132" t="s">
        <v>91</v>
      </c>
      <c r="B23" s="127"/>
      <c r="C23" s="129"/>
      <c r="D23" s="136"/>
      <c r="E23" s="42">
        <v>8015</v>
      </c>
      <c r="F23" s="131"/>
      <c r="G23" s="131">
        <v>8810</v>
      </c>
      <c r="H23" s="131"/>
      <c r="I23" s="131">
        <v>5925</v>
      </c>
      <c r="J23" s="131"/>
      <c r="K23" s="131">
        <v>6825</v>
      </c>
      <c r="L23" s="14"/>
    </row>
    <row r="24" spans="1:17" ht="24" customHeight="1">
      <c r="A24" s="130" t="s">
        <v>80</v>
      </c>
      <c r="B24" s="127"/>
      <c r="C24" s="127"/>
      <c r="D24" s="127"/>
      <c r="E24" s="138">
        <v>4832</v>
      </c>
      <c r="F24" s="131"/>
      <c r="G24" s="139">
        <v>4298</v>
      </c>
      <c r="H24" s="131"/>
      <c r="I24" s="139">
        <v>4832</v>
      </c>
      <c r="J24" s="131"/>
      <c r="K24" s="139">
        <v>4297</v>
      </c>
      <c r="L24" s="14"/>
    </row>
    <row r="25" spans="1:17" ht="24" customHeight="1">
      <c r="A25" s="126" t="s">
        <v>8</v>
      </c>
      <c r="B25" s="127"/>
      <c r="C25" s="127"/>
      <c r="D25" s="127"/>
      <c r="E25" s="139">
        <f>SUM(E19:E24)</f>
        <v>1005021</v>
      </c>
      <c r="F25" s="131"/>
      <c r="G25" s="139">
        <f>SUM(G18:G24)</f>
        <v>1054981</v>
      </c>
      <c r="H25" s="131"/>
      <c r="I25" s="139">
        <f>SUM(I18:I24)</f>
        <v>1003360</v>
      </c>
      <c r="J25" s="131"/>
      <c r="K25" s="139">
        <f>SUM(K18:K24)</f>
        <v>1053424</v>
      </c>
      <c r="L25" s="14"/>
      <c r="Q25" s="47"/>
    </row>
    <row r="26" spans="1:17" ht="24" customHeight="1" thickBot="1">
      <c r="A26" s="126" t="s">
        <v>9</v>
      </c>
      <c r="B26" s="127"/>
      <c r="C26" s="127"/>
      <c r="D26" s="127"/>
      <c r="E26" s="140">
        <f>SUM(E25,E16)</f>
        <v>2379124</v>
      </c>
      <c r="F26" s="131"/>
      <c r="G26" s="140">
        <f>SUM(G25,G16)</f>
        <v>2349901</v>
      </c>
      <c r="H26" s="131"/>
      <c r="I26" s="140">
        <f>SUM(I25,I16)</f>
        <v>2373936</v>
      </c>
      <c r="J26" s="131"/>
      <c r="K26" s="140">
        <f>SUM(K25,K16)</f>
        <v>2345425</v>
      </c>
      <c r="L26" s="14"/>
      <c r="Q26" s="47"/>
    </row>
    <row r="27" spans="1:17" ht="24" customHeight="1" thickTop="1">
      <c r="A27" s="127"/>
      <c r="B27" s="127"/>
      <c r="C27" s="127"/>
      <c r="D27" s="127"/>
      <c r="E27" s="141"/>
      <c r="F27" s="141"/>
      <c r="G27" s="141"/>
      <c r="H27" s="127"/>
      <c r="I27" s="128"/>
      <c r="J27" s="127"/>
      <c r="K27" s="127"/>
      <c r="L27" s="14"/>
    </row>
    <row r="28" spans="1:17" ht="24" customHeight="1">
      <c r="A28" s="130" t="s">
        <v>10</v>
      </c>
      <c r="B28" s="127"/>
      <c r="C28" s="127"/>
      <c r="D28" s="127"/>
      <c r="E28" s="142"/>
      <c r="F28" s="127"/>
      <c r="G28" s="127"/>
      <c r="H28" s="127"/>
      <c r="I28" s="128"/>
      <c r="J28" s="127"/>
      <c r="K28" s="127"/>
      <c r="L28" s="14"/>
    </row>
    <row r="29" spans="1:17" ht="24" customHeight="1">
      <c r="A29" s="156" t="s">
        <v>60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4"/>
    </row>
    <row r="30" spans="1:17" ht="24" customHeight="1">
      <c r="A30" s="156" t="s">
        <v>126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4"/>
    </row>
    <row r="31" spans="1:17" ht="24" customHeight="1">
      <c r="A31" s="109" t="str">
        <f>A3</f>
        <v>ณ วันที่ 30 มิถุนายน 2569</v>
      </c>
      <c r="B31" s="110"/>
      <c r="C31" s="111"/>
      <c r="D31" s="112"/>
      <c r="E31" s="112"/>
      <c r="F31" s="112"/>
      <c r="G31" s="112"/>
      <c r="H31" s="112"/>
      <c r="I31" s="143"/>
      <c r="J31" s="112"/>
      <c r="K31" s="110"/>
      <c r="L31" s="14"/>
    </row>
    <row r="32" spans="1:17" ht="24" customHeight="1">
      <c r="A32" s="157" t="s">
        <v>105</v>
      </c>
      <c r="B32" s="157"/>
      <c r="C32" s="157"/>
      <c r="D32" s="157"/>
      <c r="E32" s="157"/>
      <c r="F32" s="157"/>
      <c r="G32" s="157"/>
      <c r="H32" s="157"/>
      <c r="I32" s="157"/>
      <c r="J32" s="157"/>
      <c r="K32" s="157"/>
      <c r="L32" s="14"/>
    </row>
    <row r="33" spans="1:12" s="117" customFormat="1" ht="24" customHeight="1">
      <c r="A33" s="115"/>
      <c r="B33" s="115"/>
      <c r="C33" s="115"/>
      <c r="D33" s="115"/>
      <c r="E33" s="155" t="s">
        <v>59</v>
      </c>
      <c r="F33" s="155"/>
      <c r="G33" s="155"/>
      <c r="H33" s="116"/>
      <c r="I33" s="154" t="s">
        <v>0</v>
      </c>
      <c r="J33" s="154"/>
      <c r="K33" s="154"/>
      <c r="L33" s="40"/>
    </row>
    <row r="34" spans="1:12" s="6" customFormat="1" ht="24" customHeight="1">
      <c r="B34" s="8"/>
      <c r="C34" s="48" t="s">
        <v>1</v>
      </c>
      <c r="D34" s="8"/>
      <c r="E34" s="118" t="s">
        <v>214</v>
      </c>
      <c r="F34" s="119"/>
      <c r="G34" s="118" t="s">
        <v>184</v>
      </c>
      <c r="H34" s="119"/>
      <c r="I34" s="120" t="s">
        <v>214</v>
      </c>
      <c r="J34" s="119"/>
      <c r="K34" s="118" t="s">
        <v>184</v>
      </c>
      <c r="L34" s="13"/>
    </row>
    <row r="35" spans="1:12" s="6" customFormat="1" ht="24" customHeight="1">
      <c r="B35" s="8"/>
      <c r="C35" s="8"/>
      <c r="D35" s="8"/>
      <c r="E35" s="121" t="s">
        <v>98</v>
      </c>
      <c r="F35" s="122"/>
      <c r="G35" s="121" t="s">
        <v>99</v>
      </c>
      <c r="H35" s="122"/>
      <c r="I35" s="123" t="s">
        <v>98</v>
      </c>
      <c r="J35" s="122"/>
      <c r="K35" s="121" t="s">
        <v>99</v>
      </c>
      <c r="L35" s="15"/>
    </row>
    <row r="36" spans="1:12" s="6" customFormat="1" ht="24" customHeight="1">
      <c r="B36" s="48"/>
      <c r="D36" s="124"/>
      <c r="E36" s="121" t="s">
        <v>100</v>
      </c>
      <c r="F36" s="9"/>
      <c r="G36" s="125"/>
      <c r="H36" s="9"/>
      <c r="I36" s="123" t="s">
        <v>100</v>
      </c>
      <c r="J36" s="9"/>
      <c r="K36" s="125"/>
      <c r="L36" s="16"/>
    </row>
    <row r="37" spans="1:12" ht="24" customHeight="1">
      <c r="A37" s="126" t="s">
        <v>11</v>
      </c>
      <c r="B37" s="127"/>
      <c r="C37" s="127"/>
      <c r="D37" s="127"/>
      <c r="E37" s="127"/>
      <c r="F37" s="127"/>
      <c r="G37" s="127"/>
      <c r="H37" s="127"/>
      <c r="I37" s="128"/>
      <c r="J37" s="127"/>
      <c r="K37" s="127"/>
      <c r="L37" s="14"/>
    </row>
    <row r="38" spans="1:12" ht="24" customHeight="1">
      <c r="A38" s="126" t="s">
        <v>12</v>
      </c>
      <c r="B38" s="127"/>
      <c r="C38" s="127"/>
      <c r="D38" s="127"/>
      <c r="E38" s="127"/>
      <c r="F38" s="127"/>
      <c r="G38" s="127"/>
      <c r="H38" s="127"/>
      <c r="I38" s="128"/>
      <c r="J38" s="127"/>
      <c r="K38" s="127"/>
      <c r="L38" s="14"/>
    </row>
    <row r="39" spans="1:12" ht="24" customHeight="1">
      <c r="A39" s="130" t="s">
        <v>135</v>
      </c>
      <c r="B39" s="127"/>
      <c r="C39" s="129"/>
      <c r="D39" s="127"/>
      <c r="E39" s="131">
        <v>0</v>
      </c>
      <c r="F39" s="131"/>
      <c r="G39" s="131">
        <v>161275</v>
      </c>
      <c r="H39" s="131"/>
      <c r="I39" s="131">
        <v>0</v>
      </c>
      <c r="J39" s="131"/>
      <c r="K39" s="131">
        <v>161275</v>
      </c>
      <c r="L39" s="14"/>
    </row>
    <row r="40" spans="1:12" ht="24" customHeight="1">
      <c r="A40" s="130" t="s">
        <v>143</v>
      </c>
      <c r="B40" s="127"/>
      <c r="C40" s="129">
        <v>6</v>
      </c>
      <c r="D40" s="127"/>
      <c r="E40" s="131">
        <v>558598</v>
      </c>
      <c r="F40" s="131"/>
      <c r="G40" s="131">
        <v>397212</v>
      </c>
      <c r="H40" s="131"/>
      <c r="I40" s="131">
        <v>559703</v>
      </c>
      <c r="J40" s="131"/>
      <c r="K40" s="131">
        <v>398278</v>
      </c>
      <c r="L40" s="14"/>
    </row>
    <row r="41" spans="1:12" ht="24" customHeight="1">
      <c r="A41" s="130" t="s">
        <v>191</v>
      </c>
      <c r="B41" s="127"/>
      <c r="C41" s="129"/>
      <c r="D41" s="127"/>
      <c r="E41" s="131"/>
      <c r="F41" s="131"/>
      <c r="G41" s="131"/>
      <c r="H41" s="131"/>
      <c r="I41" s="131"/>
      <c r="J41" s="131"/>
      <c r="K41" s="131"/>
      <c r="L41" s="14"/>
    </row>
    <row r="42" spans="1:12" ht="24" customHeight="1">
      <c r="A42" s="130" t="s">
        <v>192</v>
      </c>
      <c r="B42" s="127"/>
      <c r="C42" s="129"/>
      <c r="D42" s="127"/>
      <c r="E42" s="131">
        <v>928</v>
      </c>
      <c r="F42" s="131"/>
      <c r="G42" s="131">
        <v>1352</v>
      </c>
      <c r="H42" s="131"/>
      <c r="I42" s="131">
        <v>928</v>
      </c>
      <c r="J42" s="131"/>
      <c r="K42" s="131">
        <v>1352</v>
      </c>
      <c r="L42" s="14"/>
    </row>
    <row r="43" spans="1:12" ht="24" customHeight="1">
      <c r="A43" s="130" t="s">
        <v>144</v>
      </c>
      <c r="B43" s="127"/>
      <c r="C43" s="129"/>
      <c r="D43" s="127"/>
      <c r="E43" s="131">
        <v>0</v>
      </c>
      <c r="F43" s="131"/>
      <c r="G43" s="131">
        <v>38</v>
      </c>
      <c r="H43" s="131"/>
      <c r="I43" s="131">
        <v>0</v>
      </c>
      <c r="J43" s="131"/>
      <c r="K43" s="131">
        <v>0</v>
      </c>
      <c r="L43" s="14"/>
    </row>
    <row r="44" spans="1:12" ht="24" customHeight="1">
      <c r="A44" s="130" t="s">
        <v>14</v>
      </c>
      <c r="B44" s="127"/>
      <c r="C44" s="129"/>
      <c r="D44" s="127"/>
      <c r="E44" s="139">
        <v>10351</v>
      </c>
      <c r="F44" s="131"/>
      <c r="G44" s="139">
        <v>9752</v>
      </c>
      <c r="H44" s="131"/>
      <c r="I44" s="139">
        <v>8971</v>
      </c>
      <c r="J44" s="131"/>
      <c r="K44" s="139">
        <v>8492</v>
      </c>
      <c r="L44" s="14"/>
    </row>
    <row r="45" spans="1:12" ht="24" customHeight="1">
      <c r="A45" s="126" t="s">
        <v>15</v>
      </c>
      <c r="B45" s="127"/>
      <c r="C45" s="129"/>
      <c r="D45" s="127"/>
      <c r="E45" s="139">
        <f>SUM(E39:E44)</f>
        <v>569877</v>
      </c>
      <c r="F45" s="131"/>
      <c r="G45" s="139">
        <f>SUM(G39:G44)</f>
        <v>569629</v>
      </c>
      <c r="H45" s="131"/>
      <c r="I45" s="139">
        <f>SUM(I39:I44)</f>
        <v>569602</v>
      </c>
      <c r="J45" s="131"/>
      <c r="K45" s="139">
        <f>SUM(K39:K44)</f>
        <v>569397</v>
      </c>
      <c r="L45" s="14"/>
    </row>
    <row r="46" spans="1:12" ht="24" customHeight="1">
      <c r="A46" s="126" t="s">
        <v>16</v>
      </c>
      <c r="B46" s="127"/>
      <c r="C46" s="127"/>
      <c r="D46" s="127"/>
      <c r="E46" s="131"/>
      <c r="F46" s="131"/>
      <c r="G46" s="131"/>
      <c r="H46" s="131"/>
      <c r="I46" s="131"/>
      <c r="J46" s="131"/>
      <c r="K46" s="131"/>
      <c r="L46" s="14"/>
    </row>
    <row r="47" spans="1:12" ht="24" customHeight="1">
      <c r="A47" s="130" t="s">
        <v>107</v>
      </c>
      <c r="B47" s="127"/>
      <c r="C47" s="127"/>
      <c r="D47" s="127"/>
      <c r="E47" s="131"/>
      <c r="F47" s="131"/>
      <c r="G47" s="131"/>
      <c r="H47" s="131"/>
      <c r="I47" s="131"/>
      <c r="J47" s="131"/>
      <c r="K47" s="131"/>
      <c r="L47" s="14"/>
    </row>
    <row r="48" spans="1:12" ht="24" customHeight="1">
      <c r="A48" s="130" t="s">
        <v>13</v>
      </c>
      <c r="B48" s="129"/>
      <c r="C48" s="129"/>
      <c r="D48" s="127"/>
      <c r="E48" s="131">
        <v>2679</v>
      </c>
      <c r="F48" s="131"/>
      <c r="G48" s="131">
        <v>2955</v>
      </c>
      <c r="H48" s="131"/>
      <c r="I48" s="131">
        <v>2679</v>
      </c>
      <c r="J48" s="131"/>
      <c r="K48" s="131">
        <v>2955</v>
      </c>
      <c r="L48" s="14"/>
    </row>
    <row r="49" spans="1:13" ht="24" customHeight="1">
      <c r="A49" s="130" t="s">
        <v>193</v>
      </c>
      <c r="B49" s="129"/>
      <c r="C49" s="129"/>
      <c r="D49" s="127"/>
      <c r="E49" s="131"/>
      <c r="F49" s="131"/>
      <c r="G49" s="131"/>
      <c r="H49" s="131"/>
      <c r="I49" s="131"/>
      <c r="J49" s="131"/>
      <c r="K49" s="131"/>
      <c r="L49" s="14"/>
    </row>
    <row r="50" spans="1:13" ht="24" customHeight="1">
      <c r="A50" s="130" t="s">
        <v>194</v>
      </c>
      <c r="B50" s="127"/>
      <c r="C50" s="129"/>
      <c r="D50" s="127"/>
      <c r="E50" s="131">
        <v>63997</v>
      </c>
      <c r="F50" s="131"/>
      <c r="G50" s="131">
        <v>60304</v>
      </c>
      <c r="H50" s="131"/>
      <c r="I50" s="131">
        <v>63997</v>
      </c>
      <c r="J50" s="131"/>
      <c r="K50" s="131">
        <v>60304</v>
      </c>
      <c r="L50" s="14"/>
      <c r="M50" s="47"/>
    </row>
    <row r="51" spans="1:13" ht="24" customHeight="1">
      <c r="A51" s="130" t="s">
        <v>92</v>
      </c>
      <c r="B51" s="127"/>
      <c r="C51" s="129"/>
      <c r="D51" s="127"/>
      <c r="E51" s="131">
        <v>7446</v>
      </c>
      <c r="F51" s="131"/>
      <c r="G51" s="131">
        <v>7446</v>
      </c>
      <c r="H51" s="131"/>
      <c r="I51" s="131">
        <v>7446</v>
      </c>
      <c r="J51" s="131"/>
      <c r="K51" s="131">
        <v>7446</v>
      </c>
      <c r="L51" s="14"/>
      <c r="M51" s="47"/>
    </row>
    <row r="52" spans="1:13" ht="24" customHeight="1">
      <c r="A52" s="130" t="s">
        <v>68</v>
      </c>
      <c r="B52" s="127"/>
      <c r="C52" s="129"/>
      <c r="D52" s="127"/>
      <c r="E52" s="139">
        <v>517</v>
      </c>
      <c r="F52" s="131"/>
      <c r="G52" s="139">
        <v>517</v>
      </c>
      <c r="H52" s="131"/>
      <c r="I52" s="139">
        <v>517</v>
      </c>
      <c r="J52" s="131"/>
      <c r="K52" s="139">
        <v>517</v>
      </c>
      <c r="L52" s="14"/>
      <c r="M52" s="47"/>
    </row>
    <row r="53" spans="1:13" ht="24" customHeight="1">
      <c r="A53" s="126" t="s">
        <v>17</v>
      </c>
      <c r="B53" s="127"/>
      <c r="C53" s="127"/>
      <c r="D53" s="127"/>
      <c r="E53" s="131">
        <f>SUM(E47:E52)</f>
        <v>74639</v>
      </c>
      <c r="F53" s="131"/>
      <c r="G53" s="131">
        <f>SUM(G47:G52)</f>
        <v>71222</v>
      </c>
      <c r="H53" s="131"/>
      <c r="I53" s="131">
        <f>SUM(I47:I52)</f>
        <v>74639</v>
      </c>
      <c r="J53" s="131"/>
      <c r="K53" s="131">
        <f>SUM(K47:K52)</f>
        <v>71222</v>
      </c>
      <c r="L53" s="14"/>
    </row>
    <row r="54" spans="1:13" ht="24" customHeight="1">
      <c r="A54" s="126" t="s">
        <v>18</v>
      </c>
      <c r="B54" s="127"/>
      <c r="C54" s="127"/>
      <c r="D54" s="141"/>
      <c r="E54" s="133">
        <f>SUM(E53,E45)</f>
        <v>644516</v>
      </c>
      <c r="F54" s="131"/>
      <c r="G54" s="133">
        <f>SUM(G53,G45)</f>
        <v>640851</v>
      </c>
      <c r="H54" s="131"/>
      <c r="I54" s="133">
        <f>SUM(I53,I45)</f>
        <v>644241</v>
      </c>
      <c r="J54" s="131"/>
      <c r="K54" s="133">
        <f>SUM(K53,K45)</f>
        <v>640619</v>
      </c>
      <c r="L54" s="14"/>
    </row>
    <row r="55" spans="1:13" ht="24" customHeight="1">
      <c r="A55" s="127"/>
      <c r="B55" s="127"/>
      <c r="C55" s="127"/>
      <c r="D55" s="141"/>
      <c r="E55" s="141"/>
      <c r="F55" s="141"/>
      <c r="G55" s="141"/>
      <c r="H55" s="141"/>
      <c r="I55" s="128"/>
      <c r="J55" s="127"/>
      <c r="K55" s="127"/>
      <c r="L55" s="14"/>
    </row>
    <row r="56" spans="1:13" ht="24" customHeight="1">
      <c r="A56" s="130" t="s">
        <v>10</v>
      </c>
      <c r="B56" s="127"/>
      <c r="C56" s="127"/>
      <c r="D56" s="130"/>
      <c r="E56" s="130"/>
      <c r="F56" s="130"/>
      <c r="G56" s="127"/>
      <c r="H56" s="130"/>
      <c r="I56" s="128"/>
      <c r="J56" s="127"/>
      <c r="K56" s="127"/>
      <c r="L56" s="14"/>
    </row>
    <row r="57" spans="1:13" ht="24" customHeight="1">
      <c r="A57" s="156" t="s">
        <v>60</v>
      </c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4"/>
    </row>
    <row r="58" spans="1:13" ht="24" customHeight="1">
      <c r="A58" s="156" t="s">
        <v>126</v>
      </c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4"/>
    </row>
    <row r="59" spans="1:13" ht="24" customHeight="1">
      <c r="A59" s="109" t="s">
        <v>213</v>
      </c>
      <c r="B59" s="110"/>
      <c r="C59" s="111"/>
      <c r="D59" s="112"/>
      <c r="E59" s="112"/>
      <c r="F59" s="112"/>
      <c r="G59" s="112"/>
      <c r="H59" s="112"/>
      <c r="I59" s="143"/>
      <c r="J59" s="112"/>
      <c r="K59" s="110"/>
      <c r="L59" s="14"/>
    </row>
    <row r="60" spans="1:13" ht="24" customHeight="1">
      <c r="A60" s="157" t="s">
        <v>105</v>
      </c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4"/>
    </row>
    <row r="61" spans="1:13" s="117" customFormat="1" ht="24" customHeight="1">
      <c r="A61" s="115"/>
      <c r="B61" s="115"/>
      <c r="C61" s="115"/>
      <c r="D61" s="115"/>
      <c r="E61" s="155" t="s">
        <v>59</v>
      </c>
      <c r="F61" s="155"/>
      <c r="G61" s="155"/>
      <c r="H61" s="116"/>
      <c r="I61" s="154" t="s">
        <v>0</v>
      </c>
      <c r="J61" s="154"/>
      <c r="K61" s="154"/>
      <c r="L61" s="40"/>
    </row>
    <row r="62" spans="1:13" s="6" customFormat="1" ht="24" customHeight="1">
      <c r="B62" s="8"/>
      <c r="C62" s="48" t="s">
        <v>1</v>
      </c>
      <c r="D62" s="8"/>
      <c r="E62" s="118" t="s">
        <v>214</v>
      </c>
      <c r="F62" s="119"/>
      <c r="G62" s="118" t="s">
        <v>184</v>
      </c>
      <c r="H62" s="119"/>
      <c r="I62" s="120" t="s">
        <v>214</v>
      </c>
      <c r="J62" s="119"/>
      <c r="K62" s="118" t="s">
        <v>184</v>
      </c>
      <c r="L62" s="13"/>
    </row>
    <row r="63" spans="1:13" s="6" customFormat="1" ht="24" customHeight="1">
      <c r="B63" s="8"/>
      <c r="C63" s="8"/>
      <c r="D63" s="8"/>
      <c r="E63" s="121" t="s">
        <v>98</v>
      </c>
      <c r="F63" s="122"/>
      <c r="G63" s="121" t="s">
        <v>99</v>
      </c>
      <c r="H63" s="122"/>
      <c r="I63" s="123" t="s">
        <v>98</v>
      </c>
      <c r="J63" s="122"/>
      <c r="K63" s="121" t="s">
        <v>99</v>
      </c>
      <c r="L63" s="13"/>
    </row>
    <row r="64" spans="1:13" s="6" customFormat="1" ht="24" customHeight="1">
      <c r="B64" s="48"/>
      <c r="D64" s="124"/>
      <c r="E64" s="121" t="s">
        <v>100</v>
      </c>
      <c r="F64" s="9"/>
      <c r="G64" s="125"/>
      <c r="H64" s="9"/>
      <c r="I64" s="123" t="s">
        <v>100</v>
      </c>
      <c r="J64" s="9"/>
      <c r="K64" s="125"/>
      <c r="L64" s="15"/>
    </row>
    <row r="65" spans="1:12" ht="24" customHeight="1">
      <c r="A65" s="126" t="s">
        <v>19</v>
      </c>
      <c r="B65" s="127"/>
      <c r="C65" s="127"/>
      <c r="D65" s="127"/>
      <c r="E65" s="114"/>
      <c r="F65" s="114"/>
      <c r="G65" s="114"/>
      <c r="H65" s="114"/>
      <c r="I65" s="128"/>
      <c r="J65" s="127"/>
      <c r="K65" s="127"/>
      <c r="L65" s="16"/>
    </row>
    <row r="66" spans="1:12" ht="24" customHeight="1">
      <c r="A66" s="126" t="s">
        <v>20</v>
      </c>
      <c r="B66" s="127"/>
      <c r="C66" s="129"/>
      <c r="D66" s="127"/>
      <c r="E66" s="114"/>
      <c r="F66" s="114"/>
      <c r="G66" s="114"/>
      <c r="H66" s="114"/>
      <c r="I66" s="128"/>
      <c r="J66" s="127"/>
      <c r="K66" s="127"/>
      <c r="L66" s="14"/>
    </row>
    <row r="67" spans="1:12" ht="24" customHeight="1">
      <c r="A67" s="132" t="s">
        <v>21</v>
      </c>
      <c r="B67" s="127"/>
      <c r="C67" s="129"/>
      <c r="D67" s="127"/>
      <c r="E67" s="114"/>
      <c r="F67" s="114"/>
      <c r="G67" s="114"/>
      <c r="H67" s="114"/>
      <c r="I67" s="128"/>
      <c r="J67" s="127"/>
      <c r="K67" s="127"/>
      <c r="L67" s="14"/>
    </row>
    <row r="68" spans="1:12" ht="24" customHeight="1">
      <c r="A68" s="132" t="s">
        <v>190</v>
      </c>
      <c r="B68" s="127"/>
      <c r="C68" s="129"/>
      <c r="D68" s="127"/>
      <c r="E68" s="114"/>
      <c r="F68" s="114"/>
      <c r="G68" s="114"/>
      <c r="H68" s="114"/>
      <c r="I68" s="128"/>
      <c r="J68" s="127"/>
      <c r="K68" s="127"/>
      <c r="L68" s="14"/>
    </row>
    <row r="69" spans="1:12" ht="24" customHeight="1">
      <c r="A69" s="132" t="s">
        <v>206</v>
      </c>
      <c r="B69" s="127"/>
      <c r="C69" s="129"/>
      <c r="D69" s="127"/>
      <c r="E69" s="114"/>
      <c r="F69" s="114"/>
      <c r="G69" s="114"/>
      <c r="H69" s="114"/>
      <c r="I69" s="128"/>
      <c r="J69" s="127"/>
      <c r="K69" s="127"/>
      <c r="L69" s="14"/>
    </row>
    <row r="70" spans="1:12" ht="24" customHeight="1" thickBot="1">
      <c r="A70" s="132" t="s">
        <v>189</v>
      </c>
      <c r="B70" s="127"/>
      <c r="C70" s="129"/>
      <c r="D70" s="127"/>
      <c r="E70" s="144">
        <v>1055508</v>
      </c>
      <c r="F70" s="134"/>
      <c r="G70" s="144">
        <v>1062599</v>
      </c>
      <c r="H70" s="134"/>
      <c r="I70" s="144">
        <v>1055508</v>
      </c>
      <c r="J70" s="134"/>
      <c r="K70" s="144">
        <v>1062599</v>
      </c>
      <c r="L70" s="14"/>
    </row>
    <row r="71" spans="1:12" ht="24" customHeight="1" thickTop="1">
      <c r="A71" s="132" t="s">
        <v>22</v>
      </c>
      <c r="B71" s="127"/>
      <c r="C71" s="129"/>
      <c r="D71" s="127"/>
      <c r="E71" s="134"/>
      <c r="F71" s="134"/>
      <c r="G71" s="134"/>
      <c r="H71" s="134"/>
      <c r="I71" s="134"/>
      <c r="J71" s="134"/>
      <c r="K71" s="134"/>
      <c r="L71" s="14"/>
    </row>
    <row r="72" spans="1:12" ht="24" customHeight="1">
      <c r="A72" s="132" t="s">
        <v>186</v>
      </c>
      <c r="B72" s="127"/>
      <c r="C72" s="129"/>
      <c r="D72" s="127"/>
      <c r="E72" s="134"/>
      <c r="F72" s="134"/>
      <c r="G72" s="134"/>
      <c r="H72" s="134"/>
      <c r="I72" s="134"/>
      <c r="J72" s="134"/>
      <c r="K72" s="134"/>
      <c r="L72" s="14"/>
    </row>
    <row r="73" spans="1:12" ht="24" customHeight="1">
      <c r="A73" s="132" t="s">
        <v>207</v>
      </c>
      <c r="B73" s="127"/>
      <c r="C73" s="129"/>
      <c r="D73" s="127"/>
      <c r="E73" s="134"/>
      <c r="F73" s="134"/>
      <c r="G73" s="134"/>
      <c r="H73" s="134"/>
      <c r="I73" s="134"/>
      <c r="J73" s="134"/>
      <c r="K73" s="134"/>
      <c r="L73" s="14"/>
    </row>
    <row r="74" spans="1:12" ht="24" customHeight="1">
      <c r="A74" s="132" t="s">
        <v>189</v>
      </c>
      <c r="B74" s="127"/>
      <c r="C74" s="129"/>
      <c r="D74" s="127"/>
      <c r="E74" s="128">
        <f>'statement of change_Conso'!B35</f>
        <v>838493</v>
      </c>
      <c r="F74" s="128"/>
      <c r="G74" s="128">
        <f>'statement of change_Conso'!B26</f>
        <v>845584</v>
      </c>
      <c r="H74" s="128"/>
      <c r="I74" s="128">
        <f>'statement of change_separat'!D34</f>
        <v>838493</v>
      </c>
      <c r="J74" s="128"/>
      <c r="K74" s="128">
        <f>'statement of change_separat'!D25</f>
        <v>845584</v>
      </c>
      <c r="L74" s="14"/>
    </row>
    <row r="75" spans="1:12" ht="24" customHeight="1">
      <c r="A75" s="132" t="s">
        <v>23</v>
      </c>
      <c r="B75" s="127"/>
      <c r="C75" s="129"/>
      <c r="D75" s="127"/>
      <c r="E75" s="134">
        <f>'statement of change_Conso'!D35</f>
        <v>440663</v>
      </c>
      <c r="F75" s="134"/>
      <c r="G75" s="134">
        <f>'statement of change_Conso'!D26</f>
        <v>440663</v>
      </c>
      <c r="H75" s="134"/>
      <c r="I75" s="134">
        <f>'statement of change_separat'!F34</f>
        <v>440663</v>
      </c>
      <c r="J75" s="134"/>
      <c r="K75" s="134">
        <f>'statement of change_separat'!F25</f>
        <v>440663</v>
      </c>
      <c r="L75" s="14"/>
    </row>
    <row r="76" spans="1:12" ht="24" customHeight="1">
      <c r="A76" s="132" t="s">
        <v>87</v>
      </c>
      <c r="B76" s="127"/>
      <c r="C76" s="129"/>
      <c r="D76" s="127"/>
      <c r="E76" s="134">
        <f>'statement of change_Conso'!F35</f>
        <v>45438</v>
      </c>
      <c r="F76" s="134"/>
      <c r="G76" s="134">
        <f>'statement of change_Conso'!F26</f>
        <v>45438</v>
      </c>
      <c r="H76" s="134"/>
      <c r="I76" s="134">
        <f>'statement of change_separat'!H34</f>
        <v>45438</v>
      </c>
      <c r="J76" s="134"/>
      <c r="K76" s="134">
        <f>'statement of change_separat'!H25</f>
        <v>45438</v>
      </c>
      <c r="L76" s="14"/>
    </row>
    <row r="77" spans="1:12" ht="24" customHeight="1">
      <c r="A77" s="132" t="s">
        <v>24</v>
      </c>
      <c r="B77" s="127"/>
      <c r="C77" s="129"/>
      <c r="D77" s="127"/>
      <c r="E77" s="134"/>
      <c r="F77" s="134"/>
      <c r="G77" s="134"/>
      <c r="H77" s="134"/>
      <c r="I77" s="134"/>
      <c r="J77" s="134"/>
      <c r="K77" s="134"/>
      <c r="L77" s="14"/>
    </row>
    <row r="78" spans="1:12" ht="24" customHeight="1">
      <c r="A78" s="132" t="s">
        <v>112</v>
      </c>
      <c r="B78" s="127"/>
      <c r="C78" s="129"/>
      <c r="D78" s="127"/>
      <c r="E78" s="134">
        <f>'statement of change_Conso'!H35</f>
        <v>39100</v>
      </c>
      <c r="F78" s="134"/>
      <c r="G78" s="134">
        <f>'statement of change_Conso'!H26</f>
        <v>39100</v>
      </c>
      <c r="H78" s="134"/>
      <c r="I78" s="134">
        <f>'statement of change_separat'!J34</f>
        <v>39100</v>
      </c>
      <c r="J78" s="134"/>
      <c r="K78" s="134">
        <f>'statement of change_separat'!J25</f>
        <v>39100</v>
      </c>
      <c r="L78" s="14"/>
    </row>
    <row r="79" spans="1:12" ht="24" customHeight="1">
      <c r="A79" s="132" t="s">
        <v>122</v>
      </c>
      <c r="B79" s="127"/>
      <c r="C79" s="129">
        <v>7</v>
      </c>
      <c r="D79" s="127"/>
      <c r="E79" s="134">
        <f>'statement of change_Conso'!J35</f>
        <v>52604</v>
      </c>
      <c r="F79" s="134"/>
      <c r="G79" s="134">
        <f>'statement of change_Conso'!J26</f>
        <v>87753</v>
      </c>
      <c r="H79" s="134"/>
      <c r="I79" s="134">
        <f>'statement of change_separat'!L34</f>
        <v>52604</v>
      </c>
      <c r="J79" s="134"/>
      <c r="K79" s="134">
        <f>'statement of change_separat'!L25</f>
        <v>87753</v>
      </c>
      <c r="L79" s="14"/>
    </row>
    <row r="80" spans="1:12" ht="24" customHeight="1">
      <c r="A80" s="132" t="s">
        <v>115</v>
      </c>
      <c r="B80" s="127"/>
      <c r="C80" s="127"/>
      <c r="D80" s="127"/>
      <c r="E80" s="134">
        <f>'statement of change_Conso'!L35</f>
        <v>346357</v>
      </c>
      <c r="F80" s="134"/>
      <c r="G80" s="134">
        <f>'statement of change_Conso'!L26</f>
        <v>311720</v>
      </c>
      <c r="H80" s="134"/>
      <c r="I80" s="134">
        <f>'statement of change_separat'!N34</f>
        <v>343766</v>
      </c>
      <c r="J80" s="134"/>
      <c r="K80" s="134">
        <f>'statement of change_separat'!N25</f>
        <v>310079</v>
      </c>
      <c r="L80" s="14"/>
    </row>
    <row r="81" spans="1:15" ht="24" customHeight="1">
      <c r="A81" s="132" t="s">
        <v>120</v>
      </c>
      <c r="B81" s="127"/>
      <c r="C81" s="129">
        <v>7</v>
      </c>
      <c r="D81" s="127"/>
      <c r="E81" s="134">
        <f>'statement of change_Conso'!N35</f>
        <v>-52604</v>
      </c>
      <c r="F81" s="134"/>
      <c r="G81" s="134">
        <f>'statement of change_Conso'!N26</f>
        <v>-87753</v>
      </c>
      <c r="H81" s="134"/>
      <c r="I81" s="134">
        <f>'statement of change_separat'!P34</f>
        <v>-52604</v>
      </c>
      <c r="J81" s="134"/>
      <c r="K81" s="134">
        <f>'statement of change_separat'!P25</f>
        <v>-87753</v>
      </c>
      <c r="L81" s="14"/>
    </row>
    <row r="82" spans="1:15" ht="24" customHeight="1">
      <c r="A82" s="145" t="s">
        <v>69</v>
      </c>
      <c r="B82" s="135"/>
      <c r="C82" s="135"/>
      <c r="D82" s="135"/>
      <c r="E82" s="146">
        <f>'statement of change_Conso'!V35</f>
        <v>22629</v>
      </c>
      <c r="F82" s="47"/>
      <c r="G82" s="146">
        <f>'statement of change_Conso'!V26</f>
        <v>24336</v>
      </c>
      <c r="H82" s="123"/>
      <c r="I82" s="146">
        <f>'statement of change_separat'!V34</f>
        <v>22235</v>
      </c>
      <c r="J82" s="123"/>
      <c r="K82" s="146">
        <f>'statement of change_separat'!V25</f>
        <v>23942</v>
      </c>
      <c r="L82" s="14"/>
    </row>
    <row r="83" spans="1:15" ht="24" customHeight="1">
      <c r="A83" s="145" t="s">
        <v>70</v>
      </c>
      <c r="B83" s="135"/>
      <c r="C83" s="135"/>
      <c r="D83" s="135"/>
      <c r="E83" s="47">
        <f>SUM(E74:E82)</f>
        <v>1732680</v>
      </c>
      <c r="F83" s="47"/>
      <c r="G83" s="47">
        <f>SUM(G74:G82)</f>
        <v>1706841</v>
      </c>
      <c r="H83" s="123"/>
      <c r="I83" s="47">
        <f>SUM(I74:I82)</f>
        <v>1729695</v>
      </c>
      <c r="J83" s="123"/>
      <c r="K83" s="47">
        <f>SUM(K74:K82)</f>
        <v>1704806</v>
      </c>
      <c r="L83" s="14"/>
    </row>
    <row r="84" spans="1:15" ht="24" customHeight="1">
      <c r="A84" s="145" t="s">
        <v>71</v>
      </c>
      <c r="B84" s="135"/>
      <c r="C84" s="135"/>
      <c r="D84" s="135"/>
      <c r="E84" s="146">
        <f>'statement of change_Conso'!Z35</f>
        <v>1928</v>
      </c>
      <c r="F84" s="47"/>
      <c r="G84" s="146">
        <f>'statement of change_Conso'!Z26</f>
        <v>2209</v>
      </c>
      <c r="H84" s="123"/>
      <c r="I84" s="146">
        <v>0</v>
      </c>
      <c r="J84" s="123"/>
      <c r="K84" s="146">
        <v>0</v>
      </c>
      <c r="L84" s="14"/>
    </row>
    <row r="85" spans="1:15" ht="24" customHeight="1">
      <c r="A85" s="147" t="s">
        <v>25</v>
      </c>
      <c r="B85" s="127"/>
      <c r="C85" s="127"/>
      <c r="D85" s="127"/>
      <c r="E85" s="148">
        <f>SUM(E83:E84)</f>
        <v>1734608</v>
      </c>
      <c r="F85" s="134"/>
      <c r="G85" s="148">
        <f>SUM(G83:G84)</f>
        <v>1709050</v>
      </c>
      <c r="H85" s="134"/>
      <c r="I85" s="148">
        <f>SUM(I83:I84)</f>
        <v>1729695</v>
      </c>
      <c r="J85" s="134"/>
      <c r="K85" s="148">
        <f>SUM(K83:K84)</f>
        <v>1704806</v>
      </c>
      <c r="L85" s="14"/>
    </row>
    <row r="86" spans="1:15" ht="24" customHeight="1" thickBot="1">
      <c r="A86" s="126" t="s">
        <v>26</v>
      </c>
      <c r="B86" s="127"/>
      <c r="C86" s="127"/>
      <c r="D86" s="127"/>
      <c r="E86" s="144">
        <f>SUM(E85,E54)</f>
        <v>2379124</v>
      </c>
      <c r="F86" s="134"/>
      <c r="G86" s="144">
        <f>SUM(G85,G54)</f>
        <v>2349901</v>
      </c>
      <c r="H86" s="134"/>
      <c r="I86" s="144">
        <f>SUM(I85,I54)</f>
        <v>2373936</v>
      </c>
      <c r="J86" s="134"/>
      <c r="K86" s="144">
        <f>SUM(K85,K54)</f>
        <v>2345425</v>
      </c>
      <c r="L86" s="14"/>
      <c r="O86" s="47"/>
    </row>
    <row r="87" spans="1:15" ht="24" customHeight="1" thickTop="1">
      <c r="A87" s="127"/>
      <c r="B87" s="127"/>
      <c r="C87" s="149"/>
      <c r="D87" s="127"/>
      <c r="E87" s="131"/>
      <c r="F87" s="131"/>
      <c r="G87" s="131"/>
      <c r="H87" s="134"/>
      <c r="I87" s="131"/>
      <c r="J87" s="128"/>
      <c r="K87" s="131"/>
      <c r="L87" s="14"/>
    </row>
    <row r="88" spans="1:15" ht="24" customHeight="1">
      <c r="A88" s="130" t="s">
        <v>10</v>
      </c>
      <c r="B88" s="149"/>
      <c r="C88" s="127"/>
      <c r="D88" s="127"/>
      <c r="E88" s="128"/>
      <c r="F88" s="128"/>
      <c r="G88" s="127"/>
      <c r="H88" s="127"/>
      <c r="I88" s="128"/>
      <c r="J88" s="127"/>
      <c r="K88" s="127"/>
      <c r="L88" s="14"/>
    </row>
    <row r="89" spans="1:15" ht="24" customHeight="1">
      <c r="A89" s="127"/>
      <c r="B89" s="149"/>
      <c r="C89" s="127"/>
      <c r="D89" s="127"/>
      <c r="E89" s="128"/>
      <c r="F89" s="128"/>
      <c r="G89" s="127"/>
      <c r="H89" s="127"/>
      <c r="I89" s="128"/>
      <c r="J89" s="127"/>
      <c r="K89" s="127"/>
      <c r="L89" s="14"/>
    </row>
    <row r="90" spans="1:15" ht="24" customHeight="1">
      <c r="A90" s="150"/>
      <c r="B90" s="130"/>
      <c r="C90" s="127"/>
      <c r="D90" s="127"/>
      <c r="E90" s="128"/>
      <c r="F90" s="127"/>
      <c r="G90" s="127"/>
      <c r="H90" s="127"/>
      <c r="I90" s="128"/>
      <c r="J90" s="127"/>
      <c r="K90" s="127"/>
      <c r="L90" s="14"/>
    </row>
    <row r="91" spans="1:15" ht="24" customHeight="1">
      <c r="A91" s="130"/>
      <c r="C91" s="127"/>
      <c r="D91" s="127"/>
      <c r="E91" s="127"/>
      <c r="F91" s="127"/>
      <c r="G91" s="127"/>
      <c r="H91" s="127"/>
      <c r="I91" s="128"/>
      <c r="J91" s="127"/>
      <c r="K91" s="127"/>
      <c r="L91" s="14"/>
    </row>
    <row r="92" spans="1:15" ht="24" customHeight="1">
      <c r="A92" s="136"/>
      <c r="B92" s="130" t="s">
        <v>27</v>
      </c>
      <c r="C92" s="127"/>
      <c r="D92" s="127"/>
      <c r="E92" s="127"/>
      <c r="F92" s="127"/>
      <c r="G92" s="127"/>
      <c r="H92" s="127"/>
      <c r="I92" s="128"/>
      <c r="J92" s="127"/>
      <c r="K92" s="127"/>
      <c r="L92" s="14"/>
    </row>
    <row r="93" spans="1:15" ht="24" customHeight="1">
      <c r="A93" s="150"/>
      <c r="C93" s="127"/>
      <c r="D93" s="127"/>
      <c r="E93" s="127"/>
      <c r="F93" s="127"/>
      <c r="G93" s="128"/>
      <c r="H93" s="127"/>
      <c r="I93" s="128"/>
      <c r="J93" s="127"/>
      <c r="K93" s="127"/>
      <c r="L93" s="14"/>
    </row>
    <row r="94" spans="1:15" ht="24" customHeight="1">
      <c r="A94" s="136"/>
      <c r="B94" s="127"/>
      <c r="C94" s="127"/>
      <c r="D94" s="127"/>
      <c r="E94" s="127"/>
      <c r="F94" s="127"/>
      <c r="G94" s="127"/>
      <c r="H94" s="127"/>
      <c r="I94" s="128"/>
      <c r="J94" s="127"/>
      <c r="K94" s="127"/>
      <c r="L94" s="14"/>
    </row>
    <row r="95" spans="1:15" s="135" customFormat="1" ht="24" customHeight="1">
      <c r="I95" s="47"/>
      <c r="K95" s="151"/>
      <c r="L95" s="14"/>
    </row>
  </sheetData>
  <mergeCells count="15">
    <mergeCell ref="I61:K61"/>
    <mergeCell ref="E33:G33"/>
    <mergeCell ref="E61:G61"/>
    <mergeCell ref="A1:K1"/>
    <mergeCell ref="A2:K2"/>
    <mergeCell ref="A29:K29"/>
    <mergeCell ref="A30:K30"/>
    <mergeCell ref="I5:K5"/>
    <mergeCell ref="E5:G5"/>
    <mergeCell ref="A4:K4"/>
    <mergeCell ref="A57:K57"/>
    <mergeCell ref="A58:K58"/>
    <mergeCell ref="I33:K33"/>
    <mergeCell ref="A32:K32"/>
    <mergeCell ref="A60:K60"/>
  </mergeCells>
  <pageMargins left="0.78740157480314965" right="0.19685039370078741" top="0.78740157480314965" bottom="0.19685039370078741" header="0.31496062992125984" footer="0.31496062992125984"/>
  <pageSetup paperSize="9" scale="85" orientation="portrait" r:id="rId1"/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97"/>
  <sheetViews>
    <sheetView showGridLines="0" view="pageBreakPreview" zoomScale="85" zoomScaleNormal="91" zoomScaleSheetLayoutView="85" workbookViewId="0">
      <selection activeCell="N1" sqref="N1"/>
    </sheetView>
  </sheetViews>
  <sheetFormatPr defaultColWidth="9.42578125" defaultRowHeight="23.1" customHeight="1"/>
  <cols>
    <col min="1" max="1" width="36.7109375" style="9" customWidth="1"/>
    <col min="2" max="2" width="12.5703125" style="9" customWidth="1"/>
    <col min="3" max="3" width="7.85546875" style="9" customWidth="1"/>
    <col min="4" max="4" width="1.140625" style="9" customWidth="1"/>
    <col min="5" max="5" width="11.7109375" style="9" customWidth="1"/>
    <col min="6" max="6" width="1.140625" style="9" customWidth="1"/>
    <col min="7" max="7" width="11.7109375" style="9" customWidth="1"/>
    <col min="8" max="8" width="1.140625" style="9" customWidth="1"/>
    <col min="9" max="9" width="11.7109375" style="3" customWidth="1"/>
    <col min="10" max="10" width="1.140625" style="9" customWidth="1"/>
    <col min="11" max="11" width="11.7109375" style="9" customWidth="1"/>
    <col min="12" max="12" width="1.28515625" style="9" customWidth="1"/>
    <col min="13" max="16384" width="9.42578125" style="9"/>
  </cols>
  <sheetData>
    <row r="1" spans="1:11" s="6" customFormat="1" ht="22.35" customHeight="1">
      <c r="I1" s="2"/>
      <c r="K1" s="7" t="s">
        <v>97</v>
      </c>
    </row>
    <row r="2" spans="1:11" ht="22.35" customHeight="1">
      <c r="A2" s="49" t="s">
        <v>60</v>
      </c>
      <c r="B2" s="49"/>
      <c r="C2" s="49"/>
      <c r="D2" s="49"/>
      <c r="E2" s="49"/>
      <c r="F2" s="49"/>
      <c r="G2" s="49"/>
      <c r="H2" s="49"/>
      <c r="I2" s="50"/>
      <c r="J2" s="49"/>
      <c r="K2" s="49"/>
    </row>
    <row r="3" spans="1:11" ht="22.35" customHeight="1">
      <c r="A3" s="51" t="s">
        <v>28</v>
      </c>
      <c r="B3" s="51"/>
      <c r="C3" s="51"/>
      <c r="D3" s="51"/>
      <c r="E3" s="51"/>
      <c r="F3" s="51"/>
      <c r="G3" s="51"/>
      <c r="H3" s="51"/>
      <c r="I3" s="52"/>
      <c r="J3" s="51"/>
      <c r="K3" s="51"/>
    </row>
    <row r="4" spans="1:11" ht="22.35" customHeight="1">
      <c r="A4" s="53" t="s">
        <v>222</v>
      </c>
      <c r="B4" s="49"/>
      <c r="C4" s="49"/>
      <c r="D4" s="49"/>
      <c r="E4" s="49"/>
      <c r="F4" s="49"/>
      <c r="G4" s="49"/>
      <c r="H4" s="49"/>
      <c r="I4" s="50"/>
      <c r="J4" s="49"/>
      <c r="K4" s="49"/>
    </row>
    <row r="5" spans="1:11" ht="22.35" customHeight="1">
      <c r="B5" s="54"/>
      <c r="C5" s="54"/>
      <c r="D5" s="54"/>
      <c r="E5" s="54"/>
      <c r="F5" s="54"/>
      <c r="G5" s="54"/>
      <c r="H5" s="54"/>
      <c r="I5" s="39"/>
      <c r="J5" s="54"/>
      <c r="K5" s="54" t="s">
        <v>110</v>
      </c>
    </row>
    <row r="6" spans="1:11" s="44" customFormat="1" ht="22.35" customHeight="1">
      <c r="A6" s="55"/>
      <c r="B6" s="55"/>
      <c r="C6" s="55"/>
      <c r="D6" s="55"/>
      <c r="E6" s="152" t="s">
        <v>59</v>
      </c>
      <c r="F6" s="152"/>
      <c r="G6" s="152"/>
      <c r="H6" s="55"/>
      <c r="I6" s="153" t="s">
        <v>0</v>
      </c>
      <c r="J6" s="153"/>
      <c r="K6" s="153"/>
    </row>
    <row r="7" spans="1:11" ht="22.35" customHeight="1">
      <c r="A7" s="56"/>
      <c r="B7" s="57"/>
      <c r="C7" s="48" t="s">
        <v>1</v>
      </c>
      <c r="D7" s="58"/>
      <c r="E7" s="59">
        <v>2569</v>
      </c>
      <c r="F7" s="56"/>
      <c r="G7" s="59">
        <v>2568</v>
      </c>
      <c r="H7" s="57"/>
      <c r="I7" s="59">
        <v>2569</v>
      </c>
      <c r="J7" s="56"/>
      <c r="K7" s="59">
        <v>2568</v>
      </c>
    </row>
    <row r="8" spans="1:11" ht="22.35" customHeight="1">
      <c r="A8" s="49" t="s">
        <v>29</v>
      </c>
      <c r="B8" s="60"/>
      <c r="C8" s="60"/>
      <c r="D8" s="60"/>
      <c r="E8" s="60"/>
      <c r="F8" s="60"/>
      <c r="G8" s="60"/>
      <c r="H8" s="60"/>
      <c r="I8" s="61"/>
      <c r="J8" s="60"/>
      <c r="K8" s="60"/>
    </row>
    <row r="9" spans="1:11" ht="22.35" customHeight="1">
      <c r="A9" s="62" t="s">
        <v>30</v>
      </c>
      <c r="B9" s="63"/>
      <c r="C9" s="63"/>
      <c r="D9" s="64"/>
      <c r="E9" s="3">
        <v>711348</v>
      </c>
      <c r="F9" s="65"/>
      <c r="G9" s="65">
        <v>450699</v>
      </c>
      <c r="H9" s="65"/>
      <c r="I9" s="65">
        <v>711348</v>
      </c>
      <c r="J9" s="61"/>
      <c r="K9" s="65">
        <v>450699</v>
      </c>
    </row>
    <row r="10" spans="1:11" ht="22.35" customHeight="1">
      <c r="A10" s="62" t="s">
        <v>93</v>
      </c>
      <c r="B10" s="63"/>
      <c r="D10" s="64"/>
      <c r="E10" s="3">
        <v>6239</v>
      </c>
      <c r="F10" s="65"/>
      <c r="G10" s="39">
        <v>2820</v>
      </c>
      <c r="H10" s="65"/>
      <c r="I10" s="65">
        <v>6239</v>
      </c>
      <c r="J10" s="61"/>
      <c r="K10" s="39">
        <v>2820</v>
      </c>
    </row>
    <row r="11" spans="1:11" ht="22.35" customHeight="1">
      <c r="A11" s="56" t="s">
        <v>167</v>
      </c>
      <c r="B11" s="60"/>
      <c r="C11" s="60"/>
      <c r="D11" s="60"/>
      <c r="E11" s="65">
        <v>0</v>
      </c>
      <c r="F11" s="3"/>
      <c r="G11" s="3">
        <v>458</v>
      </c>
      <c r="H11" s="3"/>
      <c r="I11" s="65">
        <v>0</v>
      </c>
      <c r="J11" s="3"/>
      <c r="K11" s="3">
        <v>458</v>
      </c>
    </row>
    <row r="12" spans="1:11" ht="22.35" customHeight="1">
      <c r="A12" s="56" t="s">
        <v>182</v>
      </c>
      <c r="B12" s="60"/>
      <c r="C12" s="60"/>
      <c r="D12" s="60"/>
      <c r="E12" s="65">
        <v>6733</v>
      </c>
      <c r="F12" s="3"/>
      <c r="G12" s="3">
        <v>0</v>
      </c>
      <c r="H12" s="3"/>
      <c r="I12" s="65">
        <v>6750</v>
      </c>
      <c r="J12" s="3"/>
      <c r="K12" s="3">
        <v>0</v>
      </c>
    </row>
    <row r="13" spans="1:11" ht="22.35" customHeight="1">
      <c r="A13" s="66" t="s">
        <v>113</v>
      </c>
      <c r="B13" s="60"/>
      <c r="C13" s="60"/>
      <c r="D13" s="60"/>
      <c r="E13" s="3">
        <v>1881</v>
      </c>
      <c r="F13" s="3"/>
      <c r="G13" s="3">
        <v>3511</v>
      </c>
      <c r="H13" s="3"/>
      <c r="I13" s="3">
        <v>1886</v>
      </c>
      <c r="J13" s="3"/>
      <c r="K13" s="3">
        <v>3501</v>
      </c>
    </row>
    <row r="14" spans="1:11" ht="22.35" customHeight="1">
      <c r="A14" s="62" t="s">
        <v>31</v>
      </c>
      <c r="B14" s="63"/>
      <c r="C14" s="63"/>
      <c r="D14" s="64"/>
      <c r="E14" s="67">
        <v>2784</v>
      </c>
      <c r="F14" s="65"/>
      <c r="G14" s="67">
        <v>3420</v>
      </c>
      <c r="H14" s="65"/>
      <c r="I14" s="67">
        <v>3765</v>
      </c>
      <c r="J14" s="61"/>
      <c r="K14" s="67">
        <f>3420+980</f>
        <v>4400</v>
      </c>
    </row>
    <row r="15" spans="1:11" ht="22.35" customHeight="1">
      <c r="A15" s="49" t="s">
        <v>32</v>
      </c>
      <c r="B15" s="63"/>
      <c r="C15" s="63"/>
      <c r="D15" s="64"/>
      <c r="E15" s="68">
        <f>SUM(E9:E14)</f>
        <v>728985</v>
      </c>
      <c r="F15" s="65"/>
      <c r="G15" s="68">
        <f>SUM(G9:G14)</f>
        <v>460908</v>
      </c>
      <c r="H15" s="65"/>
      <c r="I15" s="68">
        <f>SUM(I9:I14)</f>
        <v>729988</v>
      </c>
      <c r="J15" s="61"/>
      <c r="K15" s="68">
        <f>SUM(K9:K14)</f>
        <v>461878</v>
      </c>
    </row>
    <row r="16" spans="1:11" ht="22.35" customHeight="1">
      <c r="A16" s="49" t="s">
        <v>33</v>
      </c>
      <c r="B16" s="64"/>
      <c r="D16" s="64"/>
      <c r="E16" s="65"/>
      <c r="F16" s="65"/>
      <c r="G16" s="65"/>
      <c r="H16" s="65"/>
      <c r="I16" s="65"/>
      <c r="J16" s="61"/>
      <c r="K16" s="65"/>
    </row>
    <row r="17" spans="1:11" ht="22.35" customHeight="1">
      <c r="A17" s="62" t="s">
        <v>34</v>
      </c>
      <c r="B17" s="64"/>
      <c r="C17" s="64"/>
      <c r="D17" s="64"/>
      <c r="E17" s="3">
        <v>619170</v>
      </c>
      <c r="F17" s="65"/>
      <c r="G17" s="65">
        <v>429377</v>
      </c>
      <c r="H17" s="65"/>
      <c r="I17" s="3">
        <v>619170</v>
      </c>
      <c r="J17" s="61"/>
      <c r="K17" s="65">
        <v>429378</v>
      </c>
    </row>
    <row r="18" spans="1:11" ht="22.35" customHeight="1">
      <c r="A18" s="62" t="s">
        <v>106</v>
      </c>
      <c r="B18" s="64"/>
      <c r="C18" s="64"/>
      <c r="D18" s="64"/>
      <c r="E18" s="3">
        <v>6588</v>
      </c>
      <c r="F18" s="65"/>
      <c r="G18" s="65">
        <v>6752</v>
      </c>
      <c r="H18" s="65"/>
      <c r="I18" s="3">
        <v>8336</v>
      </c>
      <c r="J18" s="61"/>
      <c r="K18" s="65">
        <v>8328</v>
      </c>
    </row>
    <row r="19" spans="1:11" ht="22.35" customHeight="1">
      <c r="A19" s="62" t="s">
        <v>35</v>
      </c>
      <c r="B19" s="64"/>
      <c r="C19" s="64"/>
      <c r="D19" s="64"/>
      <c r="E19" s="3">
        <v>62519</v>
      </c>
      <c r="F19" s="65"/>
      <c r="G19" s="65">
        <v>56388</v>
      </c>
      <c r="H19" s="65"/>
      <c r="I19" s="3">
        <v>62271</v>
      </c>
      <c r="J19" s="61"/>
      <c r="K19" s="65">
        <v>55680</v>
      </c>
    </row>
    <row r="20" spans="1:11" ht="22.35" customHeight="1">
      <c r="A20" s="62" t="s">
        <v>218</v>
      </c>
      <c r="B20" s="64"/>
      <c r="C20" s="64"/>
      <c r="D20" s="64"/>
      <c r="E20" s="3">
        <v>0</v>
      </c>
      <c r="F20" s="65"/>
      <c r="G20" s="65">
        <v>11729</v>
      </c>
      <c r="H20" s="65"/>
      <c r="I20" s="3">
        <v>0</v>
      </c>
      <c r="J20" s="61"/>
      <c r="K20" s="65">
        <v>11544</v>
      </c>
    </row>
    <row r="21" spans="1:11" ht="22.35" customHeight="1">
      <c r="A21" s="49" t="s">
        <v>36</v>
      </c>
      <c r="B21" s="63"/>
      <c r="C21" s="63"/>
      <c r="D21" s="64"/>
      <c r="E21" s="69">
        <f>SUM(E17:E20)</f>
        <v>688277</v>
      </c>
      <c r="F21" s="65"/>
      <c r="G21" s="69">
        <f>SUM(G17:G20)</f>
        <v>504246</v>
      </c>
      <c r="H21" s="65"/>
      <c r="I21" s="69">
        <f>SUM(I17:I20)</f>
        <v>689777</v>
      </c>
      <c r="J21" s="61"/>
      <c r="K21" s="69">
        <f>SUM(K17:K20)</f>
        <v>504930</v>
      </c>
    </row>
    <row r="22" spans="1:11" ht="22.35" customHeight="1">
      <c r="A22" s="49" t="s">
        <v>223</v>
      </c>
      <c r="B22" s="63"/>
      <c r="C22" s="63"/>
      <c r="D22" s="64"/>
      <c r="E22" s="65"/>
      <c r="F22" s="65"/>
      <c r="G22" s="65"/>
      <c r="H22" s="65"/>
      <c r="I22" s="65"/>
      <c r="J22" s="61"/>
      <c r="K22" s="65"/>
    </row>
    <row r="23" spans="1:11" ht="22.35" customHeight="1">
      <c r="A23" s="49" t="s">
        <v>178</v>
      </c>
      <c r="B23" s="60"/>
      <c r="C23" s="60"/>
      <c r="D23" s="60"/>
      <c r="E23" s="3">
        <f>SUM(E15-E21)</f>
        <v>40708</v>
      </c>
      <c r="F23" s="3"/>
      <c r="G23" s="3">
        <f>SUM(G15-G21)</f>
        <v>-43338</v>
      </c>
      <c r="H23" s="3"/>
      <c r="I23" s="3">
        <f>SUM(I15-I21)</f>
        <v>40211</v>
      </c>
      <c r="J23" s="3"/>
      <c r="K23" s="3">
        <f>SUM(K15-K21)</f>
        <v>-43052</v>
      </c>
    </row>
    <row r="24" spans="1:11" ht="22.35" customHeight="1">
      <c r="A24" s="56" t="s">
        <v>108</v>
      </c>
      <c r="B24" s="60"/>
      <c r="C24" s="60"/>
      <c r="D24" s="60"/>
      <c r="E24" s="68">
        <v>138</v>
      </c>
      <c r="F24" s="65"/>
      <c r="G24" s="68">
        <v>259</v>
      </c>
      <c r="H24" s="65"/>
      <c r="I24" s="68">
        <v>138</v>
      </c>
      <c r="J24" s="65"/>
      <c r="K24" s="68">
        <v>259</v>
      </c>
    </row>
    <row r="25" spans="1:11" ht="22.35" customHeight="1">
      <c r="A25" s="49" t="s">
        <v>224</v>
      </c>
      <c r="B25" s="60"/>
      <c r="C25" s="60"/>
      <c r="D25" s="60"/>
      <c r="E25" s="65">
        <f>SUM(E23-E24)</f>
        <v>40570</v>
      </c>
      <c r="F25" s="65"/>
      <c r="G25" s="65">
        <f>SUM(G23-G24)</f>
        <v>-43597</v>
      </c>
      <c r="H25" s="65"/>
      <c r="I25" s="65">
        <f>SUM(I23-I24)</f>
        <v>40073</v>
      </c>
      <c r="J25" s="61"/>
      <c r="K25" s="65">
        <f>SUM(K23-K24)</f>
        <v>-43311</v>
      </c>
    </row>
    <row r="26" spans="1:11" ht="22.35" customHeight="1">
      <c r="A26" s="56" t="s">
        <v>225</v>
      </c>
      <c r="B26" s="60"/>
      <c r="C26" s="63"/>
      <c r="D26" s="60"/>
      <c r="E26" s="65">
        <v>66</v>
      </c>
      <c r="F26" s="65"/>
      <c r="G26" s="65">
        <v>1460</v>
      </c>
      <c r="H26" s="65"/>
      <c r="I26" s="65">
        <v>54</v>
      </c>
      <c r="J26" s="61"/>
      <c r="K26" s="65">
        <v>1407</v>
      </c>
    </row>
    <row r="27" spans="1:11" ht="22.35" customHeight="1" thickBot="1">
      <c r="A27" s="70" t="s">
        <v>226</v>
      </c>
      <c r="B27" s="60"/>
      <c r="C27" s="63"/>
      <c r="D27" s="60"/>
      <c r="E27" s="71">
        <f>E25-E26</f>
        <v>40504</v>
      </c>
      <c r="F27" s="65"/>
      <c r="G27" s="71">
        <f>G25-G26</f>
        <v>-45057</v>
      </c>
      <c r="H27" s="65"/>
      <c r="I27" s="71">
        <f>I25-I26</f>
        <v>40019</v>
      </c>
      <c r="J27" s="61"/>
      <c r="K27" s="71">
        <f>K25-K26</f>
        <v>-44718</v>
      </c>
    </row>
    <row r="28" spans="1:11" ht="10.15" customHeight="1" thickTop="1">
      <c r="A28" s="70"/>
      <c r="B28" s="60"/>
      <c r="C28" s="63"/>
      <c r="D28" s="60"/>
      <c r="E28" s="65"/>
      <c r="F28" s="65"/>
      <c r="G28" s="65"/>
      <c r="H28" s="61"/>
      <c r="I28" s="65"/>
      <c r="J28" s="65"/>
      <c r="K28" s="65"/>
    </row>
    <row r="29" spans="1:11" ht="22.35" customHeight="1">
      <c r="A29" s="72" t="s">
        <v>230</v>
      </c>
      <c r="B29" s="63"/>
      <c r="C29" s="63"/>
      <c r="D29" s="60"/>
      <c r="E29" s="61"/>
      <c r="F29" s="65"/>
      <c r="G29" s="61"/>
      <c r="H29" s="61"/>
      <c r="I29" s="61"/>
      <c r="J29" s="65"/>
      <c r="K29" s="61"/>
    </row>
    <row r="30" spans="1:11" ht="22.35" customHeight="1" thickBot="1">
      <c r="A30" s="73" t="s">
        <v>94</v>
      </c>
      <c r="B30" s="63"/>
      <c r="C30" s="63"/>
      <c r="D30" s="60"/>
      <c r="E30" s="2">
        <f>E27-E32</f>
        <v>40706</v>
      </c>
      <c r="F30" s="2"/>
      <c r="G30" s="2">
        <f>G27-G32</f>
        <v>-45007</v>
      </c>
      <c r="H30" s="74"/>
      <c r="I30" s="75">
        <f>SUM(I27)</f>
        <v>40019</v>
      </c>
      <c r="J30" s="2"/>
      <c r="K30" s="75">
        <f>SUM(K27)</f>
        <v>-44718</v>
      </c>
    </row>
    <row r="31" spans="1:11" ht="22.35" customHeight="1" thickTop="1">
      <c r="A31" s="73" t="s">
        <v>83</v>
      </c>
      <c r="B31" s="63"/>
      <c r="C31" s="63"/>
      <c r="D31" s="60"/>
      <c r="E31" s="2"/>
      <c r="F31" s="2"/>
      <c r="G31" s="2"/>
      <c r="H31" s="74"/>
      <c r="I31" s="2"/>
      <c r="J31" s="2"/>
      <c r="K31" s="2"/>
    </row>
    <row r="32" spans="1:11" ht="22.35" customHeight="1">
      <c r="A32" s="73" t="s">
        <v>95</v>
      </c>
      <c r="B32" s="63"/>
      <c r="C32" s="63"/>
      <c r="D32" s="60"/>
      <c r="E32" s="3">
        <v>-202</v>
      </c>
      <c r="F32" s="2"/>
      <c r="G32" s="11">
        <v>-50</v>
      </c>
      <c r="H32" s="74"/>
      <c r="I32" s="2"/>
      <c r="J32" s="2"/>
      <c r="K32" s="2"/>
    </row>
    <row r="33" spans="1:11" ht="22.35" customHeight="1" thickBot="1">
      <c r="A33" s="73"/>
      <c r="B33" s="63"/>
      <c r="C33" s="63"/>
      <c r="D33" s="60"/>
      <c r="E33" s="76">
        <f>E27</f>
        <v>40504</v>
      </c>
      <c r="F33" s="2"/>
      <c r="G33" s="76">
        <f>G27</f>
        <v>-45057</v>
      </c>
      <c r="H33" s="74"/>
      <c r="I33" s="2"/>
      <c r="J33" s="2"/>
      <c r="K33" s="2"/>
    </row>
    <row r="34" spans="1:11" ht="10.15" customHeight="1" thickTop="1">
      <c r="A34" s="73"/>
      <c r="B34" s="63"/>
      <c r="C34" s="63"/>
      <c r="D34" s="60"/>
      <c r="E34" s="60"/>
      <c r="F34" s="77"/>
      <c r="G34" s="60"/>
      <c r="H34" s="60"/>
      <c r="I34" s="61"/>
      <c r="J34" s="77"/>
      <c r="K34" s="61" t="s">
        <v>102</v>
      </c>
    </row>
    <row r="35" spans="1:11" ht="22.35" customHeight="1">
      <c r="A35" s="78" t="s">
        <v>227</v>
      </c>
      <c r="B35" s="63"/>
      <c r="C35" s="63">
        <v>8</v>
      </c>
      <c r="D35" s="60"/>
      <c r="E35" s="60"/>
      <c r="F35" s="77"/>
      <c r="G35" s="60"/>
      <c r="H35" s="60"/>
      <c r="I35" s="61"/>
      <c r="J35" s="77"/>
      <c r="K35" s="61"/>
    </row>
    <row r="36" spans="1:11" ht="22.35" customHeight="1">
      <c r="A36" s="79" t="s">
        <v>228</v>
      </c>
      <c r="B36" s="63"/>
      <c r="D36" s="60"/>
      <c r="E36" s="80"/>
      <c r="F36" s="80"/>
      <c r="G36" s="80"/>
      <c r="H36" s="80"/>
      <c r="I36" s="61"/>
      <c r="J36" s="80"/>
      <c r="K36" s="61"/>
    </row>
    <row r="37" spans="1:11" ht="22.35" customHeight="1" thickBot="1">
      <c r="A37" s="73" t="s">
        <v>229</v>
      </c>
      <c r="B37" s="60"/>
      <c r="C37" s="63"/>
      <c r="D37" s="60"/>
      <c r="E37" s="107">
        <v>0.05</v>
      </c>
      <c r="F37" s="81"/>
      <c r="G37" s="105">
        <v>-5.5E-2</v>
      </c>
      <c r="H37" s="106"/>
      <c r="I37" s="105">
        <v>4.9000000000000002E-2</v>
      </c>
      <c r="J37" s="106"/>
      <c r="K37" s="105">
        <v>-5.3999999999999999E-2</v>
      </c>
    </row>
    <row r="38" spans="1:11" ht="22.35" customHeight="1" thickTop="1">
      <c r="A38" s="73"/>
      <c r="B38" s="60"/>
      <c r="C38" s="63"/>
      <c r="D38" s="60"/>
      <c r="E38" s="82"/>
      <c r="F38" s="82"/>
      <c r="G38" s="82"/>
      <c r="H38" s="82"/>
      <c r="I38" s="61"/>
      <c r="J38" s="82"/>
      <c r="K38" s="81"/>
    </row>
    <row r="39" spans="1:11" ht="22.35" customHeight="1">
      <c r="A39" s="56" t="s">
        <v>10</v>
      </c>
      <c r="B39" s="60"/>
      <c r="C39" s="60"/>
      <c r="D39" s="60"/>
      <c r="E39" s="54"/>
      <c r="F39" s="60"/>
      <c r="G39" s="54"/>
      <c r="H39" s="60"/>
      <c r="I39" s="39"/>
      <c r="J39" s="60"/>
      <c r="K39" s="54"/>
    </row>
    <row r="40" spans="1:11" s="6" customFormat="1" ht="23.1" customHeight="1">
      <c r="I40" s="2"/>
      <c r="K40" s="7" t="s">
        <v>97</v>
      </c>
    </row>
    <row r="41" spans="1:11" s="6" customFormat="1" ht="23.1" customHeight="1">
      <c r="A41" s="53" t="s">
        <v>60</v>
      </c>
      <c r="I41" s="3"/>
      <c r="K41" s="7"/>
    </row>
    <row r="42" spans="1:11" s="6" customFormat="1" ht="23.1" customHeight="1">
      <c r="A42" s="83" t="s">
        <v>72</v>
      </c>
      <c r="I42" s="3"/>
      <c r="K42" s="7"/>
    </row>
    <row r="43" spans="1:11" s="6" customFormat="1" ht="23.1" customHeight="1">
      <c r="A43" s="83" t="s">
        <v>222</v>
      </c>
      <c r="I43" s="3"/>
      <c r="K43" s="7"/>
    </row>
    <row r="44" spans="1:11" ht="23.1" customHeight="1">
      <c r="B44" s="54"/>
      <c r="C44" s="54"/>
      <c r="D44" s="54"/>
      <c r="E44" s="54"/>
      <c r="F44" s="54"/>
      <c r="G44" s="54"/>
      <c r="H44" s="54"/>
      <c r="I44" s="39"/>
      <c r="J44" s="54"/>
      <c r="K44" s="54" t="s">
        <v>105</v>
      </c>
    </row>
    <row r="45" spans="1:11" s="44" customFormat="1" ht="23.1" customHeight="1">
      <c r="A45" s="55"/>
      <c r="B45" s="55"/>
      <c r="C45" s="55"/>
      <c r="D45" s="55"/>
      <c r="E45" s="152" t="s">
        <v>59</v>
      </c>
      <c r="F45" s="152"/>
      <c r="G45" s="152"/>
      <c r="H45" s="55"/>
      <c r="I45" s="153" t="s">
        <v>0</v>
      </c>
      <c r="J45" s="153"/>
      <c r="K45" s="153"/>
    </row>
    <row r="46" spans="1:11" s="6" customFormat="1" ht="23.1" customHeight="1">
      <c r="C46" s="84"/>
      <c r="D46" s="85"/>
      <c r="E46" s="59">
        <v>2569</v>
      </c>
      <c r="F46" s="56"/>
      <c r="G46" s="59">
        <v>2568</v>
      </c>
      <c r="H46" s="57"/>
      <c r="I46" s="59">
        <v>2569</v>
      </c>
      <c r="J46" s="56"/>
      <c r="K46" s="59">
        <v>2568</v>
      </c>
    </row>
    <row r="47" spans="1:11" s="6" customFormat="1" ht="23.1" customHeight="1">
      <c r="A47" s="86" t="s">
        <v>226</v>
      </c>
      <c r="C47" s="87"/>
      <c r="D47" s="88"/>
      <c r="E47" s="10">
        <f>E27</f>
        <v>40504</v>
      </c>
      <c r="F47" s="89"/>
      <c r="G47" s="10">
        <f>G27</f>
        <v>-45057</v>
      </c>
      <c r="H47" s="3"/>
      <c r="I47" s="10">
        <f>I27</f>
        <v>40019</v>
      </c>
      <c r="J47" s="90"/>
      <c r="K47" s="10">
        <f>K27</f>
        <v>-44718</v>
      </c>
    </row>
    <row r="48" spans="1:11" s="6" customFormat="1" ht="23.1" customHeight="1">
      <c r="A48" s="91"/>
      <c r="C48" s="89"/>
      <c r="D48" s="92"/>
      <c r="E48" s="90" t="s">
        <v>102</v>
      </c>
      <c r="F48" s="89"/>
      <c r="G48" s="90"/>
      <c r="H48" s="3"/>
      <c r="I48" s="2"/>
      <c r="J48" s="90"/>
      <c r="K48" s="2"/>
    </row>
    <row r="49" spans="1:11" s="6" customFormat="1" ht="23.1" customHeight="1">
      <c r="A49" s="93" t="s">
        <v>177</v>
      </c>
      <c r="C49" s="87"/>
      <c r="D49" s="88"/>
      <c r="E49" s="90"/>
      <c r="F49" s="89"/>
      <c r="G49" s="90"/>
      <c r="H49" s="3"/>
      <c r="I49" s="2"/>
      <c r="J49" s="90"/>
      <c r="K49" s="2"/>
    </row>
    <row r="50" spans="1:11" s="6" customFormat="1" ht="23.1" customHeight="1">
      <c r="A50" s="94" t="s">
        <v>168</v>
      </c>
      <c r="C50" s="87"/>
      <c r="D50" s="88"/>
      <c r="E50" s="90"/>
      <c r="F50" s="89"/>
      <c r="G50" s="90"/>
      <c r="H50" s="3"/>
      <c r="I50" s="2"/>
      <c r="J50" s="90"/>
      <c r="K50" s="2"/>
    </row>
    <row r="51" spans="1:11" s="6" customFormat="1" ht="23.1" customHeight="1">
      <c r="A51" s="73" t="s">
        <v>169</v>
      </c>
      <c r="C51" s="87"/>
      <c r="D51" s="88"/>
      <c r="E51" s="90"/>
      <c r="F51" s="89"/>
      <c r="G51" s="90"/>
      <c r="H51" s="3"/>
      <c r="I51" s="2"/>
      <c r="J51" s="90"/>
      <c r="K51" s="2"/>
    </row>
    <row r="52" spans="1:11" s="6" customFormat="1" ht="23.1" customHeight="1">
      <c r="A52" s="91" t="s">
        <v>170</v>
      </c>
      <c r="C52" s="87"/>
      <c r="D52" s="88"/>
      <c r="E52" s="10">
        <v>-791</v>
      </c>
      <c r="F52" s="2"/>
      <c r="G52" s="10">
        <v>-1236</v>
      </c>
      <c r="H52" s="2"/>
      <c r="I52" s="10">
        <v>-791</v>
      </c>
      <c r="J52" s="2"/>
      <c r="K52" s="10">
        <v>-1236</v>
      </c>
    </row>
    <row r="53" spans="1:11" s="6" customFormat="1" ht="23.1" customHeight="1">
      <c r="A53" s="93" t="s">
        <v>180</v>
      </c>
      <c r="C53" s="95"/>
      <c r="D53" s="88"/>
      <c r="E53" s="10">
        <f>SUM(E52)</f>
        <v>-791</v>
      </c>
      <c r="F53" s="2"/>
      <c r="G53" s="10">
        <f>SUM(G52)</f>
        <v>-1236</v>
      </c>
      <c r="H53" s="2"/>
      <c r="I53" s="10">
        <f>SUM(I52)</f>
        <v>-791</v>
      </c>
      <c r="J53" s="2"/>
      <c r="K53" s="10">
        <f>SUM(K52)</f>
        <v>-1236</v>
      </c>
    </row>
    <row r="54" spans="1:11" s="6" customFormat="1" ht="23.1" customHeight="1">
      <c r="A54" s="91"/>
      <c r="C54" s="95"/>
      <c r="D54" s="88"/>
      <c r="E54" s="2"/>
      <c r="F54" s="96"/>
      <c r="G54" s="2"/>
      <c r="H54" s="3"/>
      <c r="I54" s="2"/>
      <c r="J54" s="90"/>
      <c r="K54" s="2"/>
    </row>
    <row r="55" spans="1:11" s="6" customFormat="1" ht="23.1" customHeight="1" thickBot="1">
      <c r="A55" s="93" t="s">
        <v>181</v>
      </c>
      <c r="C55" s="95"/>
      <c r="D55" s="88"/>
      <c r="E55" s="75">
        <f>SUM(E53,E47)</f>
        <v>39713</v>
      </c>
      <c r="F55" s="96"/>
      <c r="G55" s="75">
        <f>SUM(G53,G47)</f>
        <v>-46293</v>
      </c>
      <c r="H55" s="3"/>
      <c r="I55" s="75">
        <f>SUM(I53,I47)</f>
        <v>39228</v>
      </c>
      <c r="J55" s="90"/>
      <c r="K55" s="75">
        <f>SUM(K53,K47)</f>
        <v>-45954</v>
      </c>
    </row>
    <row r="56" spans="1:11" s="6" customFormat="1" ht="23.1" customHeight="1" thickTop="1">
      <c r="A56" s="93"/>
      <c r="C56" s="95"/>
      <c r="D56" s="88"/>
      <c r="E56" s="90"/>
      <c r="F56" s="96"/>
      <c r="G56" s="90"/>
      <c r="H56" s="3"/>
      <c r="I56" s="2"/>
      <c r="J56" s="90"/>
      <c r="K56" s="2"/>
    </row>
    <row r="57" spans="1:11" s="6" customFormat="1" ht="23.1" customHeight="1">
      <c r="A57" s="93" t="s">
        <v>196</v>
      </c>
      <c r="C57" s="90"/>
      <c r="D57" s="92"/>
      <c r="E57" s="90"/>
      <c r="F57" s="96"/>
      <c r="G57" s="90"/>
      <c r="H57" s="3"/>
      <c r="I57" s="2"/>
      <c r="J57" s="90"/>
      <c r="K57" s="2"/>
    </row>
    <row r="58" spans="1:11" s="6" customFormat="1" ht="23.1" customHeight="1" thickBot="1">
      <c r="A58" s="9" t="s">
        <v>94</v>
      </c>
      <c r="C58" s="90"/>
      <c r="D58" s="92"/>
      <c r="E58" s="2">
        <f>E55-E59</f>
        <v>39915</v>
      </c>
      <c r="F58" s="96"/>
      <c r="G58" s="2">
        <f>G55-G59</f>
        <v>-46243</v>
      </c>
      <c r="H58" s="2"/>
      <c r="I58" s="75">
        <f>I55-I59</f>
        <v>39228</v>
      </c>
      <c r="J58" s="2">
        <v>137533449</v>
      </c>
      <c r="K58" s="75">
        <f>K55-K59</f>
        <v>-45954</v>
      </c>
    </row>
    <row r="59" spans="1:11" s="6" customFormat="1" ht="23.1" customHeight="1" thickTop="1">
      <c r="A59" s="9" t="s">
        <v>96</v>
      </c>
      <c r="C59" s="90"/>
      <c r="D59" s="92"/>
      <c r="E59" s="11">
        <f>E32</f>
        <v>-202</v>
      </c>
      <c r="F59" s="96"/>
      <c r="G59" s="11">
        <f>G32</f>
        <v>-50</v>
      </c>
      <c r="H59" s="3"/>
      <c r="I59" s="2"/>
      <c r="J59" s="90"/>
      <c r="K59" s="2"/>
    </row>
    <row r="60" spans="1:11" s="6" customFormat="1" ht="23.1" customHeight="1" thickBot="1">
      <c r="A60" s="91"/>
      <c r="C60" s="90"/>
      <c r="D60" s="92"/>
      <c r="E60" s="4">
        <f>SUM(E58:E59)</f>
        <v>39713</v>
      </c>
      <c r="F60" s="96"/>
      <c r="G60" s="4">
        <f>SUM(G58:G59)</f>
        <v>-46293</v>
      </c>
      <c r="H60" s="3"/>
      <c r="I60" s="2"/>
      <c r="J60" s="90"/>
      <c r="K60" s="2"/>
    </row>
    <row r="61" spans="1:11" s="6" customFormat="1" ht="23.1" customHeight="1" thickTop="1">
      <c r="A61" s="97"/>
      <c r="I61" s="3"/>
      <c r="K61" s="7"/>
    </row>
    <row r="62" spans="1:11" s="6" customFormat="1" ht="23.1" customHeight="1">
      <c r="A62" s="9" t="s">
        <v>10</v>
      </c>
      <c r="I62" s="3"/>
      <c r="K62" s="7"/>
    </row>
    <row r="63" spans="1:11" s="6" customFormat="1" ht="22.35" customHeight="1">
      <c r="I63" s="2"/>
      <c r="K63" s="7" t="s">
        <v>97</v>
      </c>
    </row>
    <row r="64" spans="1:11" ht="22.35" customHeight="1">
      <c r="A64" s="49" t="s">
        <v>60</v>
      </c>
      <c r="B64" s="49"/>
      <c r="C64" s="49"/>
      <c r="D64" s="49"/>
      <c r="E64" s="49"/>
      <c r="F64" s="49"/>
      <c r="G64" s="49"/>
      <c r="H64" s="49"/>
      <c r="I64" s="50"/>
      <c r="J64" s="49"/>
      <c r="K64" s="49"/>
    </row>
    <row r="65" spans="1:11" ht="22.35" customHeight="1">
      <c r="A65" s="51" t="s">
        <v>28</v>
      </c>
      <c r="B65" s="51"/>
      <c r="C65" s="51"/>
      <c r="D65" s="51"/>
      <c r="E65" s="51"/>
      <c r="F65" s="51"/>
      <c r="G65" s="51"/>
      <c r="H65" s="51"/>
      <c r="I65" s="52"/>
      <c r="J65" s="51"/>
      <c r="K65" s="51"/>
    </row>
    <row r="66" spans="1:11" ht="22.35" customHeight="1">
      <c r="A66" s="53" t="s">
        <v>217</v>
      </c>
      <c r="B66" s="49"/>
      <c r="C66" s="49"/>
      <c r="D66" s="49"/>
      <c r="E66" s="49"/>
      <c r="F66" s="49"/>
      <c r="G66" s="49"/>
      <c r="H66" s="49"/>
      <c r="I66" s="50"/>
      <c r="J66" s="49"/>
      <c r="K66" s="49"/>
    </row>
    <row r="67" spans="1:11" ht="22.35" customHeight="1">
      <c r="B67" s="54"/>
      <c r="C67" s="54"/>
      <c r="D67" s="54"/>
      <c r="E67" s="54"/>
      <c r="F67" s="54"/>
      <c r="G67" s="54"/>
      <c r="H67" s="54"/>
      <c r="I67" s="39"/>
      <c r="J67" s="54"/>
      <c r="K67" s="54" t="s">
        <v>110</v>
      </c>
    </row>
    <row r="68" spans="1:11" s="44" customFormat="1" ht="22.35" customHeight="1">
      <c r="A68" s="55"/>
      <c r="B68" s="55"/>
      <c r="C68" s="55"/>
      <c r="D68" s="55"/>
      <c r="E68" s="152" t="s">
        <v>59</v>
      </c>
      <c r="F68" s="152"/>
      <c r="G68" s="152"/>
      <c r="H68" s="55"/>
      <c r="I68" s="153" t="s">
        <v>0</v>
      </c>
      <c r="J68" s="153"/>
      <c r="K68" s="153"/>
    </row>
    <row r="69" spans="1:11" ht="22.35" customHeight="1">
      <c r="A69" s="56"/>
      <c r="B69" s="57"/>
      <c r="C69" s="48" t="s">
        <v>1</v>
      </c>
      <c r="D69" s="58"/>
      <c r="E69" s="59">
        <v>2569</v>
      </c>
      <c r="F69" s="56"/>
      <c r="G69" s="59">
        <v>2568</v>
      </c>
      <c r="H69" s="57"/>
      <c r="I69" s="59">
        <v>2569</v>
      </c>
      <c r="J69" s="56"/>
      <c r="K69" s="59">
        <v>2568</v>
      </c>
    </row>
    <row r="70" spans="1:11" ht="22.35" customHeight="1">
      <c r="A70" s="49" t="s">
        <v>29</v>
      </c>
      <c r="B70" s="60"/>
      <c r="C70" s="60"/>
      <c r="D70" s="60"/>
      <c r="E70" s="60"/>
      <c r="F70" s="60"/>
      <c r="G70" s="60"/>
      <c r="H70" s="60"/>
      <c r="I70" s="61"/>
      <c r="J70" s="60"/>
      <c r="K70" s="60"/>
    </row>
    <row r="71" spans="1:11" ht="22.35" customHeight="1">
      <c r="A71" s="62" t="s">
        <v>30</v>
      </c>
      <c r="B71" s="63"/>
      <c r="C71" s="63"/>
      <c r="D71" s="64"/>
      <c r="E71" s="3">
        <v>1313355</v>
      </c>
      <c r="F71" s="65"/>
      <c r="G71" s="65">
        <v>894917</v>
      </c>
      <c r="H71" s="65"/>
      <c r="I71" s="65">
        <v>1313355</v>
      </c>
      <c r="J71" s="61"/>
      <c r="K71" s="65">
        <v>894917</v>
      </c>
    </row>
    <row r="72" spans="1:11" ht="22.35" customHeight="1">
      <c r="A72" s="62" t="s">
        <v>93</v>
      </c>
      <c r="B72" s="63"/>
      <c r="D72" s="64"/>
      <c r="E72" s="3">
        <v>12608</v>
      </c>
      <c r="F72" s="65"/>
      <c r="G72" s="39">
        <v>5566</v>
      </c>
      <c r="H72" s="65"/>
      <c r="I72" s="65">
        <v>12608</v>
      </c>
      <c r="J72" s="61"/>
      <c r="K72" s="39">
        <v>5566</v>
      </c>
    </row>
    <row r="73" spans="1:11" ht="22.35" customHeight="1">
      <c r="A73" s="56" t="s">
        <v>167</v>
      </c>
      <c r="B73" s="60"/>
      <c r="C73" s="60"/>
      <c r="D73" s="60"/>
      <c r="E73" s="65">
        <v>0</v>
      </c>
      <c r="F73" s="3"/>
      <c r="G73" s="3">
        <v>94682</v>
      </c>
      <c r="H73" s="3"/>
      <c r="I73" s="65">
        <v>0</v>
      </c>
      <c r="J73" s="3"/>
      <c r="K73" s="3">
        <v>94682</v>
      </c>
    </row>
    <row r="74" spans="1:11" ht="22.35" customHeight="1">
      <c r="A74" s="56" t="s">
        <v>182</v>
      </c>
      <c r="B74" s="60"/>
      <c r="C74" s="60"/>
      <c r="D74" s="60"/>
      <c r="E74" s="65">
        <v>24259</v>
      </c>
      <c r="F74" s="3"/>
      <c r="G74" s="3">
        <v>0</v>
      </c>
      <c r="H74" s="3"/>
      <c r="I74" s="65">
        <v>24018</v>
      </c>
      <c r="J74" s="3"/>
      <c r="K74" s="3">
        <v>0</v>
      </c>
    </row>
    <row r="75" spans="1:11" ht="22.35" customHeight="1">
      <c r="A75" s="66" t="s">
        <v>113</v>
      </c>
      <c r="B75" s="60"/>
      <c r="C75" s="60"/>
      <c r="D75" s="60"/>
      <c r="E75" s="3">
        <v>4982</v>
      </c>
      <c r="F75" s="3"/>
      <c r="G75" s="3">
        <v>5553</v>
      </c>
      <c r="H75" s="3"/>
      <c r="I75" s="3">
        <v>4992</v>
      </c>
      <c r="J75" s="3"/>
      <c r="K75" s="3">
        <v>5548</v>
      </c>
    </row>
    <row r="76" spans="1:11" ht="22.35" customHeight="1">
      <c r="A76" s="62" t="s">
        <v>31</v>
      </c>
      <c r="B76" s="63"/>
      <c r="C76" s="63"/>
      <c r="D76" s="64"/>
      <c r="E76" s="67">
        <v>4516</v>
      </c>
      <c r="F76" s="65"/>
      <c r="G76" s="67">
        <f>5722+1866</f>
        <v>7588</v>
      </c>
      <c r="H76" s="65"/>
      <c r="I76" s="67">
        <v>6445</v>
      </c>
      <c r="J76" s="61"/>
      <c r="K76" s="67">
        <f>5722+1866+1990</f>
        <v>9578</v>
      </c>
    </row>
    <row r="77" spans="1:11" ht="22.35" customHeight="1">
      <c r="A77" s="49" t="s">
        <v>32</v>
      </c>
      <c r="B77" s="63"/>
      <c r="C77" s="63"/>
      <c r="D77" s="64"/>
      <c r="E77" s="68">
        <f>SUM(E71:E76)</f>
        <v>1359720</v>
      </c>
      <c r="F77" s="65"/>
      <c r="G77" s="68">
        <f>SUM(G71:G76)</f>
        <v>1008306</v>
      </c>
      <c r="H77" s="65"/>
      <c r="I77" s="68">
        <f>SUM(I71:I76)</f>
        <v>1361418</v>
      </c>
      <c r="J77" s="61"/>
      <c r="K77" s="68">
        <f>SUM(K71:K76)</f>
        <v>1010291</v>
      </c>
    </row>
    <row r="78" spans="1:11" ht="22.35" customHeight="1">
      <c r="A78" s="49" t="s">
        <v>33</v>
      </c>
      <c r="B78" s="64"/>
      <c r="D78" s="64"/>
      <c r="E78" s="65"/>
      <c r="F78" s="65"/>
      <c r="G78" s="65"/>
      <c r="H78" s="65"/>
      <c r="I78" s="65"/>
      <c r="J78" s="61"/>
      <c r="K78" s="65"/>
    </row>
    <row r="79" spans="1:11" ht="22.35" customHeight="1">
      <c r="A79" s="62" t="s">
        <v>34</v>
      </c>
      <c r="B79" s="64"/>
      <c r="C79" s="64"/>
      <c r="D79" s="64"/>
      <c r="E79" s="3">
        <v>1167393</v>
      </c>
      <c r="F79" s="65"/>
      <c r="G79" s="65">
        <v>871869</v>
      </c>
      <c r="H79" s="65"/>
      <c r="I79" s="3">
        <v>1167393</v>
      </c>
      <c r="J79" s="61"/>
      <c r="K79" s="65">
        <v>871907</v>
      </c>
    </row>
    <row r="80" spans="1:11" ht="22.35" customHeight="1">
      <c r="A80" s="62" t="s">
        <v>106</v>
      </c>
      <c r="B80" s="64"/>
      <c r="C80" s="64"/>
      <c r="D80" s="64"/>
      <c r="E80" s="3">
        <v>14316</v>
      </c>
      <c r="F80" s="65"/>
      <c r="G80" s="65">
        <v>12685</v>
      </c>
      <c r="H80" s="65"/>
      <c r="I80" s="3">
        <v>17365</v>
      </c>
      <c r="J80" s="61"/>
      <c r="K80" s="65">
        <v>15999</v>
      </c>
    </row>
    <row r="81" spans="1:11" ht="22.35" customHeight="1">
      <c r="A81" s="62" t="s">
        <v>35</v>
      </c>
      <c r="B81" s="64"/>
      <c r="C81" s="64"/>
      <c r="D81" s="64"/>
      <c r="E81" s="3">
        <v>124703</v>
      </c>
      <c r="F81" s="65"/>
      <c r="G81" s="65">
        <v>115502</v>
      </c>
      <c r="H81" s="65"/>
      <c r="I81" s="3">
        <v>124033</v>
      </c>
      <c r="J81" s="61"/>
      <c r="K81" s="65">
        <v>114191</v>
      </c>
    </row>
    <row r="82" spans="1:11" ht="22.35" customHeight="1">
      <c r="A82" s="62" t="s">
        <v>218</v>
      </c>
      <c r="B82" s="64"/>
      <c r="C82" s="64"/>
      <c r="D82" s="64"/>
      <c r="E82" s="3">
        <v>0</v>
      </c>
      <c r="F82" s="65"/>
      <c r="G82" s="65">
        <v>9282</v>
      </c>
      <c r="H82" s="65"/>
      <c r="I82" s="65">
        <v>0</v>
      </c>
      <c r="J82" s="61"/>
      <c r="K82" s="65">
        <v>8795</v>
      </c>
    </row>
    <row r="83" spans="1:11" ht="22.35" customHeight="1">
      <c r="A83" s="49" t="s">
        <v>36</v>
      </c>
      <c r="B83" s="63"/>
      <c r="C83" s="63"/>
      <c r="D83" s="64"/>
      <c r="E83" s="69">
        <f>SUM(E79:E82)</f>
        <v>1306412</v>
      </c>
      <c r="F83" s="65"/>
      <c r="G83" s="69">
        <f>SUM(G79:G82)</f>
        <v>1009338</v>
      </c>
      <c r="H83" s="65"/>
      <c r="I83" s="69">
        <f>SUM(I79:I82)</f>
        <v>1308791</v>
      </c>
      <c r="J83" s="61"/>
      <c r="K83" s="69">
        <f>SUM(K79:K82)</f>
        <v>1010892</v>
      </c>
    </row>
    <row r="84" spans="1:11" ht="22.35" customHeight="1">
      <c r="A84" s="49" t="s">
        <v>223</v>
      </c>
      <c r="B84" s="63"/>
      <c r="C84" s="63"/>
      <c r="D84" s="64"/>
      <c r="E84" s="65"/>
      <c r="F84" s="65"/>
      <c r="G84" s="65"/>
      <c r="H84" s="65"/>
      <c r="I84" s="65"/>
      <c r="J84" s="61"/>
      <c r="K84" s="65"/>
    </row>
    <row r="85" spans="1:11" ht="22.35" customHeight="1">
      <c r="A85" s="49" t="s">
        <v>178</v>
      </c>
      <c r="B85" s="60"/>
      <c r="C85" s="60"/>
      <c r="D85" s="60"/>
      <c r="E85" s="3">
        <f>SUM(E77-E83)</f>
        <v>53308</v>
      </c>
      <c r="F85" s="3"/>
      <c r="G85" s="3">
        <f>SUM(G77-G83)</f>
        <v>-1032</v>
      </c>
      <c r="H85" s="3"/>
      <c r="I85" s="3">
        <f>SUM(I77-I83)</f>
        <v>52627</v>
      </c>
      <c r="J85" s="3"/>
      <c r="K85" s="3">
        <f>SUM(K77-K83)</f>
        <v>-601</v>
      </c>
    </row>
    <row r="86" spans="1:11" ht="22.35" customHeight="1">
      <c r="A86" s="56" t="s">
        <v>108</v>
      </c>
      <c r="B86" s="60"/>
      <c r="C86" s="60"/>
      <c r="D86" s="60"/>
      <c r="E86" s="68">
        <v>727</v>
      </c>
      <c r="F86" s="65"/>
      <c r="G86" s="68">
        <v>292</v>
      </c>
      <c r="H86" s="65"/>
      <c r="I86" s="68">
        <v>727</v>
      </c>
      <c r="J86" s="65"/>
      <c r="K86" s="68">
        <v>292</v>
      </c>
    </row>
    <row r="87" spans="1:11" ht="22.35" customHeight="1">
      <c r="A87" s="49" t="s">
        <v>224</v>
      </c>
      <c r="B87" s="60"/>
      <c r="C87" s="60"/>
      <c r="D87" s="60"/>
      <c r="E87" s="65">
        <f>SUM(E85-E86)</f>
        <v>52581</v>
      </c>
      <c r="F87" s="65"/>
      <c r="G87" s="65">
        <f>SUM(G85-G86)</f>
        <v>-1324</v>
      </c>
      <c r="H87" s="65"/>
      <c r="I87" s="65">
        <f>SUM(I85-I86)</f>
        <v>51900</v>
      </c>
      <c r="J87" s="61"/>
      <c r="K87" s="65">
        <f>SUM(K85-K86)</f>
        <v>-893</v>
      </c>
    </row>
    <row r="88" spans="1:11" ht="22.35" customHeight="1">
      <c r="A88" s="56" t="s">
        <v>225</v>
      </c>
      <c r="B88" s="60"/>
      <c r="C88" s="63"/>
      <c r="D88" s="60"/>
      <c r="E88" s="65">
        <v>913</v>
      </c>
      <c r="F88" s="65"/>
      <c r="G88" s="65">
        <v>53</v>
      </c>
      <c r="H88" s="65"/>
      <c r="I88" s="65">
        <v>901</v>
      </c>
      <c r="J88" s="61"/>
      <c r="K88" s="65">
        <v>0</v>
      </c>
    </row>
    <row r="89" spans="1:11" ht="22.35" customHeight="1" thickBot="1">
      <c r="A89" s="70" t="s">
        <v>226</v>
      </c>
      <c r="B89" s="60"/>
      <c r="C89" s="63"/>
      <c r="D89" s="60"/>
      <c r="E89" s="71">
        <f>E87-E88</f>
        <v>51668</v>
      </c>
      <c r="F89" s="65"/>
      <c r="G89" s="71">
        <f>G87-G88</f>
        <v>-1377</v>
      </c>
      <c r="H89" s="65"/>
      <c r="I89" s="71">
        <f>I87-I88</f>
        <v>50999</v>
      </c>
      <c r="J89" s="61"/>
      <c r="K89" s="71">
        <f>K87-K88</f>
        <v>-893</v>
      </c>
    </row>
    <row r="90" spans="1:11" ht="15" customHeight="1" thickTop="1">
      <c r="A90" s="70"/>
      <c r="B90" s="60"/>
      <c r="C90" s="63"/>
      <c r="D90" s="60"/>
      <c r="E90" s="65"/>
      <c r="F90" s="65"/>
      <c r="G90" s="65"/>
      <c r="H90" s="61"/>
      <c r="I90" s="65"/>
      <c r="J90" s="65"/>
      <c r="K90" s="65"/>
    </row>
    <row r="91" spans="1:11" ht="22.35" customHeight="1">
      <c r="A91" s="72" t="s">
        <v>230</v>
      </c>
      <c r="B91" s="63"/>
      <c r="C91" s="63"/>
      <c r="D91" s="60"/>
      <c r="E91" s="61"/>
      <c r="F91" s="65"/>
      <c r="G91" s="61"/>
      <c r="H91" s="61"/>
      <c r="I91" s="61"/>
      <c r="J91" s="65"/>
      <c r="K91" s="61"/>
    </row>
    <row r="92" spans="1:11" ht="22.35" customHeight="1" thickBot="1">
      <c r="A92" s="73" t="s">
        <v>94</v>
      </c>
      <c r="B92" s="63"/>
      <c r="C92" s="63"/>
      <c r="D92" s="60"/>
      <c r="E92" s="2">
        <f>E89-E94</f>
        <v>51949</v>
      </c>
      <c r="F92" s="2"/>
      <c r="G92" s="2">
        <f>G89-G94</f>
        <v>-1278</v>
      </c>
      <c r="H92" s="74"/>
      <c r="I92" s="75">
        <f>SUM(I89)</f>
        <v>50999</v>
      </c>
      <c r="J92" s="2"/>
      <c r="K92" s="75">
        <f>SUM(K89)</f>
        <v>-893</v>
      </c>
    </row>
    <row r="93" spans="1:11" ht="22.35" customHeight="1" thickTop="1">
      <c r="A93" s="73" t="s">
        <v>83</v>
      </c>
      <c r="B93" s="63"/>
      <c r="C93" s="63"/>
      <c r="D93" s="60"/>
      <c r="E93" s="2"/>
      <c r="F93" s="2"/>
      <c r="G93" s="2"/>
      <c r="H93" s="74"/>
      <c r="I93" s="2"/>
      <c r="J93" s="2"/>
      <c r="K93" s="2"/>
    </row>
    <row r="94" spans="1:11" ht="22.35" customHeight="1">
      <c r="A94" s="73" t="s">
        <v>95</v>
      </c>
      <c r="B94" s="63"/>
      <c r="C94" s="63"/>
      <c r="D94" s="60"/>
      <c r="E94" s="3">
        <v>-281</v>
      </c>
      <c r="F94" s="2"/>
      <c r="G94" s="11">
        <v>-99</v>
      </c>
      <c r="H94" s="74"/>
      <c r="I94" s="2"/>
      <c r="J94" s="2"/>
      <c r="K94" s="2"/>
    </row>
    <row r="95" spans="1:11" ht="22.35" customHeight="1" thickBot="1">
      <c r="A95" s="73"/>
      <c r="B95" s="63"/>
      <c r="C95" s="63"/>
      <c r="D95" s="60"/>
      <c r="E95" s="76">
        <f>E89</f>
        <v>51668</v>
      </c>
      <c r="F95" s="2"/>
      <c r="G95" s="76">
        <f>G89</f>
        <v>-1377</v>
      </c>
      <c r="H95" s="74"/>
      <c r="I95" s="2"/>
      <c r="J95" s="2"/>
      <c r="K95" s="2"/>
    </row>
    <row r="96" spans="1:11" ht="15" customHeight="1" thickTop="1">
      <c r="A96" s="73"/>
      <c r="B96" s="63"/>
      <c r="C96" s="63"/>
      <c r="D96" s="60"/>
      <c r="E96" s="60"/>
      <c r="F96" s="77"/>
      <c r="G96" s="60"/>
      <c r="H96" s="60"/>
      <c r="I96" s="61"/>
      <c r="J96" s="77"/>
      <c r="K96" s="61" t="s">
        <v>102</v>
      </c>
    </row>
    <row r="97" spans="1:11" ht="22.35" customHeight="1">
      <c r="A97" s="78" t="s">
        <v>227</v>
      </c>
      <c r="B97" s="63"/>
      <c r="C97" s="63">
        <v>8</v>
      </c>
      <c r="D97" s="60"/>
      <c r="E97" s="60"/>
      <c r="F97" s="77"/>
      <c r="G97" s="60"/>
      <c r="H97" s="60"/>
      <c r="I97" s="61"/>
      <c r="J97" s="77"/>
      <c r="K97" s="61"/>
    </row>
    <row r="98" spans="1:11" ht="22.35" customHeight="1">
      <c r="A98" s="79" t="s">
        <v>228</v>
      </c>
      <c r="B98" s="63"/>
      <c r="D98" s="60"/>
      <c r="E98" s="80"/>
      <c r="F98" s="80"/>
      <c r="G98" s="80"/>
      <c r="H98" s="80"/>
      <c r="I98" s="61"/>
      <c r="J98" s="80"/>
      <c r="K98" s="61"/>
    </row>
    <row r="99" spans="1:11" ht="22.35" customHeight="1" thickBot="1">
      <c r="A99" s="73" t="s">
        <v>229</v>
      </c>
      <c r="B99" s="60"/>
      <c r="C99" s="63"/>
      <c r="D99" s="60"/>
      <c r="E99" s="107">
        <v>6.4000000000000001E-2</v>
      </c>
      <c r="F99" s="81"/>
      <c r="G99" s="105">
        <v>-2E-3</v>
      </c>
      <c r="H99" s="106"/>
      <c r="I99" s="105">
        <v>6.3E-2</v>
      </c>
      <c r="J99" s="106"/>
      <c r="K99" s="105">
        <v>-1E-3</v>
      </c>
    </row>
    <row r="100" spans="1:11" ht="22.35" customHeight="1" thickTop="1">
      <c r="A100" s="73"/>
      <c r="B100" s="60"/>
      <c r="C100" s="63"/>
      <c r="D100" s="60"/>
      <c r="E100" s="82"/>
      <c r="F100" s="82"/>
      <c r="G100" s="82"/>
      <c r="H100" s="82"/>
      <c r="I100" s="61"/>
      <c r="J100" s="82"/>
      <c r="K100" s="81"/>
    </row>
    <row r="101" spans="1:11" ht="22.35" customHeight="1">
      <c r="A101" s="56" t="s">
        <v>10</v>
      </c>
      <c r="B101" s="60"/>
      <c r="C101" s="60"/>
      <c r="D101" s="60"/>
      <c r="E101" s="54"/>
      <c r="F101" s="60"/>
      <c r="G101" s="54"/>
      <c r="H101" s="60"/>
      <c r="I101" s="39"/>
      <c r="J101" s="60"/>
      <c r="K101" s="54"/>
    </row>
    <row r="102" spans="1:11" s="6" customFormat="1" ht="23.1" customHeight="1">
      <c r="I102" s="2"/>
      <c r="K102" s="7" t="s">
        <v>97</v>
      </c>
    </row>
    <row r="103" spans="1:11" s="6" customFormat="1" ht="23.1" customHeight="1">
      <c r="A103" s="53" t="s">
        <v>60</v>
      </c>
      <c r="I103" s="3"/>
      <c r="K103" s="7"/>
    </row>
    <row r="104" spans="1:11" s="6" customFormat="1" ht="23.1" customHeight="1">
      <c r="A104" s="83" t="s">
        <v>72</v>
      </c>
      <c r="I104" s="3"/>
      <c r="K104" s="7"/>
    </row>
    <row r="105" spans="1:11" s="6" customFormat="1" ht="23.1" customHeight="1">
      <c r="A105" s="83" t="s">
        <v>217</v>
      </c>
      <c r="I105" s="3"/>
      <c r="K105" s="7"/>
    </row>
    <row r="106" spans="1:11" ht="23.1" customHeight="1">
      <c r="B106" s="54"/>
      <c r="C106" s="54"/>
      <c r="D106" s="54"/>
      <c r="E106" s="54"/>
      <c r="F106" s="54"/>
      <c r="G106" s="54"/>
      <c r="H106" s="54"/>
      <c r="I106" s="39"/>
      <c r="J106" s="54"/>
      <c r="K106" s="54" t="s">
        <v>105</v>
      </c>
    </row>
    <row r="107" spans="1:11" s="44" customFormat="1" ht="23.1" customHeight="1">
      <c r="A107" s="55"/>
      <c r="B107" s="55"/>
      <c r="C107" s="55"/>
      <c r="D107" s="55"/>
      <c r="E107" s="152" t="s">
        <v>59</v>
      </c>
      <c r="F107" s="152"/>
      <c r="G107" s="152"/>
      <c r="H107" s="55"/>
      <c r="I107" s="153" t="s">
        <v>0</v>
      </c>
      <c r="J107" s="153"/>
      <c r="K107" s="153"/>
    </row>
    <row r="108" spans="1:11" s="6" customFormat="1" ht="23.1" customHeight="1">
      <c r="C108" s="84"/>
      <c r="D108" s="85"/>
      <c r="E108" s="59">
        <v>2569</v>
      </c>
      <c r="F108" s="56"/>
      <c r="G108" s="59">
        <v>2568</v>
      </c>
      <c r="H108" s="57"/>
      <c r="I108" s="59">
        <v>2569</v>
      </c>
      <c r="J108" s="56"/>
      <c r="K108" s="59">
        <v>2568</v>
      </c>
    </row>
    <row r="109" spans="1:11" s="6" customFormat="1" ht="23.1" customHeight="1">
      <c r="A109" s="86" t="s">
        <v>226</v>
      </c>
      <c r="C109" s="87"/>
      <c r="D109" s="88"/>
      <c r="E109" s="10">
        <f>E89</f>
        <v>51668</v>
      </c>
      <c r="F109" s="89"/>
      <c r="G109" s="10">
        <f>G89</f>
        <v>-1377</v>
      </c>
      <c r="H109" s="3"/>
      <c r="I109" s="10">
        <f>I89</f>
        <v>50999</v>
      </c>
      <c r="J109" s="90"/>
      <c r="K109" s="10">
        <f>K89</f>
        <v>-893</v>
      </c>
    </row>
    <row r="110" spans="1:11" s="6" customFormat="1" ht="23.1" customHeight="1">
      <c r="A110" s="91"/>
      <c r="C110" s="89"/>
      <c r="D110" s="92"/>
      <c r="E110" s="90" t="s">
        <v>102</v>
      </c>
      <c r="F110" s="89"/>
      <c r="G110" s="90"/>
      <c r="H110" s="3"/>
      <c r="I110" s="2"/>
      <c r="J110" s="90"/>
      <c r="K110" s="2"/>
    </row>
    <row r="111" spans="1:11" s="6" customFormat="1" ht="23.1" customHeight="1">
      <c r="A111" s="93" t="s">
        <v>177</v>
      </c>
      <c r="C111" s="87"/>
      <c r="D111" s="88"/>
      <c r="E111" s="90"/>
      <c r="F111" s="89"/>
      <c r="G111" s="90"/>
      <c r="H111" s="3"/>
      <c r="I111" s="2"/>
      <c r="J111" s="90"/>
      <c r="K111" s="2"/>
    </row>
    <row r="112" spans="1:11" s="6" customFormat="1" ht="23.1" customHeight="1">
      <c r="A112" s="94" t="s">
        <v>168</v>
      </c>
      <c r="C112" s="87"/>
      <c r="D112" s="88"/>
      <c r="E112" s="90"/>
      <c r="F112" s="89"/>
      <c r="G112" s="90"/>
      <c r="H112" s="3"/>
      <c r="I112" s="2"/>
      <c r="J112" s="90"/>
      <c r="K112" s="2"/>
    </row>
    <row r="113" spans="1:11" s="6" customFormat="1" ht="23.1" customHeight="1">
      <c r="A113" s="73" t="s">
        <v>169</v>
      </c>
      <c r="C113" s="87"/>
      <c r="D113" s="88"/>
      <c r="E113" s="90"/>
      <c r="F113" s="89"/>
      <c r="G113" s="90"/>
      <c r="H113" s="3"/>
      <c r="I113" s="2"/>
      <c r="J113" s="90"/>
      <c r="K113" s="2"/>
    </row>
    <row r="114" spans="1:11" s="6" customFormat="1" ht="23.1" customHeight="1">
      <c r="A114" s="91" t="s">
        <v>170</v>
      </c>
      <c r="C114" s="87"/>
      <c r="D114" s="88"/>
      <c r="E114" s="10">
        <v>-1707</v>
      </c>
      <c r="F114" s="2"/>
      <c r="G114" s="10">
        <v>-1532</v>
      </c>
      <c r="H114" s="2"/>
      <c r="I114" s="10">
        <v>-1707</v>
      </c>
      <c r="J114" s="2"/>
      <c r="K114" s="10">
        <v>-1532</v>
      </c>
    </row>
    <row r="115" spans="1:11" s="6" customFormat="1" ht="23.1" customHeight="1">
      <c r="A115" s="93" t="s">
        <v>180</v>
      </c>
      <c r="C115" s="95"/>
      <c r="D115" s="88"/>
      <c r="E115" s="10">
        <f>SUM(E114)</f>
        <v>-1707</v>
      </c>
      <c r="F115" s="2"/>
      <c r="G115" s="10">
        <f>SUM(G114)</f>
        <v>-1532</v>
      </c>
      <c r="H115" s="2"/>
      <c r="I115" s="10">
        <f>SUM(I114)</f>
        <v>-1707</v>
      </c>
      <c r="J115" s="2"/>
      <c r="K115" s="10">
        <f>SUM(K114)</f>
        <v>-1532</v>
      </c>
    </row>
    <row r="116" spans="1:11" s="6" customFormat="1" ht="23.1" customHeight="1">
      <c r="A116" s="91"/>
      <c r="C116" s="95"/>
      <c r="D116" s="88"/>
      <c r="E116" s="2"/>
      <c r="F116" s="96"/>
      <c r="G116" s="2"/>
      <c r="H116" s="3"/>
      <c r="I116" s="2"/>
      <c r="J116" s="90"/>
      <c r="K116" s="2"/>
    </row>
    <row r="117" spans="1:11" s="6" customFormat="1" ht="23.1" customHeight="1" thickBot="1">
      <c r="A117" s="93" t="s">
        <v>181</v>
      </c>
      <c r="C117" s="95"/>
      <c r="D117" s="88"/>
      <c r="E117" s="75">
        <f>SUM(E115,E109)</f>
        <v>49961</v>
      </c>
      <c r="F117" s="96"/>
      <c r="G117" s="75">
        <f>SUM(G115,G109)</f>
        <v>-2909</v>
      </c>
      <c r="H117" s="3"/>
      <c r="I117" s="75">
        <f>SUM(I115,I109)</f>
        <v>49292</v>
      </c>
      <c r="J117" s="90"/>
      <c r="K117" s="75">
        <f>SUM(K115,K109)</f>
        <v>-2425</v>
      </c>
    </row>
    <row r="118" spans="1:11" s="6" customFormat="1" ht="23.1" customHeight="1" thickTop="1">
      <c r="A118" s="93"/>
      <c r="C118" s="95"/>
      <c r="D118" s="88"/>
      <c r="E118" s="90"/>
      <c r="F118" s="96"/>
      <c r="G118" s="90"/>
      <c r="H118" s="3"/>
      <c r="I118" s="2"/>
      <c r="J118" s="90"/>
      <c r="K118" s="2"/>
    </row>
    <row r="119" spans="1:11" s="6" customFormat="1" ht="23.1" customHeight="1">
      <c r="A119" s="93" t="s">
        <v>196</v>
      </c>
      <c r="C119" s="90"/>
      <c r="D119" s="92"/>
      <c r="E119" s="90"/>
      <c r="F119" s="96"/>
      <c r="G119" s="90"/>
      <c r="H119" s="3"/>
      <c r="I119" s="2"/>
      <c r="J119" s="90"/>
      <c r="K119" s="2"/>
    </row>
    <row r="120" spans="1:11" s="6" customFormat="1" ht="23.1" customHeight="1" thickBot="1">
      <c r="A120" s="9" t="s">
        <v>94</v>
      </c>
      <c r="C120" s="90"/>
      <c r="D120" s="92"/>
      <c r="E120" s="2">
        <f>E117-E121</f>
        <v>50242</v>
      </c>
      <c r="F120" s="96"/>
      <c r="G120" s="2">
        <f>G117-G121</f>
        <v>-2810</v>
      </c>
      <c r="H120" s="2"/>
      <c r="I120" s="75">
        <f>I117-I121</f>
        <v>49292</v>
      </c>
      <c r="J120" s="2">
        <v>137533449</v>
      </c>
      <c r="K120" s="75">
        <f>K117-K121</f>
        <v>-2425</v>
      </c>
    </row>
    <row r="121" spans="1:11" s="6" customFormat="1" ht="23.1" customHeight="1" thickTop="1">
      <c r="A121" s="9" t="s">
        <v>96</v>
      </c>
      <c r="C121" s="90"/>
      <c r="D121" s="92"/>
      <c r="E121" s="11">
        <f>E94</f>
        <v>-281</v>
      </c>
      <c r="F121" s="96"/>
      <c r="G121" s="11">
        <f>G94</f>
        <v>-99</v>
      </c>
      <c r="H121" s="3"/>
      <c r="I121" s="2"/>
      <c r="J121" s="90"/>
      <c r="K121" s="2"/>
    </row>
    <row r="122" spans="1:11" s="6" customFormat="1" ht="23.1" customHeight="1" thickBot="1">
      <c r="A122" s="91"/>
      <c r="C122" s="90"/>
      <c r="D122" s="92"/>
      <c r="E122" s="4">
        <f>SUM(E120:E121)</f>
        <v>49961</v>
      </c>
      <c r="F122" s="96"/>
      <c r="G122" s="4">
        <f>SUM(G120:G121)</f>
        <v>-2909</v>
      </c>
      <c r="H122" s="3"/>
      <c r="I122" s="2"/>
      <c r="J122" s="90"/>
      <c r="K122" s="2"/>
    </row>
    <row r="123" spans="1:11" s="6" customFormat="1" ht="23.1" customHeight="1" thickTop="1">
      <c r="A123" s="97"/>
      <c r="I123" s="3"/>
      <c r="K123" s="7"/>
    </row>
    <row r="124" spans="1:11" s="6" customFormat="1" ht="23.1" customHeight="1">
      <c r="A124" s="9" t="s">
        <v>10</v>
      </c>
      <c r="I124" s="3"/>
      <c r="K124" s="7"/>
    </row>
    <row r="125" spans="1:11" s="6" customFormat="1" ht="22.5" customHeight="1">
      <c r="I125" s="2"/>
      <c r="K125" s="7" t="s">
        <v>97</v>
      </c>
    </row>
    <row r="126" spans="1:11" ht="22.5" customHeight="1">
      <c r="A126" s="70" t="s">
        <v>60</v>
      </c>
      <c r="B126" s="70"/>
      <c r="C126" s="70"/>
      <c r="D126" s="70"/>
      <c r="E126" s="70"/>
      <c r="F126" s="70"/>
      <c r="G126" s="70"/>
      <c r="H126" s="70"/>
      <c r="I126" s="98"/>
      <c r="J126" s="70"/>
      <c r="K126" s="70"/>
    </row>
    <row r="127" spans="1:11" ht="22.5" customHeight="1">
      <c r="A127" s="70" t="s">
        <v>37</v>
      </c>
      <c r="B127" s="70"/>
      <c r="C127" s="70"/>
      <c r="D127" s="70"/>
      <c r="E127" s="70"/>
      <c r="F127" s="70"/>
      <c r="G127" s="70"/>
      <c r="H127" s="70"/>
      <c r="I127" s="98"/>
      <c r="J127" s="70"/>
      <c r="K127" s="70"/>
    </row>
    <row r="128" spans="1:11" ht="22.5" customHeight="1">
      <c r="A128" s="49" t="s">
        <v>217</v>
      </c>
      <c r="B128" s="49"/>
      <c r="C128" s="49"/>
      <c r="D128" s="49"/>
      <c r="E128" s="49"/>
      <c r="F128" s="49"/>
      <c r="G128" s="49"/>
      <c r="H128" s="49"/>
      <c r="I128" s="50"/>
      <c r="J128" s="49"/>
      <c r="K128" s="49"/>
    </row>
    <row r="129" spans="1:11" ht="22.5" customHeight="1">
      <c r="B129" s="54"/>
      <c r="C129" s="54"/>
      <c r="D129" s="54"/>
      <c r="E129" s="54"/>
      <c r="F129" s="54"/>
      <c r="G129" s="54"/>
      <c r="H129" s="54"/>
      <c r="I129" s="39"/>
      <c r="J129" s="54"/>
      <c r="K129" s="54" t="s">
        <v>105</v>
      </c>
    </row>
    <row r="130" spans="1:11" s="44" customFormat="1" ht="22.5" customHeight="1">
      <c r="A130" s="55"/>
      <c r="B130" s="55"/>
      <c r="C130" s="55"/>
      <c r="D130" s="55"/>
      <c r="E130" s="152" t="s">
        <v>59</v>
      </c>
      <c r="F130" s="152"/>
      <c r="G130" s="152"/>
      <c r="H130" s="55"/>
      <c r="I130" s="153" t="s">
        <v>0</v>
      </c>
      <c r="J130" s="153"/>
      <c r="K130" s="153"/>
    </row>
    <row r="131" spans="1:11" ht="22.5" customHeight="1">
      <c r="A131" s="56"/>
      <c r="B131" s="57"/>
      <c r="C131" s="57"/>
      <c r="D131" s="58"/>
      <c r="E131" s="59">
        <v>2569</v>
      </c>
      <c r="F131" s="56"/>
      <c r="G131" s="59">
        <v>2568</v>
      </c>
      <c r="H131" s="57"/>
      <c r="I131" s="59">
        <v>2569</v>
      </c>
      <c r="J131" s="56"/>
      <c r="K131" s="59">
        <v>2568</v>
      </c>
    </row>
    <row r="132" spans="1:11" ht="22.5" customHeight="1">
      <c r="A132" s="99" t="s">
        <v>38</v>
      </c>
      <c r="B132" s="60"/>
      <c r="C132" s="60"/>
      <c r="D132" s="60"/>
      <c r="E132" s="77"/>
      <c r="F132" s="77"/>
      <c r="G132" s="77"/>
      <c r="H132" s="60"/>
      <c r="I132" s="61"/>
      <c r="J132" s="60"/>
      <c r="K132" s="60"/>
    </row>
    <row r="133" spans="1:11" ht="22.5" customHeight="1">
      <c r="A133" s="60" t="s">
        <v>232</v>
      </c>
      <c r="B133" s="60"/>
      <c r="C133" s="60"/>
      <c r="D133" s="60"/>
      <c r="E133" s="39">
        <f>E87</f>
        <v>52581</v>
      </c>
      <c r="F133" s="39"/>
      <c r="G133" s="39">
        <f>G87</f>
        <v>-1324</v>
      </c>
      <c r="H133" s="39"/>
      <c r="I133" s="39">
        <f>I87</f>
        <v>51900</v>
      </c>
      <c r="J133" s="39"/>
      <c r="K133" s="39">
        <f>K87</f>
        <v>-893</v>
      </c>
    </row>
    <row r="134" spans="1:11" ht="22.5" customHeight="1">
      <c r="A134" s="60" t="s">
        <v>237</v>
      </c>
      <c r="B134" s="60"/>
      <c r="C134" s="60"/>
      <c r="D134" s="60"/>
      <c r="E134" s="39"/>
      <c r="F134" s="39"/>
      <c r="G134" s="39"/>
      <c r="H134" s="39"/>
      <c r="I134" s="39"/>
      <c r="J134" s="39"/>
      <c r="K134" s="39"/>
    </row>
    <row r="135" spans="1:11" ht="22.5" customHeight="1">
      <c r="A135" s="60" t="s">
        <v>39</v>
      </c>
      <c r="B135" s="60"/>
      <c r="C135" s="60"/>
      <c r="D135" s="60"/>
      <c r="E135" s="39"/>
      <c r="F135" s="39"/>
      <c r="G135" s="39"/>
      <c r="H135" s="39"/>
      <c r="I135" s="39"/>
      <c r="J135" s="39"/>
      <c r="K135" s="39"/>
    </row>
    <row r="136" spans="1:11" ht="22.5" customHeight="1">
      <c r="A136" s="60" t="s">
        <v>40</v>
      </c>
      <c r="B136" s="60"/>
      <c r="C136" s="60"/>
      <c r="D136" s="60"/>
      <c r="E136" s="39">
        <v>94306</v>
      </c>
      <c r="F136" s="39"/>
      <c r="G136" s="39">
        <v>97660</v>
      </c>
      <c r="H136" s="39"/>
      <c r="I136" s="74">
        <v>94306</v>
      </c>
      <c r="J136" s="39"/>
      <c r="K136" s="74">
        <v>97660</v>
      </c>
    </row>
    <row r="137" spans="1:11" ht="22.5" customHeight="1">
      <c r="A137" s="60" t="s">
        <v>188</v>
      </c>
      <c r="B137" s="60"/>
      <c r="C137" s="60"/>
      <c r="D137" s="60"/>
      <c r="E137" s="39">
        <v>5222</v>
      </c>
      <c r="F137" s="39"/>
      <c r="G137" s="39">
        <v>589</v>
      </c>
      <c r="H137" s="39"/>
      <c r="I137" s="74">
        <v>4774</v>
      </c>
      <c r="J137" s="39"/>
      <c r="K137" s="74">
        <v>608</v>
      </c>
    </row>
    <row r="138" spans="1:11" ht="22.5" customHeight="1">
      <c r="A138" s="60" t="s">
        <v>233</v>
      </c>
      <c r="B138" s="60"/>
      <c r="C138" s="60"/>
      <c r="D138" s="60"/>
      <c r="E138" s="39">
        <v>-1298</v>
      </c>
      <c r="F138" s="39"/>
      <c r="G138" s="39">
        <v>474</v>
      </c>
      <c r="H138" s="39"/>
      <c r="I138" s="74">
        <v>-1186</v>
      </c>
      <c r="J138" s="39"/>
      <c r="K138" s="74">
        <v>306</v>
      </c>
    </row>
    <row r="139" spans="1:11" ht="22.5" customHeight="1">
      <c r="A139" s="60" t="s">
        <v>179</v>
      </c>
      <c r="B139" s="60"/>
      <c r="C139" s="60"/>
      <c r="D139" s="60"/>
      <c r="E139" s="39">
        <v>0</v>
      </c>
      <c r="F139" s="100"/>
      <c r="G139" s="39">
        <v>-94682</v>
      </c>
      <c r="H139" s="39"/>
      <c r="I139" s="39">
        <v>0</v>
      </c>
      <c r="J139" s="100"/>
      <c r="K139" s="74">
        <v>-94682</v>
      </c>
    </row>
    <row r="140" spans="1:11" ht="22.5" customHeight="1">
      <c r="A140" s="60" t="s">
        <v>134</v>
      </c>
      <c r="B140" s="60"/>
      <c r="C140" s="60"/>
      <c r="D140" s="60"/>
      <c r="E140" s="39">
        <v>-237</v>
      </c>
      <c r="F140" s="100"/>
      <c r="G140" s="39">
        <v>-5488</v>
      </c>
      <c r="H140" s="39"/>
      <c r="I140" s="39">
        <v>-237</v>
      </c>
      <c r="J140" s="100"/>
      <c r="K140" s="74">
        <v>-5488</v>
      </c>
    </row>
    <row r="141" spans="1:11" ht="22.5" customHeight="1">
      <c r="A141" s="60" t="s">
        <v>123</v>
      </c>
      <c r="B141" s="60"/>
      <c r="C141" s="60"/>
      <c r="D141" s="60"/>
      <c r="E141" s="39">
        <v>72</v>
      </c>
      <c r="F141" s="100"/>
      <c r="G141" s="39">
        <v>306</v>
      </c>
      <c r="H141" s="39"/>
      <c r="I141" s="74">
        <v>72</v>
      </c>
      <c r="J141" s="100"/>
      <c r="K141" s="74">
        <v>306</v>
      </c>
    </row>
    <row r="142" spans="1:11" ht="22.5" customHeight="1">
      <c r="A142" s="60" t="s">
        <v>236</v>
      </c>
      <c r="B142" s="60"/>
      <c r="C142" s="60"/>
      <c r="D142" s="60"/>
      <c r="E142" s="39">
        <v>-68</v>
      </c>
      <c r="F142" s="100"/>
      <c r="G142" s="39">
        <v>0</v>
      </c>
      <c r="H142" s="39"/>
      <c r="I142" s="74">
        <v>-68</v>
      </c>
      <c r="J142" s="100"/>
      <c r="K142" s="74">
        <v>0</v>
      </c>
    </row>
    <row r="143" spans="1:11" ht="22.5" customHeight="1">
      <c r="A143" s="60" t="s">
        <v>145</v>
      </c>
      <c r="B143" s="60"/>
      <c r="C143" s="60"/>
      <c r="D143" s="60"/>
      <c r="E143" s="39">
        <v>7677</v>
      </c>
      <c r="F143" s="100"/>
      <c r="G143" s="39">
        <v>8637</v>
      </c>
      <c r="H143" s="39"/>
      <c r="I143" s="74">
        <v>7677</v>
      </c>
      <c r="J143" s="100"/>
      <c r="K143" s="74">
        <v>8637</v>
      </c>
    </row>
    <row r="144" spans="1:11" ht="22.5" customHeight="1">
      <c r="A144" s="9" t="s">
        <v>195</v>
      </c>
      <c r="B144" s="60"/>
      <c r="C144" s="60"/>
      <c r="D144" s="60"/>
      <c r="E144" s="39">
        <v>0</v>
      </c>
      <c r="F144" s="100"/>
      <c r="G144" s="39">
        <v>-1866</v>
      </c>
      <c r="H144" s="39"/>
      <c r="I144" s="3">
        <v>0</v>
      </c>
      <c r="J144" s="100"/>
      <c r="K144" s="74">
        <v>-1866</v>
      </c>
    </row>
    <row r="145" spans="1:11" ht="22.5" customHeight="1">
      <c r="A145" s="60" t="s">
        <v>117</v>
      </c>
      <c r="B145" s="60"/>
      <c r="C145" s="60"/>
      <c r="D145" s="60"/>
      <c r="E145" s="39">
        <v>-4982</v>
      </c>
      <c r="F145" s="100"/>
      <c r="G145" s="39">
        <v>-5553</v>
      </c>
      <c r="H145" s="39"/>
      <c r="I145" s="74">
        <v>-4992</v>
      </c>
      <c r="J145" s="100"/>
      <c r="K145" s="74">
        <v>-5548</v>
      </c>
    </row>
    <row r="146" spans="1:11" ht="22.5" customHeight="1">
      <c r="A146" s="60" t="s">
        <v>114</v>
      </c>
      <c r="B146" s="60"/>
      <c r="C146" s="60"/>
      <c r="D146" s="60"/>
      <c r="E146" s="101">
        <v>727</v>
      </c>
      <c r="F146" s="100"/>
      <c r="G146" s="101">
        <v>292</v>
      </c>
      <c r="H146" s="39"/>
      <c r="I146" s="67">
        <v>727</v>
      </c>
      <c r="J146" s="100"/>
      <c r="K146" s="67">
        <v>292</v>
      </c>
    </row>
    <row r="147" spans="1:11" ht="22.5" customHeight="1">
      <c r="A147" s="60" t="s">
        <v>198</v>
      </c>
      <c r="B147" s="60"/>
      <c r="C147" s="60"/>
      <c r="D147" s="60"/>
      <c r="E147" s="39"/>
      <c r="F147" s="39"/>
      <c r="G147" s="39"/>
      <c r="H147" s="39"/>
      <c r="I147" s="39"/>
      <c r="J147" s="39"/>
      <c r="K147" s="39"/>
    </row>
    <row r="148" spans="1:11" ht="22.5" customHeight="1">
      <c r="A148" s="60" t="s">
        <v>199</v>
      </c>
      <c r="B148" s="60"/>
      <c r="C148" s="60"/>
      <c r="D148" s="60"/>
      <c r="E148" s="39">
        <f>SUM(E133:E146)</f>
        <v>154000</v>
      </c>
      <c r="F148" s="39"/>
      <c r="G148" s="39">
        <f>SUM(G133:G146)</f>
        <v>-955</v>
      </c>
      <c r="H148" s="39"/>
      <c r="I148" s="39">
        <f>SUM(I133:I146)</f>
        <v>152973</v>
      </c>
      <c r="J148" s="39"/>
      <c r="K148" s="39">
        <f>SUM(K133:K146)</f>
        <v>-668</v>
      </c>
    </row>
    <row r="149" spans="1:11" ht="22.5" customHeight="1">
      <c r="A149" s="60" t="s">
        <v>41</v>
      </c>
      <c r="B149" s="60"/>
      <c r="C149" s="60"/>
      <c r="D149" s="60"/>
      <c r="E149" s="39"/>
      <c r="F149" s="39"/>
      <c r="G149" s="39"/>
      <c r="H149" s="39"/>
      <c r="I149" s="39"/>
      <c r="J149" s="39"/>
      <c r="K149" s="39"/>
    </row>
    <row r="150" spans="1:11" ht="22.5" customHeight="1">
      <c r="A150" s="60" t="s">
        <v>165</v>
      </c>
      <c r="B150" s="60"/>
      <c r="C150" s="60"/>
      <c r="D150" s="60"/>
      <c r="E150" s="39">
        <v>-176635</v>
      </c>
      <c r="F150" s="39"/>
      <c r="G150" s="39">
        <v>54952</v>
      </c>
      <c r="H150" s="39"/>
      <c r="I150" s="39">
        <v>-176644</v>
      </c>
      <c r="J150" s="39"/>
      <c r="K150" s="39">
        <v>57088</v>
      </c>
    </row>
    <row r="151" spans="1:11" ht="22.5" customHeight="1">
      <c r="A151" s="60" t="s">
        <v>42</v>
      </c>
      <c r="B151" s="60"/>
      <c r="C151" s="60"/>
      <c r="D151" s="60"/>
      <c r="E151" s="39">
        <v>-244798</v>
      </c>
      <c r="F151" s="39"/>
      <c r="G151" s="39">
        <v>7850</v>
      </c>
      <c r="H151" s="39"/>
      <c r="I151" s="39">
        <v>-244798</v>
      </c>
      <c r="J151" s="39"/>
      <c r="K151" s="39">
        <v>7850</v>
      </c>
    </row>
    <row r="152" spans="1:11" ht="22.5" customHeight="1">
      <c r="A152" s="60" t="s">
        <v>43</v>
      </c>
      <c r="B152" s="60"/>
      <c r="C152" s="60"/>
      <c r="D152" s="60"/>
      <c r="E152" s="39">
        <v>-4957</v>
      </c>
      <c r="F152" s="39"/>
      <c r="G152" s="39">
        <v>3524</v>
      </c>
      <c r="H152" s="39"/>
      <c r="I152" s="39">
        <v>-4956</v>
      </c>
      <c r="J152" s="39"/>
      <c r="K152" s="39">
        <v>3510</v>
      </c>
    </row>
    <row r="153" spans="1:11" ht="22.5" customHeight="1">
      <c r="A153" s="60" t="s">
        <v>234</v>
      </c>
      <c r="B153" s="60"/>
      <c r="C153" s="60"/>
      <c r="D153" s="60"/>
      <c r="E153" s="39">
        <v>-253</v>
      </c>
      <c r="F153" s="39"/>
      <c r="G153" s="39">
        <v>0</v>
      </c>
      <c r="H153" s="39"/>
      <c r="I153" s="39">
        <v>-253</v>
      </c>
      <c r="J153" s="39"/>
      <c r="K153" s="39">
        <v>0</v>
      </c>
    </row>
    <row r="154" spans="1:11" ht="22.5" customHeight="1">
      <c r="A154" s="60" t="s">
        <v>44</v>
      </c>
      <c r="B154" s="60"/>
      <c r="C154" s="60"/>
      <c r="D154" s="60"/>
      <c r="E154" s="39"/>
      <c r="F154" s="39"/>
      <c r="G154" s="39"/>
      <c r="H154" s="39"/>
      <c r="I154" s="39"/>
      <c r="J154" s="39"/>
      <c r="K154" s="39"/>
    </row>
    <row r="155" spans="1:11" ht="22.5" customHeight="1">
      <c r="A155" s="60" t="s">
        <v>166</v>
      </c>
      <c r="B155" s="60"/>
      <c r="C155" s="60"/>
      <c r="D155" s="60"/>
      <c r="E155" s="39">
        <v>155455</v>
      </c>
      <c r="F155" s="39"/>
      <c r="G155" s="39">
        <v>-29310</v>
      </c>
      <c r="H155" s="39"/>
      <c r="I155" s="39">
        <v>155480</v>
      </c>
      <c r="J155" s="39"/>
      <c r="K155" s="39">
        <v>-28691</v>
      </c>
    </row>
    <row r="156" spans="1:11" ht="22.5" customHeight="1">
      <c r="A156" s="60" t="s">
        <v>45</v>
      </c>
      <c r="B156" s="60"/>
      <c r="C156" s="60"/>
      <c r="D156" s="60"/>
      <c r="E156" s="39">
        <v>598</v>
      </c>
      <c r="F156" s="39"/>
      <c r="G156" s="39">
        <v>-787</v>
      </c>
      <c r="H156" s="39"/>
      <c r="I156" s="39">
        <v>479</v>
      </c>
      <c r="J156" s="39"/>
      <c r="K156" s="39">
        <v>-1609</v>
      </c>
    </row>
    <row r="157" spans="1:11" ht="22.5" customHeight="1">
      <c r="A157" s="60" t="s">
        <v>176</v>
      </c>
      <c r="B157" s="60"/>
      <c r="C157" s="60"/>
      <c r="D157" s="60"/>
      <c r="E157" s="67">
        <v>-3984</v>
      </c>
      <c r="F157" s="39"/>
      <c r="G157" s="67">
        <v>-6174</v>
      </c>
      <c r="H157" s="39"/>
      <c r="I157" s="67">
        <v>-3984</v>
      </c>
      <c r="J157" s="39"/>
      <c r="K157" s="67">
        <v>-6174</v>
      </c>
    </row>
    <row r="158" spans="1:11" ht="22.5" customHeight="1">
      <c r="A158" s="60" t="s">
        <v>235</v>
      </c>
      <c r="B158" s="60"/>
      <c r="C158" s="60"/>
      <c r="D158" s="60"/>
      <c r="E158" s="39">
        <f>SUM(E148:E157)</f>
        <v>-120574</v>
      </c>
      <c r="F158" s="39"/>
      <c r="G158" s="39">
        <f>SUM(G148:G157)</f>
        <v>29100</v>
      </c>
      <c r="H158" s="39"/>
      <c r="I158" s="39">
        <f>SUM(I148:I157)</f>
        <v>-121703</v>
      </c>
      <c r="J158" s="39"/>
      <c r="K158" s="39">
        <f>SUM(K148:K157)</f>
        <v>31306</v>
      </c>
    </row>
    <row r="159" spans="1:11" ht="22.5" customHeight="1">
      <c r="A159" s="60" t="s">
        <v>124</v>
      </c>
      <c r="B159" s="60"/>
      <c r="C159" s="60"/>
      <c r="D159" s="60"/>
      <c r="E159" s="39">
        <v>5194</v>
      </c>
      <c r="F159" s="100"/>
      <c r="G159" s="39">
        <v>5566</v>
      </c>
      <c r="H159" s="39"/>
      <c r="I159" s="39">
        <v>5194</v>
      </c>
      <c r="J159" s="39"/>
      <c r="K159" s="39">
        <v>5552</v>
      </c>
    </row>
    <row r="160" spans="1:11" ht="22.5" customHeight="1">
      <c r="A160" s="60" t="s">
        <v>46</v>
      </c>
      <c r="B160" s="60"/>
      <c r="C160" s="60"/>
      <c r="D160" s="60"/>
      <c r="E160" s="39">
        <v>-977</v>
      </c>
      <c r="F160" s="39"/>
      <c r="G160" s="39">
        <v>-256</v>
      </c>
      <c r="H160" s="39"/>
      <c r="I160" s="3">
        <v>-977</v>
      </c>
      <c r="J160" s="39"/>
      <c r="K160" s="39">
        <v>-256</v>
      </c>
    </row>
    <row r="161" spans="1:11" ht="22.5" customHeight="1">
      <c r="A161" s="60" t="s">
        <v>86</v>
      </c>
      <c r="B161" s="60"/>
      <c r="C161" s="60"/>
      <c r="D161" s="60"/>
      <c r="E161" s="39">
        <v>-332</v>
      </c>
      <c r="F161" s="39"/>
      <c r="G161" s="39">
        <v>-214</v>
      </c>
      <c r="H161" s="39"/>
      <c r="I161" s="67">
        <v>-281</v>
      </c>
      <c r="J161" s="39"/>
      <c r="K161" s="39">
        <v>-161</v>
      </c>
    </row>
    <row r="162" spans="1:11" ht="22.5" customHeight="1">
      <c r="A162" s="99" t="s">
        <v>200</v>
      </c>
      <c r="B162" s="60"/>
      <c r="C162" s="60"/>
      <c r="D162" s="60"/>
      <c r="E162" s="102">
        <f>SUM(E158:E161)</f>
        <v>-116689</v>
      </c>
      <c r="F162" s="39"/>
      <c r="G162" s="102">
        <f>SUM(G158:G161)</f>
        <v>34196</v>
      </c>
      <c r="H162" s="39"/>
      <c r="I162" s="102">
        <f>SUM(I158:I161)</f>
        <v>-117767</v>
      </c>
      <c r="J162" s="39"/>
      <c r="K162" s="102">
        <f>SUM(K158:K161)</f>
        <v>36441</v>
      </c>
    </row>
    <row r="163" spans="1:11" ht="22.5" customHeight="1">
      <c r="A163" s="60"/>
      <c r="B163" s="60"/>
      <c r="C163" s="60"/>
      <c r="D163" s="60"/>
      <c r="E163" s="39"/>
      <c r="F163" s="39"/>
      <c r="G163" s="39"/>
      <c r="H163" s="39"/>
      <c r="I163" s="39"/>
      <c r="J163" s="39"/>
      <c r="K163" s="39"/>
    </row>
    <row r="164" spans="1:11" ht="22.5" customHeight="1">
      <c r="A164" s="56" t="s">
        <v>10</v>
      </c>
      <c r="B164" s="60"/>
      <c r="C164" s="60"/>
      <c r="D164" s="60"/>
      <c r="E164" s="60"/>
      <c r="F164" s="60"/>
      <c r="G164" s="60"/>
      <c r="H164" s="60"/>
      <c r="I164" s="61"/>
      <c r="J164" s="60"/>
      <c r="K164" s="60"/>
    </row>
    <row r="165" spans="1:11" s="6" customFormat="1" ht="23.1" customHeight="1">
      <c r="I165" s="2"/>
      <c r="K165" s="7" t="s">
        <v>97</v>
      </c>
    </row>
    <row r="166" spans="1:11" ht="23.1" customHeight="1">
      <c r="A166" s="70" t="s">
        <v>60</v>
      </c>
      <c r="B166" s="70"/>
      <c r="C166" s="70"/>
      <c r="D166" s="70"/>
      <c r="E166" s="70"/>
      <c r="F166" s="70"/>
      <c r="G166" s="70"/>
      <c r="H166" s="70"/>
      <c r="I166" s="98"/>
      <c r="J166" s="70"/>
      <c r="K166" s="70"/>
    </row>
    <row r="167" spans="1:11" ht="23.1" customHeight="1">
      <c r="A167" s="70" t="s">
        <v>48</v>
      </c>
      <c r="B167" s="70"/>
      <c r="C167" s="70"/>
      <c r="D167" s="70"/>
      <c r="E167" s="70"/>
      <c r="F167" s="70"/>
      <c r="G167" s="70"/>
      <c r="H167" s="70"/>
      <c r="I167" s="98"/>
      <c r="J167" s="70"/>
      <c r="K167" s="70"/>
    </row>
    <row r="168" spans="1:11" ht="23.1" customHeight="1">
      <c r="A168" s="49" t="s">
        <v>217</v>
      </c>
      <c r="B168" s="49"/>
      <c r="C168" s="49"/>
      <c r="D168" s="49"/>
      <c r="E168" s="49"/>
      <c r="F168" s="49"/>
      <c r="G168" s="49"/>
      <c r="H168" s="49"/>
      <c r="I168" s="50"/>
      <c r="J168" s="49"/>
      <c r="K168" s="49"/>
    </row>
    <row r="169" spans="1:11" ht="23.1" customHeight="1">
      <c r="B169" s="54"/>
      <c r="C169" s="54"/>
      <c r="D169" s="54"/>
      <c r="E169" s="54"/>
      <c r="F169" s="54"/>
      <c r="G169" s="54"/>
      <c r="H169" s="54"/>
      <c r="I169" s="39"/>
      <c r="J169" s="54"/>
      <c r="K169" s="54" t="s">
        <v>105</v>
      </c>
    </row>
    <row r="170" spans="1:11" s="44" customFormat="1" ht="23.1" customHeight="1">
      <c r="A170" s="55"/>
      <c r="B170" s="55"/>
      <c r="C170" s="55"/>
      <c r="D170" s="55"/>
      <c r="E170" s="152" t="s">
        <v>59</v>
      </c>
      <c r="F170" s="152"/>
      <c r="G170" s="152"/>
      <c r="H170" s="55"/>
      <c r="I170" s="153" t="s">
        <v>0</v>
      </c>
      <c r="J170" s="153"/>
      <c r="K170" s="153"/>
    </row>
    <row r="171" spans="1:11" ht="23.1" customHeight="1">
      <c r="A171" s="56"/>
      <c r="B171" s="57"/>
      <c r="C171" s="57"/>
      <c r="D171" s="58"/>
      <c r="E171" s="59">
        <v>2569</v>
      </c>
      <c r="F171" s="56"/>
      <c r="G171" s="59">
        <v>2568</v>
      </c>
      <c r="H171" s="57"/>
      <c r="I171" s="59">
        <v>2569</v>
      </c>
      <c r="J171" s="56"/>
      <c r="K171" s="59">
        <v>2568</v>
      </c>
    </row>
    <row r="172" spans="1:11" ht="23.1" customHeight="1">
      <c r="A172" s="99" t="s">
        <v>47</v>
      </c>
      <c r="B172" s="60"/>
      <c r="C172" s="60"/>
      <c r="D172" s="60"/>
      <c r="E172" s="39"/>
      <c r="F172" s="39"/>
      <c r="G172" s="39"/>
      <c r="H172" s="39"/>
      <c r="I172" s="39"/>
      <c r="J172" s="39"/>
      <c r="K172" s="39"/>
    </row>
    <row r="173" spans="1:11" ht="23.1" customHeight="1">
      <c r="A173" s="60" t="s">
        <v>84</v>
      </c>
      <c r="B173" s="60"/>
      <c r="C173" s="60"/>
      <c r="D173" s="60"/>
      <c r="E173" s="39">
        <v>-3429</v>
      </c>
      <c r="F173" s="39"/>
      <c r="G173" s="39">
        <v>-315</v>
      </c>
      <c r="H173" s="39"/>
      <c r="I173" s="3">
        <v>-3429</v>
      </c>
      <c r="J173" s="39"/>
      <c r="K173" s="39">
        <v>-315</v>
      </c>
    </row>
    <row r="174" spans="1:11" ht="23.1" customHeight="1">
      <c r="A174" s="60" t="s">
        <v>125</v>
      </c>
      <c r="B174" s="60"/>
      <c r="C174" s="60"/>
      <c r="D174" s="60"/>
      <c r="E174" s="39">
        <v>-6389</v>
      </c>
      <c r="F174" s="39"/>
      <c r="G174" s="39">
        <v>-7953</v>
      </c>
      <c r="H174" s="39"/>
      <c r="I174" s="39">
        <v>-6389</v>
      </c>
      <c r="J174" s="39"/>
      <c r="K174" s="39">
        <v>-7953</v>
      </c>
    </row>
    <row r="175" spans="1:11" ht="23.1" customHeight="1">
      <c r="A175" s="60" t="s">
        <v>133</v>
      </c>
      <c r="B175" s="60"/>
      <c r="C175" s="60"/>
      <c r="D175" s="60"/>
      <c r="E175" s="39">
        <v>0</v>
      </c>
      <c r="F175" s="39"/>
      <c r="G175" s="39">
        <v>-22403</v>
      </c>
      <c r="H175" s="39"/>
      <c r="I175" s="39">
        <v>0</v>
      </c>
      <c r="J175" s="39"/>
      <c r="K175" s="39">
        <v>-22403</v>
      </c>
    </row>
    <row r="176" spans="1:11" ht="23.1" customHeight="1">
      <c r="A176" s="60" t="s">
        <v>109</v>
      </c>
      <c r="B176" s="60"/>
      <c r="C176" s="60"/>
      <c r="D176" s="60"/>
      <c r="E176" s="39">
        <v>-34229</v>
      </c>
      <c r="F176" s="39"/>
      <c r="G176" s="39">
        <v>-9115</v>
      </c>
      <c r="H176" s="39"/>
      <c r="I176" s="39">
        <v>-34229</v>
      </c>
      <c r="J176" s="39"/>
      <c r="K176" s="39">
        <v>-9115</v>
      </c>
    </row>
    <row r="177" spans="1:11" ht="23.1" customHeight="1">
      <c r="A177" s="60" t="s">
        <v>173</v>
      </c>
      <c r="B177" s="60"/>
      <c r="C177" s="60"/>
      <c r="D177" s="60"/>
      <c r="E177" s="39">
        <v>0</v>
      </c>
      <c r="F177" s="39"/>
      <c r="G177" s="39">
        <v>66008</v>
      </c>
      <c r="H177" s="39"/>
      <c r="I177" s="39">
        <v>0</v>
      </c>
      <c r="J177" s="39"/>
      <c r="K177" s="39">
        <v>66008</v>
      </c>
    </row>
    <row r="178" spans="1:11" ht="23.1" customHeight="1">
      <c r="A178" s="60" t="s">
        <v>111</v>
      </c>
      <c r="B178" s="60"/>
      <c r="C178" s="60"/>
      <c r="D178" s="60"/>
      <c r="E178" s="39">
        <v>-1836</v>
      </c>
      <c r="F178" s="39"/>
      <c r="G178" s="39">
        <v>-1594</v>
      </c>
      <c r="H178" s="39"/>
      <c r="I178" s="39">
        <v>-1836</v>
      </c>
      <c r="J178" s="39"/>
      <c r="K178" s="39">
        <v>-1594</v>
      </c>
    </row>
    <row r="179" spans="1:11" ht="23.1" customHeight="1">
      <c r="A179" s="60" t="s">
        <v>219</v>
      </c>
      <c r="B179" s="60"/>
      <c r="C179" s="60"/>
      <c r="D179" s="60"/>
      <c r="E179" s="39">
        <v>0</v>
      </c>
      <c r="F179" s="39"/>
      <c r="G179" s="39">
        <v>0</v>
      </c>
      <c r="H179" s="39"/>
      <c r="I179" s="39">
        <v>0</v>
      </c>
      <c r="J179" s="39"/>
      <c r="K179" s="39">
        <v>-10</v>
      </c>
    </row>
    <row r="180" spans="1:11" ht="23.1" customHeight="1">
      <c r="A180" s="99" t="s">
        <v>201</v>
      </c>
      <c r="B180" s="60"/>
      <c r="C180" s="60"/>
      <c r="D180" s="60"/>
      <c r="E180" s="102">
        <f>SUM(E173:E179)</f>
        <v>-45883</v>
      </c>
      <c r="F180" s="39"/>
      <c r="G180" s="102">
        <f>SUM(G173:G179)</f>
        <v>24628</v>
      </c>
      <c r="H180" s="39"/>
      <c r="I180" s="102">
        <f>SUM(I173:I179)</f>
        <v>-45883</v>
      </c>
      <c r="J180" s="39"/>
      <c r="K180" s="102">
        <f>SUM(K173:K179)</f>
        <v>24618</v>
      </c>
    </row>
    <row r="181" spans="1:11" ht="23.1" customHeight="1">
      <c r="A181" s="99" t="s">
        <v>49</v>
      </c>
      <c r="B181" s="60"/>
      <c r="C181" s="60"/>
      <c r="D181" s="60"/>
      <c r="E181" s="60"/>
      <c r="F181" s="60"/>
      <c r="G181" s="60"/>
      <c r="H181" s="60"/>
      <c r="I181" s="61"/>
      <c r="J181" s="60"/>
      <c r="K181" s="61"/>
    </row>
    <row r="182" spans="1:11" ht="23.1" customHeight="1">
      <c r="A182" s="60" t="s">
        <v>208</v>
      </c>
      <c r="B182" s="60"/>
      <c r="C182" s="60"/>
      <c r="D182" s="60"/>
      <c r="E182" s="39">
        <v>-161275</v>
      </c>
      <c r="F182" s="39"/>
      <c r="G182" s="39">
        <v>59200</v>
      </c>
      <c r="H182" s="39"/>
      <c r="I182" s="39">
        <v>-161275</v>
      </c>
      <c r="J182" s="39"/>
      <c r="K182" s="39">
        <v>59200</v>
      </c>
    </row>
    <row r="183" spans="1:11" ht="23.1" customHeight="1">
      <c r="A183" s="60" t="s">
        <v>116</v>
      </c>
      <c r="B183" s="60"/>
      <c r="C183" s="60"/>
      <c r="D183" s="60"/>
      <c r="E183" s="39">
        <v>-699</v>
      </c>
      <c r="F183" s="100"/>
      <c r="G183" s="39">
        <v>-614</v>
      </c>
      <c r="H183" s="39"/>
      <c r="I183" s="39">
        <v>-699</v>
      </c>
      <c r="J183" s="100"/>
      <c r="K183" s="39">
        <v>-614</v>
      </c>
    </row>
    <row r="184" spans="1:11" ht="23.1" customHeight="1">
      <c r="A184" s="60" t="s">
        <v>197</v>
      </c>
      <c r="B184" s="60"/>
      <c r="C184" s="60"/>
      <c r="D184" s="60"/>
      <c r="E184" s="39">
        <v>0</v>
      </c>
      <c r="F184" s="100"/>
      <c r="G184" s="39">
        <v>-11705</v>
      </c>
      <c r="H184" s="39"/>
      <c r="I184" s="39">
        <v>0</v>
      </c>
      <c r="J184" s="100"/>
      <c r="K184" s="39">
        <v>-11705</v>
      </c>
    </row>
    <row r="185" spans="1:11" ht="23.1" customHeight="1">
      <c r="A185" s="60" t="s">
        <v>220</v>
      </c>
      <c r="B185" s="60"/>
      <c r="C185" s="60"/>
      <c r="D185" s="60"/>
      <c r="E185" s="39">
        <v>-24403</v>
      </c>
      <c r="F185" s="39"/>
      <c r="G185" s="39">
        <v>-32555</v>
      </c>
      <c r="H185" s="39"/>
      <c r="I185" s="39">
        <v>-24403</v>
      </c>
      <c r="J185" s="39"/>
      <c r="K185" s="39">
        <v>-32555</v>
      </c>
    </row>
    <row r="186" spans="1:11" ht="23.1" customHeight="1">
      <c r="A186" s="99" t="s">
        <v>202</v>
      </c>
      <c r="B186" s="60"/>
      <c r="C186" s="60"/>
      <c r="D186" s="60"/>
      <c r="E186" s="102">
        <f>SUM(E182:E185)</f>
        <v>-186377</v>
      </c>
      <c r="F186" s="39"/>
      <c r="G186" s="102">
        <f>SUM(G182:G185)</f>
        <v>14326</v>
      </c>
      <c r="H186" s="39"/>
      <c r="I186" s="102">
        <f>SUM(I182:I185)</f>
        <v>-186377</v>
      </c>
      <c r="J186" s="39"/>
      <c r="K186" s="102">
        <f>SUM(K182:K185)</f>
        <v>14326</v>
      </c>
    </row>
    <row r="187" spans="1:11" ht="23.1" customHeight="1">
      <c r="A187" s="99" t="s">
        <v>203</v>
      </c>
      <c r="B187" s="60"/>
      <c r="C187" s="60"/>
      <c r="D187" s="60"/>
      <c r="E187" s="39">
        <f>SUM(E186,E180,E162)</f>
        <v>-348949</v>
      </c>
      <c r="F187" s="39"/>
      <c r="G187" s="39">
        <f>SUM(G186,G180,G162)</f>
        <v>73150</v>
      </c>
      <c r="H187" s="39"/>
      <c r="I187" s="39">
        <f>SUM(I186,I180,I162)</f>
        <v>-350027</v>
      </c>
      <c r="J187" s="39"/>
      <c r="K187" s="39">
        <f>SUM(K186,K180,K162)</f>
        <v>75385</v>
      </c>
    </row>
    <row r="188" spans="1:11" ht="23.1" customHeight="1">
      <c r="A188" s="60" t="s">
        <v>104</v>
      </c>
      <c r="B188" s="60"/>
      <c r="C188" s="60"/>
      <c r="D188" s="60"/>
      <c r="E188" s="39">
        <f>BS!G11</f>
        <v>394857</v>
      </c>
      <c r="F188" s="39"/>
      <c r="G188" s="39">
        <v>286003</v>
      </c>
      <c r="H188" s="39"/>
      <c r="I188" s="39">
        <f>BS!K11</f>
        <v>391757</v>
      </c>
      <c r="J188" s="39"/>
      <c r="K188" s="39">
        <v>272791</v>
      </c>
    </row>
    <row r="189" spans="1:11" ht="23.1" customHeight="1" thickBot="1">
      <c r="A189" s="99" t="s">
        <v>103</v>
      </c>
      <c r="B189" s="60"/>
      <c r="C189" s="60"/>
      <c r="D189" s="60"/>
      <c r="E189" s="103">
        <f>SUM(E187:E188)</f>
        <v>45908</v>
      </c>
      <c r="F189" s="39"/>
      <c r="G189" s="103">
        <f>SUM(G187:G188)</f>
        <v>359153</v>
      </c>
      <c r="H189" s="39"/>
      <c r="I189" s="103">
        <f>SUM(I187:I188)</f>
        <v>41730</v>
      </c>
      <c r="J189" s="39"/>
      <c r="K189" s="103">
        <f>SUM(K187:K188)</f>
        <v>348176</v>
      </c>
    </row>
    <row r="190" spans="1:11" ht="23.1" customHeight="1" thickTop="1">
      <c r="A190" s="60"/>
      <c r="B190" s="60"/>
      <c r="C190" s="60"/>
      <c r="D190" s="60"/>
      <c r="E190" s="39"/>
      <c r="G190" s="39"/>
      <c r="H190" s="39"/>
      <c r="I190" s="39"/>
      <c r="J190" s="39"/>
      <c r="K190" s="39"/>
    </row>
    <row r="191" spans="1:11" ht="23.1" customHeight="1">
      <c r="A191" s="99" t="s">
        <v>50</v>
      </c>
      <c r="B191" s="60"/>
      <c r="C191" s="60"/>
      <c r="D191" s="60"/>
      <c r="E191" s="39"/>
      <c r="F191" s="39"/>
      <c r="G191" s="39"/>
      <c r="H191" s="39"/>
      <c r="I191" s="39"/>
      <c r="J191" s="39"/>
      <c r="K191" s="39"/>
    </row>
    <row r="192" spans="1:11" ht="23.1" customHeight="1">
      <c r="A192" s="60" t="s">
        <v>51</v>
      </c>
      <c r="B192" s="60"/>
      <c r="C192" s="60"/>
      <c r="D192" s="60"/>
      <c r="E192" s="39"/>
      <c r="F192" s="39"/>
      <c r="G192" s="39"/>
      <c r="H192" s="39"/>
      <c r="I192" s="39"/>
      <c r="J192" s="39"/>
      <c r="K192" s="39"/>
    </row>
    <row r="193" spans="1:11" ht="23.1" customHeight="1">
      <c r="A193" s="60" t="s">
        <v>85</v>
      </c>
      <c r="B193" s="60"/>
      <c r="C193" s="60"/>
      <c r="D193" s="60"/>
      <c r="E193" s="3">
        <v>3932</v>
      </c>
      <c r="F193" s="39"/>
      <c r="G193" s="3">
        <v>12090</v>
      </c>
      <c r="H193" s="39"/>
      <c r="I193" s="3">
        <v>3932</v>
      </c>
      <c r="J193" s="39"/>
      <c r="K193" s="3">
        <v>12090</v>
      </c>
    </row>
    <row r="194" spans="1:11" ht="23.1" customHeight="1">
      <c r="A194" s="60" t="s">
        <v>130</v>
      </c>
      <c r="B194" s="60"/>
      <c r="C194" s="60"/>
      <c r="D194" s="60"/>
      <c r="E194" s="3"/>
      <c r="F194" s="60"/>
      <c r="H194" s="60"/>
      <c r="J194" s="60"/>
    </row>
    <row r="195" spans="1:11" ht="23.1" customHeight="1">
      <c r="A195" s="60" t="s">
        <v>131</v>
      </c>
      <c r="B195" s="60"/>
      <c r="C195" s="60"/>
      <c r="D195" s="60"/>
      <c r="E195" s="3">
        <v>13153</v>
      </c>
      <c r="F195" s="60"/>
      <c r="G195" s="3">
        <v>224</v>
      </c>
      <c r="H195" s="60"/>
      <c r="I195" s="3">
        <v>13153</v>
      </c>
      <c r="J195" s="60"/>
      <c r="K195" s="3">
        <v>224</v>
      </c>
    </row>
    <row r="196" spans="1:11" ht="23.1" customHeight="1">
      <c r="A196" s="60"/>
      <c r="B196" s="60"/>
      <c r="C196" s="60"/>
      <c r="D196" s="60"/>
      <c r="E196" s="3"/>
      <c r="F196" s="60"/>
      <c r="G196" s="3"/>
      <c r="H196" s="60"/>
      <c r="J196" s="60"/>
      <c r="K196" s="74"/>
    </row>
    <row r="197" spans="1:11" ht="23.1" customHeight="1">
      <c r="A197" s="60" t="s">
        <v>10</v>
      </c>
      <c r="B197" s="60"/>
      <c r="C197" s="60"/>
      <c r="D197" s="60"/>
      <c r="E197" s="60"/>
      <c r="F197" s="60"/>
      <c r="G197" s="60"/>
      <c r="H197" s="60"/>
      <c r="I197" s="61"/>
      <c r="J197" s="60"/>
      <c r="K197" s="60"/>
    </row>
  </sheetData>
  <mergeCells count="12">
    <mergeCell ref="E6:G6"/>
    <mergeCell ref="I6:K6"/>
    <mergeCell ref="E45:G45"/>
    <mergeCell ref="I45:K45"/>
    <mergeCell ref="E170:G170"/>
    <mergeCell ref="I170:K170"/>
    <mergeCell ref="I68:K68"/>
    <mergeCell ref="E107:G107"/>
    <mergeCell ref="I107:K107"/>
    <mergeCell ref="E130:G130"/>
    <mergeCell ref="I130:K130"/>
    <mergeCell ref="E68:G68"/>
  </mergeCells>
  <pageMargins left="0.78740157480314965" right="0.31496062992125984" top="0.78740157480314965" bottom="0.31496062992125984" header="0.11811023622047245" footer="0.11811023622047245"/>
  <pageSetup paperSize="9" scale="85" orientation="portrait" r:id="rId1"/>
  <rowBreaks count="5" manualBreakCount="5">
    <brk id="39" max="11" man="1"/>
    <brk id="62" max="11" man="1"/>
    <brk id="101" max="11" man="1"/>
    <brk id="124" max="11" man="1"/>
    <brk id="16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38"/>
  <sheetViews>
    <sheetView showGridLines="0" view="pageBreakPreview" zoomScale="70" zoomScaleNormal="85" zoomScaleSheetLayoutView="70" workbookViewId="0">
      <selection activeCell="AE2" sqref="AE2"/>
    </sheetView>
  </sheetViews>
  <sheetFormatPr defaultColWidth="9.42578125" defaultRowHeight="23.1" customHeight="1"/>
  <cols>
    <col min="1" max="1" width="35" style="1" customWidth="1"/>
    <col min="2" max="2" width="13.42578125" style="1" customWidth="1"/>
    <col min="3" max="3" width="1.5703125" style="1" customWidth="1"/>
    <col min="4" max="4" width="13.42578125" style="1" customWidth="1"/>
    <col min="5" max="5" width="1.5703125" style="1" customWidth="1"/>
    <col min="6" max="6" width="13.5703125" style="1" customWidth="1"/>
    <col min="7" max="7" width="1.5703125" style="1" customWidth="1"/>
    <col min="8" max="8" width="13.5703125" style="1" customWidth="1"/>
    <col min="9" max="9" width="1.5703125" style="1" customWidth="1"/>
    <col min="10" max="10" width="13.5703125" style="1" customWidth="1"/>
    <col min="11" max="11" width="1.5703125" style="1" customWidth="1"/>
    <col min="12" max="12" width="13.42578125" style="1" customWidth="1"/>
    <col min="13" max="13" width="1.5703125" style="1" customWidth="1"/>
    <col min="14" max="14" width="13.42578125" style="1" customWidth="1"/>
    <col min="15" max="15" width="1.5703125" style="1" customWidth="1"/>
    <col min="16" max="16" width="13.42578125" style="1" customWidth="1"/>
    <col min="17" max="17" width="1.5703125" style="1" customWidth="1"/>
    <col min="18" max="18" width="13.42578125" style="1" customWidth="1"/>
    <col min="19" max="19" width="1.5703125" style="1" customWidth="1"/>
    <col min="20" max="20" width="13.5703125" style="1" customWidth="1"/>
    <col min="21" max="21" width="1.5703125" style="1" customWidth="1"/>
    <col min="22" max="22" width="13.5703125" style="1" customWidth="1"/>
    <col min="23" max="23" width="1.5703125" style="1" customWidth="1"/>
    <col min="24" max="24" width="13.5703125" style="1" customWidth="1"/>
    <col min="25" max="25" width="1.5703125" style="1" customWidth="1"/>
    <col min="26" max="26" width="13.5703125" style="1" customWidth="1"/>
    <col min="27" max="27" width="1.5703125" style="1" customWidth="1"/>
    <col min="28" max="28" width="13.5703125" style="1" customWidth="1"/>
    <col min="29" max="29" width="1.42578125" style="1" customWidth="1"/>
    <col min="30" max="16384" width="9.42578125" style="1"/>
  </cols>
  <sheetData>
    <row r="1" spans="1:28" s="6" customFormat="1" ht="23.1" customHeight="1">
      <c r="AB1" s="7" t="s">
        <v>101</v>
      </c>
    </row>
    <row r="2" spans="1:28" ht="23.1" customHeight="1">
      <c r="A2" s="17" t="s">
        <v>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P2" s="17"/>
      <c r="Q2" s="17"/>
      <c r="R2" s="17"/>
      <c r="S2" s="17"/>
      <c r="T2" s="17"/>
      <c r="U2" s="17"/>
      <c r="V2" s="17"/>
      <c r="W2" s="17"/>
    </row>
    <row r="3" spans="1:28" ht="23.1" customHeight="1">
      <c r="A3" s="17" t="s">
        <v>128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P3" s="17"/>
      <c r="Q3" s="17"/>
      <c r="R3" s="17"/>
      <c r="S3" s="17"/>
      <c r="T3" s="17"/>
      <c r="U3" s="17"/>
      <c r="V3" s="17"/>
      <c r="W3" s="17"/>
    </row>
    <row r="4" spans="1:28" ht="23.1" customHeight="1">
      <c r="A4" s="17" t="s">
        <v>217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P4" s="17"/>
      <c r="Q4" s="17"/>
      <c r="R4" s="17"/>
      <c r="S4" s="17"/>
      <c r="T4" s="17"/>
      <c r="U4" s="17"/>
      <c r="V4" s="17"/>
      <c r="W4" s="17"/>
    </row>
    <row r="5" spans="1:28" ht="23.1" customHeight="1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 t="s">
        <v>105</v>
      </c>
    </row>
    <row r="6" spans="1:28" ht="23.1" customHeight="1">
      <c r="A6" s="19"/>
      <c r="B6" s="20" t="s">
        <v>59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28" ht="23.1" customHeight="1">
      <c r="A7" s="19"/>
      <c r="B7" s="22" t="s">
        <v>70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</row>
    <row r="8" spans="1:28" s="23" customFormat="1" ht="23.1" customHeight="1">
      <c r="P8" s="158" t="s">
        <v>69</v>
      </c>
      <c r="Q8" s="158"/>
      <c r="R8" s="158"/>
      <c r="S8" s="158"/>
      <c r="T8" s="158"/>
      <c r="U8" s="158"/>
      <c r="V8" s="158"/>
    </row>
    <row r="9" spans="1:28" s="23" customFormat="1" ht="23.1" customHeight="1">
      <c r="P9" s="158" t="s">
        <v>136</v>
      </c>
      <c r="Q9" s="158"/>
      <c r="R9" s="158"/>
      <c r="S9" s="158"/>
      <c r="T9" s="158"/>
      <c r="U9" s="24"/>
      <c r="V9" s="24"/>
    </row>
    <row r="10" spans="1:28" s="23" customFormat="1" ht="23.1" customHeight="1">
      <c r="R10" s="23" t="s">
        <v>137</v>
      </c>
      <c r="T10" s="23" t="s">
        <v>63</v>
      </c>
      <c r="Z10" s="23" t="s">
        <v>61</v>
      </c>
    </row>
    <row r="11" spans="1:28" s="23" customFormat="1" ht="23.1" customHeight="1">
      <c r="B11" s="23" t="s">
        <v>20</v>
      </c>
      <c r="F11" s="23" t="s">
        <v>88</v>
      </c>
      <c r="H11" s="25"/>
      <c r="I11" s="26"/>
      <c r="J11" s="26" t="s">
        <v>24</v>
      </c>
      <c r="K11" s="26"/>
      <c r="L11" s="25"/>
      <c r="M11" s="1"/>
      <c r="N11" s="1"/>
      <c r="P11" s="24"/>
      <c r="Q11" s="23">
        <f>E11-G11</f>
        <v>0</v>
      </c>
      <c r="R11" s="23" t="s">
        <v>138</v>
      </c>
      <c r="T11" s="23" t="s">
        <v>118</v>
      </c>
      <c r="V11" s="23" t="s">
        <v>58</v>
      </c>
      <c r="X11" s="23" t="s">
        <v>58</v>
      </c>
      <c r="Z11" s="23" t="s">
        <v>73</v>
      </c>
    </row>
    <row r="12" spans="1:28" s="23" customFormat="1" ht="23.1" customHeight="1">
      <c r="B12" s="23" t="s">
        <v>52</v>
      </c>
      <c r="D12" s="23" t="s">
        <v>62</v>
      </c>
      <c r="F12" s="23" t="s">
        <v>89</v>
      </c>
      <c r="G12" s="23">
        <v>372414</v>
      </c>
      <c r="H12" s="23" t="s">
        <v>53</v>
      </c>
      <c r="J12" s="23" t="s">
        <v>119</v>
      </c>
      <c r="P12" s="23" t="s">
        <v>63</v>
      </c>
      <c r="R12" s="23" t="s">
        <v>139</v>
      </c>
      <c r="T12" s="23" t="s">
        <v>81</v>
      </c>
      <c r="V12" s="23" t="s">
        <v>74</v>
      </c>
      <c r="X12" s="23" t="s">
        <v>19</v>
      </c>
      <c r="Z12" s="23" t="s">
        <v>75</v>
      </c>
      <c r="AB12" s="23" t="s">
        <v>58</v>
      </c>
    </row>
    <row r="13" spans="1:28" s="23" customFormat="1" ht="23.1" customHeight="1">
      <c r="B13" s="26" t="s">
        <v>54</v>
      </c>
      <c r="D13" s="26" t="s">
        <v>55</v>
      </c>
      <c r="F13" s="26" t="s">
        <v>90</v>
      </c>
      <c r="H13" s="26" t="s">
        <v>56</v>
      </c>
      <c r="J13" s="26" t="s">
        <v>120</v>
      </c>
      <c r="L13" s="26" t="s">
        <v>57</v>
      </c>
      <c r="N13" s="26" t="s">
        <v>120</v>
      </c>
      <c r="P13" s="26" t="s">
        <v>64</v>
      </c>
      <c r="R13" s="26" t="s">
        <v>140</v>
      </c>
      <c r="T13" s="26" t="s">
        <v>82</v>
      </c>
      <c r="V13" s="26" t="s">
        <v>76</v>
      </c>
      <c r="X13" s="26" t="s">
        <v>77</v>
      </c>
      <c r="Z13" s="26" t="s">
        <v>78</v>
      </c>
      <c r="AB13" s="26" t="s">
        <v>19</v>
      </c>
    </row>
    <row r="14" spans="1:28" ht="23.1" customHeight="1">
      <c r="A14" s="19" t="s">
        <v>141</v>
      </c>
      <c r="B14" s="2">
        <v>845584</v>
      </c>
      <c r="C14" s="2"/>
      <c r="D14" s="2">
        <v>440663</v>
      </c>
      <c r="E14" s="2"/>
      <c r="F14" s="2">
        <v>45438</v>
      </c>
      <c r="G14" s="2"/>
      <c r="H14" s="2">
        <v>39100</v>
      </c>
      <c r="I14" s="2"/>
      <c r="J14" s="2">
        <v>76048</v>
      </c>
      <c r="K14" s="2"/>
      <c r="L14" s="2">
        <v>403158</v>
      </c>
      <c r="M14" s="2"/>
      <c r="N14" s="2">
        <v>-76048</v>
      </c>
      <c r="O14" s="2"/>
      <c r="P14" s="2">
        <v>39774</v>
      </c>
      <c r="Q14" s="2"/>
      <c r="R14" s="2">
        <v>-457</v>
      </c>
      <c r="S14" s="2"/>
      <c r="T14" s="2">
        <v>394</v>
      </c>
      <c r="U14" s="2"/>
      <c r="V14" s="2">
        <f>SUM(P14:T14)</f>
        <v>39711</v>
      </c>
      <c r="W14" s="2"/>
      <c r="X14" s="3">
        <f>SUM(V14,B14:N14)</f>
        <v>1813654</v>
      </c>
      <c r="Y14" s="2"/>
      <c r="Z14" s="2">
        <v>2090</v>
      </c>
      <c r="AA14" s="2"/>
      <c r="AB14" s="2">
        <f>SUM(X14:Z14)</f>
        <v>1815744</v>
      </c>
    </row>
    <row r="15" spans="1:28" ht="23.1" customHeight="1">
      <c r="A15" s="1" t="s">
        <v>231</v>
      </c>
      <c r="B15" s="2">
        <v>0</v>
      </c>
      <c r="C15" s="2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f>'PL&amp;CF'!G92</f>
        <v>-1278</v>
      </c>
      <c r="M15" s="2"/>
      <c r="N15" s="2">
        <v>0</v>
      </c>
      <c r="O15" s="2"/>
      <c r="P15" s="2">
        <v>0</v>
      </c>
      <c r="Q15" s="2"/>
      <c r="R15" s="2">
        <v>0</v>
      </c>
      <c r="S15" s="2"/>
      <c r="T15" s="2">
        <v>0</v>
      </c>
      <c r="U15" s="2"/>
      <c r="V15" s="2">
        <f>SUM(P15:T15)</f>
        <v>0</v>
      </c>
      <c r="W15" s="2"/>
      <c r="X15" s="3">
        <f>SUM(V15,B15:N15)</f>
        <v>-1278</v>
      </c>
      <c r="Y15" s="2"/>
      <c r="Z15" s="2">
        <f>'PL&amp;CF'!G94</f>
        <v>-99</v>
      </c>
      <c r="AA15" s="2"/>
      <c r="AB15" s="2">
        <f>SUM(X15:Z15)</f>
        <v>-1377</v>
      </c>
    </row>
    <row r="16" spans="1:28" ht="23.1" customHeight="1">
      <c r="A16" s="1" t="s">
        <v>180</v>
      </c>
      <c r="B16" s="10">
        <v>0</v>
      </c>
      <c r="C16" s="2"/>
      <c r="D16" s="10">
        <v>0</v>
      </c>
      <c r="E16" s="2"/>
      <c r="F16" s="10">
        <v>0</v>
      </c>
      <c r="G16" s="2"/>
      <c r="H16" s="10">
        <v>0</v>
      </c>
      <c r="I16" s="2"/>
      <c r="J16" s="10">
        <v>0</v>
      </c>
      <c r="K16" s="2"/>
      <c r="L16" s="10">
        <f>'PL&amp;CF'!G91</f>
        <v>0</v>
      </c>
      <c r="M16" s="2"/>
      <c r="N16" s="10">
        <v>0</v>
      </c>
      <c r="O16" s="2"/>
      <c r="P16" s="10">
        <v>0</v>
      </c>
      <c r="Q16" s="2"/>
      <c r="R16" s="10">
        <f>'PL&amp;CF'!G115</f>
        <v>-1532</v>
      </c>
      <c r="S16" s="2"/>
      <c r="T16" s="10">
        <v>0</v>
      </c>
      <c r="U16" s="2"/>
      <c r="V16" s="10">
        <f>SUM(P16:T16)</f>
        <v>-1532</v>
      </c>
      <c r="W16" s="2"/>
      <c r="X16" s="11">
        <f>SUM(V16,B16:N16)</f>
        <v>-1532</v>
      </c>
      <c r="Y16" s="2"/>
      <c r="Z16" s="10">
        <f>SUM('PL&amp;CF'!G93)</f>
        <v>0</v>
      </c>
      <c r="AA16" s="2"/>
      <c r="AB16" s="10">
        <f>SUM(X16:Z16)</f>
        <v>-1532</v>
      </c>
    </row>
    <row r="17" spans="1:31" ht="23.1" customHeight="1">
      <c r="A17" s="1" t="s">
        <v>181</v>
      </c>
      <c r="B17" s="2">
        <f>SUM(B15:B16)</f>
        <v>0</v>
      </c>
      <c r="C17" s="2"/>
      <c r="D17" s="2">
        <f>SUM(D15:D16)</f>
        <v>0</v>
      </c>
      <c r="E17" s="2"/>
      <c r="F17" s="2">
        <f>SUM(F15:F16)</f>
        <v>0</v>
      </c>
      <c r="G17" s="2"/>
      <c r="H17" s="2">
        <f>SUM(H15:H16)</f>
        <v>0</v>
      </c>
      <c r="I17" s="2"/>
      <c r="J17" s="2">
        <f>SUM(J15:J16)</f>
        <v>0</v>
      </c>
      <c r="K17" s="2"/>
      <c r="L17" s="2">
        <f>SUM(L15:L16)</f>
        <v>-1278</v>
      </c>
      <c r="M17" s="2"/>
      <c r="N17" s="2">
        <f>SUM(N15:N16)</f>
        <v>0</v>
      </c>
      <c r="O17" s="2"/>
      <c r="P17" s="2">
        <f>SUM(P15:P16)</f>
        <v>0</v>
      </c>
      <c r="Q17" s="2"/>
      <c r="R17" s="2">
        <f>SUM(R15:R16)</f>
        <v>-1532</v>
      </c>
      <c r="S17" s="2"/>
      <c r="T17" s="2">
        <f>SUM(T15:T16)</f>
        <v>0</v>
      </c>
      <c r="U17" s="2"/>
      <c r="V17" s="2">
        <f>SUM(V15:V16)</f>
        <v>-1532</v>
      </c>
      <c r="W17" s="2"/>
      <c r="X17" s="2">
        <f>SUM(X15:X16)</f>
        <v>-2810</v>
      </c>
      <c r="Y17" s="2"/>
      <c r="Z17" s="2">
        <f>SUM(Z15:Z16)</f>
        <v>-99</v>
      </c>
      <c r="AA17" s="2"/>
      <c r="AB17" s="2">
        <f>SUM(AB15:AB16)</f>
        <v>-2909</v>
      </c>
    </row>
    <row r="18" spans="1:31" ht="23.1" customHeight="1">
      <c r="A18" s="1" t="s">
        <v>209</v>
      </c>
      <c r="B18" s="2">
        <v>0</v>
      </c>
      <c r="C18" s="2"/>
      <c r="D18" s="2">
        <v>0</v>
      </c>
      <c r="E18" s="3"/>
      <c r="F18" s="2">
        <v>0</v>
      </c>
      <c r="G18" s="3"/>
      <c r="H18" s="2">
        <v>0</v>
      </c>
      <c r="I18" s="3"/>
      <c r="J18" s="2">
        <v>0</v>
      </c>
      <c r="K18" s="3"/>
      <c r="L18" s="2">
        <v>0</v>
      </c>
      <c r="M18" s="2" t="s">
        <v>102</v>
      </c>
      <c r="N18" s="2">
        <v>-11705</v>
      </c>
      <c r="O18" s="2"/>
      <c r="P18" s="2">
        <v>0</v>
      </c>
      <c r="Q18" s="2"/>
      <c r="R18" s="2">
        <v>0</v>
      </c>
      <c r="S18" s="2"/>
      <c r="T18" s="2">
        <v>0</v>
      </c>
      <c r="U18" s="2"/>
      <c r="V18" s="2">
        <f>SUM(P18:T18)</f>
        <v>0</v>
      </c>
      <c r="W18" s="2"/>
      <c r="X18" s="3">
        <f>SUM(V18,B18:N18)</f>
        <v>-11705</v>
      </c>
      <c r="Z18" s="2">
        <v>0</v>
      </c>
      <c r="AB18" s="2">
        <f>SUM(X18:Z18)</f>
        <v>-11705</v>
      </c>
    </row>
    <row r="19" spans="1:31" ht="23.1" customHeight="1">
      <c r="A19" s="1" t="s">
        <v>121</v>
      </c>
      <c r="B19" s="2"/>
      <c r="C19" s="2"/>
      <c r="D19" s="2"/>
      <c r="E19" s="3"/>
      <c r="F19" s="2"/>
      <c r="G19" s="3"/>
      <c r="H19" s="2"/>
      <c r="I19" s="3"/>
      <c r="J19" s="2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3"/>
      <c r="Z19" s="2"/>
      <c r="AB19" s="2"/>
    </row>
    <row r="20" spans="1:31" ht="23.1" customHeight="1">
      <c r="A20" s="1" t="s">
        <v>210</v>
      </c>
      <c r="B20" s="2">
        <v>0</v>
      </c>
      <c r="C20" s="2"/>
      <c r="D20" s="2">
        <v>0</v>
      </c>
      <c r="E20" s="3"/>
      <c r="F20" s="2">
        <v>0</v>
      </c>
      <c r="G20" s="3"/>
      <c r="H20" s="2">
        <v>0</v>
      </c>
      <c r="I20" s="2"/>
      <c r="J20" s="2">
        <v>11705</v>
      </c>
      <c r="K20" s="2"/>
      <c r="L20" s="2">
        <f>-J20</f>
        <v>-11705</v>
      </c>
      <c r="M20" s="2"/>
      <c r="N20" s="2">
        <v>0</v>
      </c>
      <c r="O20" s="2"/>
      <c r="P20" s="2">
        <v>0</v>
      </c>
      <c r="Q20" s="2"/>
      <c r="R20" s="2">
        <v>0</v>
      </c>
      <c r="S20" s="2"/>
      <c r="T20" s="2">
        <v>0</v>
      </c>
      <c r="U20" s="2"/>
      <c r="V20" s="2">
        <f t="shared" ref="V20:V23" si="0">SUM(P20:T20)</f>
        <v>0</v>
      </c>
      <c r="W20" s="2"/>
      <c r="X20" s="3">
        <f>SUM(V20,B20:N20)</f>
        <v>0</v>
      </c>
      <c r="Z20" s="2">
        <v>0</v>
      </c>
      <c r="AB20" s="2">
        <f>SUM(X20:Z20)</f>
        <v>0</v>
      </c>
    </row>
    <row r="21" spans="1:31" ht="23.1" customHeight="1">
      <c r="A21" s="1" t="s">
        <v>171</v>
      </c>
      <c r="B21" s="2"/>
      <c r="C21" s="2"/>
      <c r="D21" s="2"/>
      <c r="E21" s="3"/>
      <c r="F21" s="2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3"/>
      <c r="Z21" s="2"/>
      <c r="AB21" s="2"/>
    </row>
    <row r="22" spans="1:31" ht="23.1" customHeight="1">
      <c r="A22" s="1" t="s">
        <v>172</v>
      </c>
      <c r="B22" s="2">
        <v>0</v>
      </c>
      <c r="C22" s="2"/>
      <c r="D22" s="2">
        <v>0</v>
      </c>
      <c r="E22" s="3"/>
      <c r="F22" s="2">
        <v>0</v>
      </c>
      <c r="G22" s="3"/>
      <c r="H22" s="2">
        <v>0</v>
      </c>
      <c r="I22" s="2"/>
      <c r="J22" s="2">
        <v>0</v>
      </c>
      <c r="K22" s="2"/>
      <c r="L22" s="2">
        <v>9989</v>
      </c>
      <c r="M22" s="2"/>
      <c r="N22" s="2">
        <v>0</v>
      </c>
      <c r="O22" s="2"/>
      <c r="P22" s="2">
        <v>-9989</v>
      </c>
      <c r="Q22" s="2"/>
      <c r="R22" s="2">
        <v>0</v>
      </c>
      <c r="S22" s="2"/>
      <c r="T22" s="2">
        <v>0</v>
      </c>
      <c r="U22" s="2"/>
      <c r="V22" s="2">
        <f t="shared" ref="V22" si="1">SUM(P22:T22)</f>
        <v>-9989</v>
      </c>
      <c r="W22" s="2"/>
      <c r="X22" s="3">
        <f>SUM(V22,B22:N22)</f>
        <v>0</v>
      </c>
      <c r="Z22" s="2">
        <v>0</v>
      </c>
      <c r="AB22" s="2">
        <f>SUM(X22:Z22)</f>
        <v>0</v>
      </c>
    </row>
    <row r="23" spans="1:31" ht="23.1" customHeight="1">
      <c r="A23" s="1" t="s">
        <v>221</v>
      </c>
      <c r="B23" s="2">
        <v>0</v>
      </c>
      <c r="C23" s="2"/>
      <c r="D23" s="2">
        <v>0</v>
      </c>
      <c r="E23" s="3"/>
      <c r="F23" s="2">
        <v>0</v>
      </c>
      <c r="G23" s="3"/>
      <c r="H23" s="2">
        <v>0</v>
      </c>
      <c r="I23" s="2"/>
      <c r="J23" s="2">
        <v>0</v>
      </c>
      <c r="K23" s="2"/>
      <c r="L23" s="2">
        <v>-32555</v>
      </c>
      <c r="M23" s="2"/>
      <c r="N23" s="2">
        <v>0</v>
      </c>
      <c r="O23" s="2"/>
      <c r="P23" s="2">
        <v>0</v>
      </c>
      <c r="Q23" s="2"/>
      <c r="R23" s="2">
        <v>0</v>
      </c>
      <c r="S23" s="2"/>
      <c r="T23" s="2">
        <v>0</v>
      </c>
      <c r="U23" s="2"/>
      <c r="V23" s="2">
        <f t="shared" si="0"/>
        <v>0</v>
      </c>
      <c r="W23" s="2"/>
      <c r="X23" s="3">
        <f>SUM(V23,B23:N23)</f>
        <v>-32555</v>
      </c>
      <c r="Z23" s="2">
        <v>0</v>
      </c>
      <c r="AB23" s="2">
        <f>SUM(X23:Z23)</f>
        <v>-32555</v>
      </c>
    </row>
    <row r="24" spans="1:31" ht="23.1" customHeight="1" thickBot="1">
      <c r="A24" s="19" t="s">
        <v>215</v>
      </c>
      <c r="B24" s="4">
        <f>SUM(B17:B23,B14)</f>
        <v>845584</v>
      </c>
      <c r="C24" s="2"/>
      <c r="D24" s="4">
        <f>SUM(D17:D23,D14)</f>
        <v>440663</v>
      </c>
      <c r="E24" s="2"/>
      <c r="F24" s="4">
        <f>SUM(F17:F23,F14)</f>
        <v>45438</v>
      </c>
      <c r="G24" s="2"/>
      <c r="H24" s="4">
        <f>SUM(H17:H23,H14)</f>
        <v>39100</v>
      </c>
      <c r="I24" s="2"/>
      <c r="J24" s="4">
        <f>SUM(J17:J23,J14)</f>
        <v>87753</v>
      </c>
      <c r="K24" s="2"/>
      <c r="L24" s="4">
        <f>SUM(L17:L23,L14)</f>
        <v>367609</v>
      </c>
      <c r="M24" s="2"/>
      <c r="N24" s="4">
        <f>SUM(N17:N23,N14)</f>
        <v>-87753</v>
      </c>
      <c r="O24" s="2"/>
      <c r="P24" s="4">
        <f>SUM(P17:P23,P14)</f>
        <v>29785</v>
      </c>
      <c r="Q24" s="2"/>
      <c r="R24" s="4">
        <f>SUM(R17:R23,R14)</f>
        <v>-1989</v>
      </c>
      <c r="S24" s="2"/>
      <c r="T24" s="4">
        <f>SUM(T17:T23,T14)</f>
        <v>394</v>
      </c>
      <c r="U24" s="2"/>
      <c r="V24" s="4">
        <f>SUM(V17:V23,V14)</f>
        <v>28190</v>
      </c>
      <c r="W24" s="2"/>
      <c r="X24" s="4">
        <f>SUM(X17:X23,X14)</f>
        <v>1766584</v>
      </c>
      <c r="Y24" s="3"/>
      <c r="Z24" s="4">
        <f>SUM(Z17:Z23,Z14)</f>
        <v>1991</v>
      </c>
      <c r="AA24" s="3"/>
      <c r="AB24" s="4">
        <f>SUM(AB17:AB23,AB14)</f>
        <v>1768575</v>
      </c>
    </row>
    <row r="25" spans="1:31" ht="23.1" customHeight="1" thickTop="1">
      <c r="A25" s="19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  <c r="Z25" s="2"/>
      <c r="AA25" s="3"/>
      <c r="AB25" s="2"/>
    </row>
    <row r="26" spans="1:31" ht="23.1" customHeight="1">
      <c r="A26" s="19" t="s">
        <v>183</v>
      </c>
      <c r="B26" s="2">
        <v>845584</v>
      </c>
      <c r="C26" s="2"/>
      <c r="D26" s="2">
        <v>440663</v>
      </c>
      <c r="E26" s="2"/>
      <c r="F26" s="2">
        <v>45438</v>
      </c>
      <c r="G26" s="2"/>
      <c r="H26" s="2">
        <v>39100</v>
      </c>
      <c r="I26" s="2"/>
      <c r="J26" s="2">
        <v>87753</v>
      </c>
      <c r="K26" s="2"/>
      <c r="L26" s="2">
        <v>311720</v>
      </c>
      <c r="M26" s="2"/>
      <c r="N26" s="2">
        <v>-87753</v>
      </c>
      <c r="O26" s="2"/>
      <c r="P26" s="2">
        <v>29784</v>
      </c>
      <c r="Q26" s="2"/>
      <c r="R26" s="2">
        <v>-5842</v>
      </c>
      <c r="S26" s="2"/>
      <c r="T26" s="2">
        <v>394</v>
      </c>
      <c r="U26" s="2"/>
      <c r="V26" s="2">
        <f>SUM(P26:T26)</f>
        <v>24336</v>
      </c>
      <c r="W26" s="2"/>
      <c r="X26" s="3">
        <f>SUM(V26,B26:N26)</f>
        <v>1706841</v>
      </c>
      <c r="Y26" s="2"/>
      <c r="Z26" s="2">
        <v>2209</v>
      </c>
      <c r="AA26" s="2"/>
      <c r="AB26" s="2">
        <f>SUM(X26:Z26)</f>
        <v>1709050</v>
      </c>
    </row>
    <row r="27" spans="1:31" ht="23.1" customHeight="1">
      <c r="A27" s="1" t="s">
        <v>187</v>
      </c>
      <c r="B27" s="2">
        <v>0</v>
      </c>
      <c r="C27" s="2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f>'PL&amp;CF'!E92</f>
        <v>51949</v>
      </c>
      <c r="M27" s="2"/>
      <c r="N27" s="2">
        <v>0</v>
      </c>
      <c r="O27" s="2"/>
      <c r="P27" s="2">
        <v>0</v>
      </c>
      <c r="Q27" s="2"/>
      <c r="R27" s="2">
        <v>0</v>
      </c>
      <c r="S27" s="2"/>
      <c r="T27" s="2">
        <v>0</v>
      </c>
      <c r="U27" s="2"/>
      <c r="V27" s="2">
        <f>SUM(P27:T27)</f>
        <v>0</v>
      </c>
      <c r="W27" s="2"/>
      <c r="X27" s="3">
        <f>SUM(V27,B27:N27)</f>
        <v>51949</v>
      </c>
      <c r="Y27" s="2"/>
      <c r="Z27" s="2">
        <f>'PL&amp;CF'!E94</f>
        <v>-281</v>
      </c>
      <c r="AA27" s="2"/>
      <c r="AB27" s="2">
        <f>SUM(X27:Z27)</f>
        <v>51668</v>
      </c>
    </row>
    <row r="28" spans="1:31" ht="23.1" customHeight="1">
      <c r="A28" s="1" t="s">
        <v>180</v>
      </c>
      <c r="B28" s="10">
        <v>0</v>
      </c>
      <c r="C28" s="2"/>
      <c r="D28" s="10">
        <v>0</v>
      </c>
      <c r="E28" s="2"/>
      <c r="F28" s="10">
        <v>0</v>
      </c>
      <c r="G28" s="2"/>
      <c r="H28" s="10">
        <v>0</v>
      </c>
      <c r="I28" s="2"/>
      <c r="J28" s="10">
        <v>0</v>
      </c>
      <c r="K28" s="2"/>
      <c r="L28" s="10">
        <f>'PL&amp;CF'!G97</f>
        <v>0</v>
      </c>
      <c r="M28" s="2"/>
      <c r="N28" s="10">
        <v>0</v>
      </c>
      <c r="O28" s="2"/>
      <c r="P28" s="10">
        <v>0</v>
      </c>
      <c r="Q28" s="2"/>
      <c r="R28" s="10">
        <f>'PL&amp;CF'!E115</f>
        <v>-1707</v>
      </c>
      <c r="S28" s="2"/>
      <c r="T28" s="10">
        <v>0</v>
      </c>
      <c r="U28" s="2"/>
      <c r="V28" s="10">
        <f>SUM(P28:T28)</f>
        <v>-1707</v>
      </c>
      <c r="W28" s="2"/>
      <c r="X28" s="11">
        <f>SUM(V28,B28:N28)</f>
        <v>-1707</v>
      </c>
      <c r="Y28" s="2"/>
      <c r="Z28" s="10">
        <v>0</v>
      </c>
      <c r="AA28" s="2"/>
      <c r="AB28" s="10">
        <f>SUM(X28:Z28)</f>
        <v>-1707</v>
      </c>
      <c r="AE28" s="27"/>
    </row>
    <row r="29" spans="1:31" ht="23.1" customHeight="1">
      <c r="A29" s="1" t="s">
        <v>181</v>
      </c>
      <c r="B29" s="2">
        <f>SUM(B27:B28)</f>
        <v>0</v>
      </c>
      <c r="C29" s="2"/>
      <c r="D29" s="2">
        <f>SUM(D27:D28)</f>
        <v>0</v>
      </c>
      <c r="E29" s="2"/>
      <c r="F29" s="2">
        <f>SUM(F27:F28)</f>
        <v>0</v>
      </c>
      <c r="G29" s="2"/>
      <c r="H29" s="2">
        <f>SUM(H27:H28)</f>
        <v>0</v>
      </c>
      <c r="I29" s="2"/>
      <c r="J29" s="2">
        <f>SUM(J27:J28)</f>
        <v>0</v>
      </c>
      <c r="K29" s="2"/>
      <c r="L29" s="2">
        <f>SUM(L27:L28)</f>
        <v>51949</v>
      </c>
      <c r="M29" s="2"/>
      <c r="N29" s="2">
        <f>SUM(N27:N28)</f>
        <v>0</v>
      </c>
      <c r="O29" s="2"/>
      <c r="P29" s="2">
        <f>SUM(P27:P28)</f>
        <v>0</v>
      </c>
      <c r="Q29" s="2"/>
      <c r="R29" s="2">
        <f>SUM(R27:R28)</f>
        <v>-1707</v>
      </c>
      <c r="S29" s="2"/>
      <c r="T29" s="2">
        <f>SUM(T27:T28)</f>
        <v>0</v>
      </c>
      <c r="U29" s="2"/>
      <c r="V29" s="2">
        <f>SUM(V27:V28)</f>
        <v>-1707</v>
      </c>
      <c r="W29" s="2"/>
      <c r="X29" s="2">
        <f>SUM(X27:X28)</f>
        <v>50242</v>
      </c>
      <c r="Y29" s="3"/>
      <c r="Z29" s="2">
        <f>SUM(Z27:Z28)</f>
        <v>-281</v>
      </c>
      <c r="AA29" s="3"/>
      <c r="AB29" s="2">
        <f>SUM(AB27:AB28)</f>
        <v>49961</v>
      </c>
    </row>
    <row r="30" spans="1:31" ht="23.1" customHeight="1">
      <c r="A30" s="1" t="s">
        <v>205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  <c r="Z30" s="2"/>
      <c r="AA30" s="3"/>
      <c r="AB30" s="2"/>
    </row>
    <row r="31" spans="1:31" ht="23.1" customHeight="1">
      <c r="A31" s="1" t="s">
        <v>211</v>
      </c>
      <c r="B31" s="2">
        <f>+'statement of change_separat'!D30</f>
        <v>-7091</v>
      </c>
      <c r="C31" s="2"/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f>+'statement of change_separat'!N30</f>
        <v>-28058</v>
      </c>
      <c r="M31" s="2"/>
      <c r="N31" s="2">
        <f>-B31-L31</f>
        <v>35149</v>
      </c>
      <c r="O31" s="2"/>
      <c r="P31" s="2">
        <v>0</v>
      </c>
      <c r="Q31" s="2"/>
      <c r="R31" s="2">
        <v>0</v>
      </c>
      <c r="S31" s="2"/>
      <c r="T31" s="2">
        <v>0</v>
      </c>
      <c r="U31" s="2"/>
      <c r="V31" s="2">
        <f>SUM(P31:T31)</f>
        <v>0</v>
      </c>
      <c r="W31" s="2"/>
      <c r="X31" s="3">
        <f>SUM(V31,B31:N31)</f>
        <v>0</v>
      </c>
      <c r="Y31" s="3"/>
      <c r="Z31" s="2">
        <v>0</v>
      </c>
      <c r="AA31" s="3"/>
      <c r="AB31" s="2">
        <f>SUM(X31:Z31)</f>
        <v>0</v>
      </c>
    </row>
    <row r="32" spans="1:31" ht="23.1" customHeight="1">
      <c r="A32" s="1" t="s">
        <v>204</v>
      </c>
      <c r="C32" s="23"/>
      <c r="D32" s="2"/>
      <c r="E32" s="2"/>
      <c r="F32" s="2"/>
      <c r="G32" s="2"/>
      <c r="H32" s="2"/>
      <c r="I32" s="2"/>
      <c r="J32" s="3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3"/>
      <c r="Y32" s="3"/>
      <c r="Z32" s="2"/>
      <c r="AA32" s="3"/>
      <c r="AB32" s="2"/>
    </row>
    <row r="33" spans="1:29" s="45" customFormat="1" ht="23.1" customHeight="1">
      <c r="A33" s="104" t="s">
        <v>212</v>
      </c>
      <c r="B33" s="2">
        <f>+'statement of change_separat'!D32</f>
        <v>0</v>
      </c>
      <c r="C33" s="23"/>
      <c r="D33" s="2">
        <v>0</v>
      </c>
      <c r="E33" s="2"/>
      <c r="F33" s="2">
        <v>0</v>
      </c>
      <c r="G33" s="2"/>
      <c r="H33" s="2">
        <v>0</v>
      </c>
      <c r="I33" s="2"/>
      <c r="J33" s="2">
        <f>+'statement of change_separat'!L32</f>
        <v>-35149</v>
      </c>
      <c r="K33" s="2"/>
      <c r="L33" s="2">
        <f>-J33</f>
        <v>35149</v>
      </c>
      <c r="M33" s="2"/>
      <c r="N33" s="2">
        <v>0</v>
      </c>
      <c r="O33" s="2"/>
      <c r="P33" s="2">
        <v>0</v>
      </c>
      <c r="Q33" s="2"/>
      <c r="R33" s="2">
        <v>0</v>
      </c>
      <c r="S33" s="2"/>
      <c r="T33" s="2">
        <v>0</v>
      </c>
      <c r="U33" s="2"/>
      <c r="V33" s="2">
        <f>SUM(P33:T33)</f>
        <v>0</v>
      </c>
      <c r="W33" s="2"/>
      <c r="X33" s="3">
        <f>SUM(V33,B33:N33)</f>
        <v>0</v>
      </c>
      <c r="Y33" s="3"/>
      <c r="Z33" s="2">
        <v>0</v>
      </c>
      <c r="AA33" s="3"/>
      <c r="AB33" s="2">
        <f>SUM(X33:Z33)</f>
        <v>0</v>
      </c>
      <c r="AC33" s="1"/>
    </row>
    <row r="34" spans="1:29" s="45" customFormat="1" ht="23.1" customHeight="1">
      <c r="A34" s="104" t="s">
        <v>221</v>
      </c>
      <c r="B34" s="2">
        <v>0</v>
      </c>
      <c r="C34" s="23"/>
      <c r="D34" s="2">
        <v>0</v>
      </c>
      <c r="E34" s="2"/>
      <c r="F34" s="2">
        <v>0</v>
      </c>
      <c r="G34" s="2"/>
      <c r="H34" s="2">
        <v>0</v>
      </c>
      <c r="I34" s="2"/>
      <c r="J34" s="2">
        <v>0</v>
      </c>
      <c r="K34" s="2"/>
      <c r="L34" s="2">
        <f>'statement of change_separat'!N33</f>
        <v>-24403</v>
      </c>
      <c r="M34" s="2"/>
      <c r="N34" s="2">
        <v>0</v>
      </c>
      <c r="O34" s="2"/>
      <c r="P34" s="2">
        <v>0</v>
      </c>
      <c r="Q34" s="2"/>
      <c r="R34" s="2">
        <v>0</v>
      </c>
      <c r="S34" s="2"/>
      <c r="T34" s="2">
        <v>0</v>
      </c>
      <c r="U34" s="2"/>
      <c r="V34" s="2">
        <v>0</v>
      </c>
      <c r="W34" s="2"/>
      <c r="X34" s="3">
        <f>SUM(V34,B34:N34)</f>
        <v>-24403</v>
      </c>
      <c r="Y34" s="1"/>
      <c r="Z34" s="2">
        <v>0</v>
      </c>
      <c r="AA34" s="1"/>
      <c r="AB34" s="2">
        <f>SUM(X34:Z34)</f>
        <v>-24403</v>
      </c>
      <c r="AC34" s="1"/>
    </row>
    <row r="35" spans="1:29" ht="23.1" customHeight="1" thickBot="1">
      <c r="A35" s="19" t="s">
        <v>216</v>
      </c>
      <c r="B35" s="4">
        <f>SUM(B26,B29:B32)</f>
        <v>838493</v>
      </c>
      <c r="C35" s="2"/>
      <c r="D35" s="4">
        <f>SUM(D26,D29:D33)</f>
        <v>440663</v>
      </c>
      <c r="E35" s="2"/>
      <c r="F35" s="4">
        <f>SUM(F26,F29:F33)</f>
        <v>45438</v>
      </c>
      <c r="G35" s="2"/>
      <c r="H35" s="4">
        <f>SUM(H26,H29:H33)</f>
        <v>39100</v>
      </c>
      <c r="I35" s="2"/>
      <c r="J35" s="4">
        <f>SUM(J26,J29:J33)</f>
        <v>52604</v>
      </c>
      <c r="K35" s="2"/>
      <c r="L35" s="4">
        <f>SUM(L26,L29:L34)</f>
        <v>346357</v>
      </c>
      <c r="M35" s="2"/>
      <c r="N35" s="4">
        <f>SUM(N26,N29:N33)</f>
        <v>-52604</v>
      </c>
      <c r="O35" s="2"/>
      <c r="P35" s="4">
        <f>SUM(P26,P29:P33)</f>
        <v>29784</v>
      </c>
      <c r="Q35" s="2"/>
      <c r="R35" s="4">
        <f>SUM(R26,R29:R33)</f>
        <v>-7549</v>
      </c>
      <c r="S35" s="2"/>
      <c r="T35" s="4">
        <f>SUM(T26,T29:T33)</f>
        <v>394</v>
      </c>
      <c r="U35" s="2"/>
      <c r="V35" s="4">
        <f>SUM(V26,V29:V33)</f>
        <v>22629</v>
      </c>
      <c r="W35" s="2"/>
      <c r="X35" s="4">
        <f>SUM(X26,X29:X34)</f>
        <v>1732680</v>
      </c>
      <c r="Y35" s="3"/>
      <c r="Z35" s="4">
        <f>SUM(Z26,Z29:Z33)</f>
        <v>1928</v>
      </c>
      <c r="AA35" s="3"/>
      <c r="AB35" s="4">
        <f>SUM(AB26,AB29:AB34)</f>
        <v>1734608</v>
      </c>
    </row>
    <row r="36" spans="1:29" ht="23.1" customHeight="1" thickTop="1">
      <c r="A36" s="19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2"/>
      <c r="Q36" s="2"/>
      <c r="R36" s="2"/>
      <c r="S36" s="2"/>
      <c r="T36" s="2"/>
      <c r="U36" s="2"/>
      <c r="V36" s="2"/>
      <c r="W36" s="2"/>
      <c r="X36" s="3"/>
      <c r="Y36" s="3"/>
      <c r="Z36" s="3"/>
      <c r="AA36" s="3"/>
      <c r="AB36" s="2"/>
    </row>
    <row r="37" spans="1:29" ht="23.1" customHeight="1">
      <c r="A37" s="1" t="s">
        <v>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P37" s="2"/>
      <c r="Q37" s="2"/>
      <c r="R37" s="2"/>
      <c r="S37" s="2"/>
      <c r="T37" s="2"/>
      <c r="U37" s="2"/>
      <c r="V37" s="2"/>
      <c r="W37" s="2"/>
      <c r="AB37" s="5"/>
    </row>
    <row r="38" spans="1:29" ht="23.1" customHeigh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P38" s="2"/>
      <c r="Q38" s="2"/>
      <c r="R38" s="2"/>
      <c r="S38" s="2"/>
      <c r="T38" s="2"/>
      <c r="U38" s="2"/>
      <c r="V38" s="2"/>
      <c r="W38" s="2"/>
      <c r="AB38" s="5"/>
    </row>
  </sheetData>
  <mergeCells count="2">
    <mergeCell ref="P8:V8"/>
    <mergeCell ref="P9:T9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57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71FB4-9BFF-4B71-92F3-F2283162DDD8}">
  <dimension ref="A1:Z38"/>
  <sheetViews>
    <sheetView showGridLines="0" view="pageBreakPreview" zoomScale="85" zoomScaleNormal="76" zoomScaleSheetLayoutView="85" workbookViewId="0">
      <selection activeCell="Z1" sqref="Z1"/>
    </sheetView>
  </sheetViews>
  <sheetFormatPr defaultColWidth="9.42578125" defaultRowHeight="22.35" customHeight="1"/>
  <cols>
    <col min="1" max="1" width="21.28515625" style="33" customWidth="1"/>
    <col min="2" max="2" width="7.5703125" style="33" customWidth="1"/>
    <col min="3" max="3" width="10.7109375" style="33" customWidth="1"/>
    <col min="4" max="4" width="14.28515625" style="33" customWidth="1"/>
    <col min="5" max="5" width="1.5703125" style="33" customWidth="1"/>
    <col min="6" max="6" width="14.28515625" style="33" customWidth="1"/>
    <col min="7" max="7" width="1.5703125" style="33" customWidth="1"/>
    <col min="8" max="8" width="14.28515625" style="33" customWidth="1"/>
    <col min="9" max="9" width="1.5703125" style="33" customWidth="1"/>
    <col min="10" max="10" width="14.7109375" style="33" customWidth="1"/>
    <col min="11" max="11" width="1.5703125" style="33" customWidth="1"/>
    <col min="12" max="12" width="14.7109375" style="33" customWidth="1"/>
    <col min="13" max="13" width="1.5703125" style="33" customWidth="1"/>
    <col min="14" max="14" width="13.28515625" style="33" customWidth="1"/>
    <col min="15" max="15" width="1.5703125" style="33" customWidth="1"/>
    <col min="16" max="16" width="12.28515625" style="33" customWidth="1"/>
    <col min="17" max="17" width="1.5703125" style="33" customWidth="1"/>
    <col min="18" max="18" width="14" style="33" customWidth="1"/>
    <col min="19" max="19" width="1.5703125" style="33" customWidth="1"/>
    <col min="20" max="20" width="13.28515625" style="33" customWidth="1"/>
    <col min="21" max="21" width="1.5703125" style="33" customWidth="1"/>
    <col min="22" max="22" width="14.7109375" style="33" customWidth="1"/>
    <col min="23" max="23" width="1.5703125" style="33" customWidth="1"/>
    <col min="24" max="24" width="14.7109375" style="33" customWidth="1"/>
    <col min="25" max="25" width="1.42578125" style="33" customWidth="1"/>
    <col min="26" max="28" width="9.42578125" style="33"/>
    <col min="29" max="29" width="13.7109375" style="33" bestFit="1" customWidth="1"/>
    <col min="30" max="16384" width="9.42578125" style="33"/>
  </cols>
  <sheetData>
    <row r="1" spans="1:26" s="6" customFormat="1" ht="21.2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9"/>
      <c r="N1" s="7"/>
      <c r="O1" s="7"/>
      <c r="P1" s="7"/>
      <c r="Q1" s="7"/>
      <c r="R1" s="7"/>
      <c r="S1" s="7"/>
      <c r="T1" s="7"/>
      <c r="U1" s="7"/>
      <c r="V1" s="7"/>
      <c r="W1" s="7"/>
      <c r="X1" s="7" t="s">
        <v>101</v>
      </c>
    </row>
    <row r="2" spans="1:26" s="1" customFormat="1" ht="21.2" customHeight="1">
      <c r="A2" s="17" t="s">
        <v>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6"/>
      <c r="Y2" s="6"/>
      <c r="Z2" s="12"/>
    </row>
    <row r="3" spans="1:26" s="1" customFormat="1" ht="21.2" customHeight="1">
      <c r="A3" s="17" t="s">
        <v>129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6" s="1" customFormat="1" ht="21.2" customHeight="1">
      <c r="A4" s="17" t="s">
        <v>217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N4" s="17"/>
      <c r="O4" s="17"/>
      <c r="P4" s="17"/>
      <c r="Q4" s="17"/>
      <c r="R4" s="17"/>
      <c r="S4" s="17"/>
      <c r="T4" s="17"/>
      <c r="U4" s="17"/>
      <c r="V4" s="17"/>
      <c r="W4" s="17"/>
    </row>
    <row r="5" spans="1:26" s="1" customFormat="1" ht="21.2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 t="s">
        <v>105</v>
      </c>
    </row>
    <row r="6" spans="1:26" s="1" customFormat="1" ht="21.2" customHeight="1">
      <c r="D6" s="28" t="s">
        <v>0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9"/>
      <c r="X6" s="29"/>
    </row>
    <row r="7" spans="1:26" s="1" customFormat="1" ht="21.2" customHeight="1"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37" t="s">
        <v>69</v>
      </c>
      <c r="S7" s="37"/>
      <c r="T7" s="37"/>
      <c r="U7" s="37"/>
      <c r="V7" s="37"/>
      <c r="W7" s="23"/>
      <c r="X7" s="23"/>
    </row>
    <row r="8" spans="1:26" s="1" customFormat="1" ht="21.2" customHeight="1"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31" t="s">
        <v>136</v>
      </c>
      <c r="S8" s="31"/>
      <c r="T8" s="31"/>
      <c r="U8" s="36"/>
      <c r="V8" s="38"/>
      <c r="W8" s="23"/>
      <c r="X8" s="23"/>
    </row>
    <row r="9" spans="1:26" s="1" customFormat="1" ht="21.2" customHeight="1"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3"/>
      <c r="S9" s="30"/>
      <c r="T9" s="23" t="s">
        <v>137</v>
      </c>
      <c r="U9" s="30"/>
      <c r="V9" s="23"/>
      <c r="W9" s="23"/>
      <c r="X9" s="23"/>
    </row>
    <row r="10" spans="1:26" s="23" customFormat="1" ht="21.2" customHeight="1">
      <c r="D10" s="23" t="s">
        <v>20</v>
      </c>
      <c r="H10" s="23" t="s">
        <v>88</v>
      </c>
      <c r="J10" s="31" t="s">
        <v>24</v>
      </c>
      <c r="K10" s="31"/>
      <c r="L10" s="31"/>
      <c r="M10" s="31"/>
      <c r="N10" s="31"/>
      <c r="R10" s="24"/>
      <c r="T10" s="23" t="s">
        <v>138</v>
      </c>
      <c r="V10" s="23" t="s">
        <v>58</v>
      </c>
    </row>
    <row r="11" spans="1:26" s="23" customFormat="1" ht="21.2" customHeight="1">
      <c r="D11" s="23" t="s">
        <v>52</v>
      </c>
      <c r="F11" s="23" t="s">
        <v>62</v>
      </c>
      <c r="H11" s="23" t="s">
        <v>89</v>
      </c>
      <c r="J11" s="23" t="s">
        <v>53</v>
      </c>
      <c r="L11" s="23" t="s">
        <v>119</v>
      </c>
      <c r="Q11" s="23">
        <f>E11-G11</f>
        <v>0</v>
      </c>
      <c r="T11" s="23" t="s">
        <v>139</v>
      </c>
      <c r="V11" s="23" t="s">
        <v>74</v>
      </c>
      <c r="X11" s="23" t="s">
        <v>58</v>
      </c>
    </row>
    <row r="12" spans="1:26" s="23" customFormat="1" ht="21.2" customHeight="1">
      <c r="D12" s="26" t="s">
        <v>54</v>
      </c>
      <c r="F12" s="26" t="s">
        <v>55</v>
      </c>
      <c r="G12" s="23">
        <v>372414</v>
      </c>
      <c r="H12" s="26" t="s">
        <v>90</v>
      </c>
      <c r="J12" s="26" t="s">
        <v>56</v>
      </c>
      <c r="L12" s="26" t="s">
        <v>120</v>
      </c>
      <c r="N12" s="26" t="s">
        <v>57</v>
      </c>
      <c r="P12" s="26" t="s">
        <v>120</v>
      </c>
      <c r="R12" s="26" t="s">
        <v>64</v>
      </c>
      <c r="T12" s="26" t="s">
        <v>140</v>
      </c>
      <c r="V12" s="26" t="s">
        <v>76</v>
      </c>
      <c r="X12" s="26" t="s">
        <v>19</v>
      </c>
    </row>
    <row r="13" spans="1:26" s="1" customFormat="1" ht="21.2" customHeight="1">
      <c r="A13" s="19" t="s">
        <v>141</v>
      </c>
      <c r="D13" s="2">
        <v>845584</v>
      </c>
      <c r="E13" s="2"/>
      <c r="F13" s="2">
        <v>440663</v>
      </c>
      <c r="G13" s="3"/>
      <c r="H13" s="3">
        <v>45438</v>
      </c>
      <c r="I13" s="3"/>
      <c r="J13" s="2">
        <v>39100</v>
      </c>
      <c r="K13" s="2"/>
      <c r="L13" s="2">
        <v>76048</v>
      </c>
      <c r="M13" s="2"/>
      <c r="N13" s="2">
        <v>393262</v>
      </c>
      <c r="O13" s="2"/>
      <c r="P13" s="2">
        <v>-76048</v>
      </c>
      <c r="Q13" s="2"/>
      <c r="R13" s="2">
        <v>39774</v>
      </c>
      <c r="S13" s="2"/>
      <c r="T13" s="2">
        <v>-457</v>
      </c>
      <c r="U13" s="2"/>
      <c r="V13" s="2">
        <f>SUM(R13:T13)</f>
        <v>39317</v>
      </c>
      <c r="W13" s="2"/>
      <c r="X13" s="2">
        <f>SUM(D13:P13,V13)</f>
        <v>1803364</v>
      </c>
    </row>
    <row r="14" spans="1:26" s="1" customFormat="1" ht="21.2" customHeight="1">
      <c r="A14" s="1" t="s">
        <v>231</v>
      </c>
      <c r="D14" s="2">
        <v>0</v>
      </c>
      <c r="E14" s="2"/>
      <c r="F14" s="2">
        <v>0</v>
      </c>
      <c r="G14" s="3"/>
      <c r="H14" s="2">
        <v>0</v>
      </c>
      <c r="I14" s="3"/>
      <c r="J14" s="2">
        <v>0</v>
      </c>
      <c r="K14" s="2"/>
      <c r="L14" s="2">
        <v>0</v>
      </c>
      <c r="M14" s="2"/>
      <c r="N14" s="2">
        <f>'PL&amp;CF'!K89</f>
        <v>-893</v>
      </c>
      <c r="O14" s="2"/>
      <c r="P14" s="2">
        <v>0</v>
      </c>
      <c r="Q14" s="2"/>
      <c r="R14" s="2">
        <v>0</v>
      </c>
      <c r="S14" s="2"/>
      <c r="T14" s="2">
        <v>0</v>
      </c>
      <c r="U14" s="2"/>
      <c r="V14" s="2">
        <f>SUM(R14:T14)</f>
        <v>0</v>
      </c>
      <c r="W14" s="2"/>
      <c r="X14" s="2">
        <f>SUM(D14:P14,V14)</f>
        <v>-893</v>
      </c>
    </row>
    <row r="15" spans="1:26" s="1" customFormat="1" ht="21.2" customHeight="1">
      <c r="A15" s="1" t="s">
        <v>180</v>
      </c>
      <c r="D15" s="10">
        <v>0</v>
      </c>
      <c r="E15" s="2"/>
      <c r="F15" s="10">
        <v>0</v>
      </c>
      <c r="G15" s="3"/>
      <c r="H15" s="10">
        <v>0</v>
      </c>
      <c r="I15" s="3"/>
      <c r="J15" s="10">
        <v>0</v>
      </c>
      <c r="K15" s="2"/>
      <c r="L15" s="10">
        <v>0</v>
      </c>
      <c r="M15" s="2"/>
      <c r="N15" s="10">
        <v>0</v>
      </c>
      <c r="O15" s="2"/>
      <c r="P15" s="10">
        <v>0</v>
      </c>
      <c r="Q15" s="2"/>
      <c r="R15" s="10">
        <v>0</v>
      </c>
      <c r="S15" s="2"/>
      <c r="T15" s="10">
        <f>'PL&amp;CF'!K115</f>
        <v>-1532</v>
      </c>
      <c r="U15" s="2"/>
      <c r="V15" s="10">
        <f>SUM(R15:T15)</f>
        <v>-1532</v>
      </c>
      <c r="W15" s="2"/>
      <c r="X15" s="10">
        <f>SUM(D15:P15,V15)</f>
        <v>-1532</v>
      </c>
    </row>
    <row r="16" spans="1:26" s="1" customFormat="1" ht="21.2" customHeight="1">
      <c r="A16" s="1" t="s">
        <v>181</v>
      </c>
      <c r="D16" s="2">
        <f>SUM(D14:D15)</f>
        <v>0</v>
      </c>
      <c r="E16" s="2"/>
      <c r="F16" s="2">
        <f>SUM(F14:F15)</f>
        <v>0</v>
      </c>
      <c r="G16" s="3"/>
      <c r="H16" s="2">
        <f>SUM(H14:H15)</f>
        <v>0</v>
      </c>
      <c r="I16" s="3"/>
      <c r="J16" s="2">
        <f>SUM(J14:J15)</f>
        <v>0</v>
      </c>
      <c r="K16" s="2"/>
      <c r="L16" s="2">
        <f>SUM(L14:L15)</f>
        <v>0</v>
      </c>
      <c r="M16" s="2"/>
      <c r="N16" s="2">
        <f>SUM(N14:N15)</f>
        <v>-893</v>
      </c>
      <c r="O16" s="2"/>
      <c r="P16" s="2">
        <f>SUM(P14:P15)</f>
        <v>0</v>
      </c>
      <c r="Q16" s="2"/>
      <c r="R16" s="2">
        <f>SUM(R14:R15)</f>
        <v>0</v>
      </c>
      <c r="S16" s="2"/>
      <c r="T16" s="2">
        <f>SUM(T14:T15)</f>
        <v>-1532</v>
      </c>
      <c r="U16" s="2"/>
      <c r="V16" s="2">
        <f>SUM(V14:V15)</f>
        <v>-1532</v>
      </c>
      <c r="W16" s="2"/>
      <c r="X16" s="2">
        <f>SUM(X14:X15)</f>
        <v>-2425</v>
      </c>
    </row>
    <row r="17" spans="1:26" s="1" customFormat="1" ht="21.2" customHeight="1">
      <c r="A17" s="1" t="s">
        <v>209</v>
      </c>
      <c r="C17" s="23"/>
      <c r="D17" s="2">
        <v>0</v>
      </c>
      <c r="E17" s="2">
        <v>0</v>
      </c>
      <c r="F17" s="2">
        <v>0</v>
      </c>
      <c r="G17" s="3"/>
      <c r="H17" s="2">
        <v>0</v>
      </c>
      <c r="I17" s="3"/>
      <c r="J17" s="2">
        <v>0</v>
      </c>
      <c r="K17" s="2"/>
      <c r="L17" s="2">
        <v>0</v>
      </c>
      <c r="M17" s="2"/>
      <c r="N17" s="2">
        <v>0</v>
      </c>
      <c r="O17" s="2"/>
      <c r="P17" s="2">
        <v>-11705</v>
      </c>
      <c r="Q17" s="2"/>
      <c r="R17" s="2">
        <v>0</v>
      </c>
      <c r="S17" s="2"/>
      <c r="T17" s="2">
        <v>0</v>
      </c>
      <c r="U17" s="2"/>
      <c r="V17" s="2">
        <f>SUM(R17:T17)</f>
        <v>0</v>
      </c>
      <c r="W17" s="2"/>
      <c r="X17" s="2">
        <f>SUM(D17:P17,V17)</f>
        <v>-11705</v>
      </c>
    </row>
    <row r="18" spans="1:26" s="1" customFormat="1" ht="21.2" customHeight="1">
      <c r="A18" s="1" t="s">
        <v>121</v>
      </c>
      <c r="C18" s="23"/>
      <c r="D18" s="2"/>
      <c r="E18" s="2"/>
      <c r="F18" s="2"/>
      <c r="G18" s="3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6" s="1" customFormat="1" ht="21.2" customHeight="1">
      <c r="A19" s="1" t="s">
        <v>210</v>
      </c>
      <c r="C19" s="23"/>
      <c r="D19" s="2">
        <v>0</v>
      </c>
      <c r="E19" s="2"/>
      <c r="F19" s="2">
        <v>0</v>
      </c>
      <c r="G19" s="3"/>
      <c r="H19" s="2">
        <v>0</v>
      </c>
      <c r="I19" s="3"/>
      <c r="J19" s="2">
        <v>0</v>
      </c>
      <c r="K19" s="2"/>
      <c r="L19" s="2">
        <v>11705</v>
      </c>
      <c r="M19" s="2"/>
      <c r="N19" s="2">
        <f>-L19</f>
        <v>-11705</v>
      </c>
      <c r="O19" s="2"/>
      <c r="P19" s="2">
        <v>0</v>
      </c>
      <c r="Q19" s="2"/>
      <c r="R19" s="2">
        <v>0</v>
      </c>
      <c r="S19" s="2"/>
      <c r="T19" s="2">
        <v>0</v>
      </c>
      <c r="U19" s="2"/>
      <c r="V19" s="2">
        <f>SUM(R19:T19)</f>
        <v>0</v>
      </c>
      <c r="W19" s="2"/>
      <c r="X19" s="2">
        <f>SUM(D19:P19,V19)</f>
        <v>0</v>
      </c>
    </row>
    <row r="20" spans="1:26" s="1" customFormat="1" ht="21.2" customHeight="1">
      <c r="A20" s="1" t="s">
        <v>171</v>
      </c>
      <c r="C20" s="23"/>
      <c r="D20" s="2"/>
      <c r="E20" s="2"/>
      <c r="F20" s="2"/>
      <c r="G20" s="3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6" s="1" customFormat="1" ht="21.2" customHeight="1">
      <c r="A21" s="1" t="s">
        <v>172</v>
      </c>
      <c r="C21" s="23"/>
      <c r="D21" s="2">
        <v>0</v>
      </c>
      <c r="E21" s="2"/>
      <c r="F21" s="2">
        <v>0</v>
      </c>
      <c r="G21" s="3"/>
      <c r="H21" s="2">
        <v>0</v>
      </c>
      <c r="I21" s="3"/>
      <c r="J21" s="2">
        <v>0</v>
      </c>
      <c r="K21" s="2"/>
      <c r="L21" s="2">
        <v>0</v>
      </c>
      <c r="M21" s="2"/>
      <c r="N21" s="2">
        <v>9989</v>
      </c>
      <c r="O21" s="2"/>
      <c r="P21" s="2">
        <v>0</v>
      </c>
      <c r="Q21" s="2"/>
      <c r="R21" s="2">
        <v>-9989</v>
      </c>
      <c r="S21" s="2"/>
      <c r="T21" s="2">
        <v>0</v>
      </c>
      <c r="U21" s="2"/>
      <c r="V21" s="2">
        <f>SUM(R21:T21)</f>
        <v>-9989</v>
      </c>
      <c r="W21" s="2"/>
      <c r="X21" s="2">
        <f>SUM(D21:P21,V21)</f>
        <v>0</v>
      </c>
    </row>
    <row r="22" spans="1:26" s="1" customFormat="1" ht="21.2" customHeight="1">
      <c r="A22" s="1" t="s">
        <v>221</v>
      </c>
      <c r="C22" s="23"/>
      <c r="D22" s="2">
        <v>0</v>
      </c>
      <c r="E22" s="2"/>
      <c r="F22" s="2">
        <v>0</v>
      </c>
      <c r="G22" s="3"/>
      <c r="H22" s="2">
        <v>0</v>
      </c>
      <c r="I22" s="3"/>
      <c r="J22" s="2">
        <v>0</v>
      </c>
      <c r="K22" s="2"/>
      <c r="L22" s="2">
        <v>0</v>
      </c>
      <c r="M22" s="2"/>
      <c r="N22" s="2">
        <v>-32555</v>
      </c>
      <c r="O22" s="2"/>
      <c r="P22" s="2">
        <v>0</v>
      </c>
      <c r="Q22" s="2"/>
      <c r="R22" s="2">
        <v>0</v>
      </c>
      <c r="S22" s="2"/>
      <c r="T22" s="2">
        <v>0</v>
      </c>
      <c r="U22" s="2"/>
      <c r="V22" s="2">
        <f>SUM(R22:T22)</f>
        <v>0</v>
      </c>
      <c r="W22" s="2"/>
      <c r="X22" s="2">
        <f>SUM(D22:P22,V22)</f>
        <v>-32555</v>
      </c>
    </row>
    <row r="23" spans="1:26" s="1" customFormat="1" ht="21.2" customHeight="1" thickBot="1">
      <c r="A23" s="19" t="s">
        <v>215</v>
      </c>
      <c r="D23" s="4">
        <f>SUM(D16:D22,D13)</f>
        <v>845584</v>
      </c>
      <c r="E23" s="2"/>
      <c r="F23" s="4">
        <f>SUM(F16:F22,F13)</f>
        <v>440663</v>
      </c>
      <c r="G23" s="3"/>
      <c r="H23" s="4">
        <f>SUM(H16:H22,H13)</f>
        <v>45438</v>
      </c>
      <c r="I23" s="3"/>
      <c r="J23" s="4">
        <f>SUM(J16:J22,J13)</f>
        <v>39100</v>
      </c>
      <c r="K23" s="2"/>
      <c r="L23" s="4">
        <f>SUM(L16:L22,L13)</f>
        <v>87753</v>
      </c>
      <c r="M23" s="2"/>
      <c r="N23" s="4">
        <f>SUM(N16:N22,N13)</f>
        <v>358098</v>
      </c>
      <c r="O23" s="2"/>
      <c r="P23" s="4">
        <f>SUM(P16:P22,P13)</f>
        <v>-87753</v>
      </c>
      <c r="Q23" s="2"/>
      <c r="R23" s="4">
        <f>SUM(R16:R22,R13)</f>
        <v>29785</v>
      </c>
      <c r="S23" s="2"/>
      <c r="T23" s="4">
        <f>SUM(T16:T22,T13)</f>
        <v>-1989</v>
      </c>
      <c r="U23" s="2"/>
      <c r="V23" s="4">
        <f>SUM(V16:V22,V13)</f>
        <v>27796</v>
      </c>
      <c r="W23" s="2"/>
      <c r="X23" s="4">
        <f>SUM(X16:X22,X13)</f>
        <v>1756679</v>
      </c>
    </row>
    <row r="24" spans="1:26" s="1" customFormat="1" ht="21.2" customHeight="1" thickTop="1">
      <c r="A24" s="19"/>
      <c r="D24" s="2"/>
      <c r="E24" s="2"/>
      <c r="F24" s="2"/>
      <c r="G24" s="3"/>
      <c r="H24" s="3"/>
      <c r="I24" s="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6" s="1" customFormat="1" ht="21.2" customHeight="1">
      <c r="A25" s="19" t="s">
        <v>183</v>
      </c>
      <c r="D25" s="2">
        <v>845584</v>
      </c>
      <c r="E25" s="2"/>
      <c r="F25" s="2">
        <v>440663</v>
      </c>
      <c r="G25" s="3"/>
      <c r="H25" s="3">
        <v>45438</v>
      </c>
      <c r="I25" s="3"/>
      <c r="J25" s="2">
        <v>39100</v>
      </c>
      <c r="K25" s="2"/>
      <c r="L25" s="2">
        <v>87753</v>
      </c>
      <c r="M25" s="2"/>
      <c r="N25" s="2">
        <v>310079</v>
      </c>
      <c r="O25" s="2"/>
      <c r="P25" s="2">
        <v>-87753</v>
      </c>
      <c r="Q25" s="2"/>
      <c r="R25" s="2">
        <v>29784</v>
      </c>
      <c r="S25" s="2"/>
      <c r="T25" s="2">
        <v>-5842</v>
      </c>
      <c r="U25" s="2"/>
      <c r="V25" s="2">
        <f>SUM(R25:T25)</f>
        <v>23942</v>
      </c>
      <c r="W25" s="2"/>
      <c r="X25" s="2">
        <f>SUM(D25:P25,V25)</f>
        <v>1704806</v>
      </c>
    </row>
    <row r="26" spans="1:26" s="1" customFormat="1" ht="21.2" customHeight="1">
      <c r="A26" s="1" t="s">
        <v>187</v>
      </c>
      <c r="D26" s="2">
        <v>0</v>
      </c>
      <c r="E26" s="2"/>
      <c r="F26" s="2">
        <v>0</v>
      </c>
      <c r="G26" s="3"/>
      <c r="H26" s="2">
        <v>0</v>
      </c>
      <c r="I26" s="3"/>
      <c r="J26" s="2">
        <v>0</v>
      </c>
      <c r="K26" s="2"/>
      <c r="L26" s="2">
        <v>0</v>
      </c>
      <c r="M26" s="2"/>
      <c r="N26" s="2">
        <f>'PL&amp;CF'!I92</f>
        <v>50999</v>
      </c>
      <c r="O26" s="2"/>
      <c r="P26" s="2">
        <v>0</v>
      </c>
      <c r="Q26" s="2"/>
      <c r="R26" s="2">
        <v>0</v>
      </c>
      <c r="S26" s="2"/>
      <c r="T26" s="2">
        <v>0</v>
      </c>
      <c r="U26" s="2"/>
      <c r="V26" s="2">
        <f>SUM(R26:T26)</f>
        <v>0</v>
      </c>
      <c r="W26" s="2"/>
      <c r="X26" s="2">
        <f>SUM(D26:P26,V26)</f>
        <v>50999</v>
      </c>
    </row>
    <row r="27" spans="1:26" s="1" customFormat="1" ht="21.2" customHeight="1">
      <c r="A27" s="1" t="s">
        <v>180</v>
      </c>
      <c r="D27" s="10">
        <v>0</v>
      </c>
      <c r="E27" s="2"/>
      <c r="F27" s="10">
        <v>0</v>
      </c>
      <c r="G27" s="3"/>
      <c r="H27" s="10">
        <v>0</v>
      </c>
      <c r="I27" s="3"/>
      <c r="J27" s="10">
        <v>0</v>
      </c>
      <c r="K27" s="2"/>
      <c r="L27" s="10">
        <v>0</v>
      </c>
      <c r="M27" s="2"/>
      <c r="N27" s="10">
        <f>'PL&amp;CF'!K97</f>
        <v>0</v>
      </c>
      <c r="O27" s="2"/>
      <c r="P27" s="10">
        <v>0</v>
      </c>
      <c r="Q27" s="2"/>
      <c r="R27" s="10">
        <v>0</v>
      </c>
      <c r="S27" s="2"/>
      <c r="T27" s="10">
        <f>'PL&amp;CF'!E115</f>
        <v>-1707</v>
      </c>
      <c r="U27" s="2"/>
      <c r="V27" s="10">
        <f>SUM(R27:T27)</f>
        <v>-1707</v>
      </c>
      <c r="W27" s="2"/>
      <c r="X27" s="10">
        <f>SUM(D27:P27,V27)</f>
        <v>-1707</v>
      </c>
    </row>
    <row r="28" spans="1:26" s="1" customFormat="1" ht="21.2" customHeight="1">
      <c r="A28" s="1" t="s">
        <v>181</v>
      </c>
      <c r="D28" s="2">
        <f>SUM(D26:D27)</f>
        <v>0</v>
      </c>
      <c r="E28" s="2"/>
      <c r="F28" s="2">
        <f>SUM(F26:F27)</f>
        <v>0</v>
      </c>
      <c r="G28" s="3"/>
      <c r="H28" s="2">
        <f>SUM(H26:H27)</f>
        <v>0</v>
      </c>
      <c r="I28" s="3"/>
      <c r="J28" s="2">
        <f>SUM(J26:J27)</f>
        <v>0</v>
      </c>
      <c r="K28" s="2"/>
      <c r="L28" s="2">
        <f>SUM(L26:L27)</f>
        <v>0</v>
      </c>
      <c r="M28" s="2"/>
      <c r="N28" s="2">
        <f>SUM(N26:N27)</f>
        <v>50999</v>
      </c>
      <c r="O28" s="2"/>
      <c r="P28" s="2">
        <f>SUM(P26:P27)</f>
        <v>0</v>
      </c>
      <c r="Q28" s="2"/>
      <c r="R28" s="2">
        <f>SUM(R26:R27)</f>
        <v>0</v>
      </c>
      <c r="S28" s="2"/>
      <c r="T28" s="2">
        <f>SUM(T26:T27)</f>
        <v>-1707</v>
      </c>
      <c r="U28" s="2"/>
      <c r="V28" s="2">
        <f>SUM(V26:V27)</f>
        <v>-1707</v>
      </c>
      <c r="W28" s="2"/>
      <c r="X28" s="2">
        <f>SUM(X26:X27)</f>
        <v>49292</v>
      </c>
    </row>
    <row r="29" spans="1:26" s="1" customFormat="1" ht="21.2" customHeight="1">
      <c r="A29" s="1" t="s">
        <v>205</v>
      </c>
      <c r="D29" s="2"/>
      <c r="E29" s="2"/>
      <c r="F29" s="2"/>
      <c r="G29" s="3"/>
      <c r="H29" s="2"/>
      <c r="I29" s="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6" s="1" customFormat="1" ht="21.2" customHeight="1">
      <c r="A30" s="1" t="s">
        <v>211</v>
      </c>
      <c r="D30" s="2">
        <v>-7091</v>
      </c>
      <c r="E30" s="2"/>
      <c r="F30" s="2">
        <v>0</v>
      </c>
      <c r="G30" s="3"/>
      <c r="H30" s="2">
        <v>0</v>
      </c>
      <c r="I30" s="3"/>
      <c r="J30" s="2">
        <v>0</v>
      </c>
      <c r="K30" s="2"/>
      <c r="L30" s="2">
        <v>0</v>
      </c>
      <c r="M30" s="2"/>
      <c r="N30" s="2">
        <v>-28058</v>
      </c>
      <c r="O30" s="2"/>
      <c r="P30" s="2">
        <f>-D30-N30</f>
        <v>35149</v>
      </c>
      <c r="Q30" s="2"/>
      <c r="R30" s="2">
        <v>0</v>
      </c>
      <c r="S30" s="2"/>
      <c r="T30" s="2">
        <v>0</v>
      </c>
      <c r="U30" s="2"/>
      <c r="V30" s="2">
        <f>SUM(R30:T30)</f>
        <v>0</v>
      </c>
      <c r="W30" s="2"/>
      <c r="X30" s="2">
        <f>SUM(D30:P30,V30)</f>
        <v>0</v>
      </c>
    </row>
    <row r="31" spans="1:26" s="1" customFormat="1" ht="21.2" customHeight="1">
      <c r="A31" s="1" t="s">
        <v>204</v>
      </c>
      <c r="C31" s="23"/>
      <c r="D31" s="2"/>
      <c r="E31" s="2"/>
      <c r="F31" s="2"/>
      <c r="G31" s="3"/>
      <c r="H31" s="2"/>
      <c r="I31" s="3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6" s="45" customFormat="1" ht="21.2" customHeight="1">
      <c r="A32" s="1" t="s">
        <v>212</v>
      </c>
      <c r="B32" s="1"/>
      <c r="C32" s="23"/>
      <c r="D32" s="2">
        <v>0</v>
      </c>
      <c r="E32" s="2"/>
      <c r="F32" s="2">
        <v>0</v>
      </c>
      <c r="G32" s="3"/>
      <c r="H32" s="2">
        <v>0</v>
      </c>
      <c r="I32" s="3"/>
      <c r="J32" s="2">
        <v>0</v>
      </c>
      <c r="K32" s="2"/>
      <c r="L32" s="2">
        <v>-35149</v>
      </c>
      <c r="M32" s="3"/>
      <c r="N32" s="2">
        <v>35149</v>
      </c>
      <c r="O32" s="2"/>
      <c r="P32" s="2">
        <v>0</v>
      </c>
      <c r="Q32" s="2"/>
      <c r="R32" s="2">
        <v>0</v>
      </c>
      <c r="S32" s="3"/>
      <c r="T32" s="2">
        <v>0</v>
      </c>
      <c r="U32" s="2"/>
      <c r="V32" s="2">
        <v>0</v>
      </c>
      <c r="W32" s="2"/>
      <c r="X32" s="2">
        <f>SUM(D32:P32,V32)</f>
        <v>0</v>
      </c>
      <c r="Y32" s="1"/>
      <c r="Z32" s="1"/>
    </row>
    <row r="33" spans="1:26" s="45" customFormat="1" ht="21.2" customHeight="1">
      <c r="A33" s="1" t="s">
        <v>221</v>
      </c>
      <c r="B33" s="1"/>
      <c r="C33" s="23"/>
      <c r="D33" s="2">
        <v>0</v>
      </c>
      <c r="E33" s="2"/>
      <c r="F33" s="2">
        <v>0</v>
      </c>
      <c r="G33" s="3"/>
      <c r="H33" s="2">
        <v>0</v>
      </c>
      <c r="I33" s="3"/>
      <c r="J33" s="2">
        <v>0</v>
      </c>
      <c r="K33" s="2"/>
      <c r="L33" s="2">
        <v>0</v>
      </c>
      <c r="M33" s="3"/>
      <c r="N33" s="2">
        <v>-24403</v>
      </c>
      <c r="O33" s="2"/>
      <c r="P33" s="2">
        <v>0</v>
      </c>
      <c r="Q33" s="2"/>
      <c r="R33" s="2">
        <v>0</v>
      </c>
      <c r="S33" s="3"/>
      <c r="T33" s="2">
        <v>0</v>
      </c>
      <c r="U33" s="2"/>
      <c r="V33" s="2">
        <v>0</v>
      </c>
      <c r="W33" s="2"/>
      <c r="X33" s="2">
        <f>SUM(D33:P33,V33)</f>
        <v>-24403</v>
      </c>
      <c r="Y33" s="1"/>
      <c r="Z33" s="1"/>
    </row>
    <row r="34" spans="1:26" s="1" customFormat="1" ht="21.2" customHeight="1" thickBot="1">
      <c r="A34" s="19" t="s">
        <v>216</v>
      </c>
      <c r="D34" s="4">
        <f>SUM(D28:D32,D25)</f>
        <v>838493</v>
      </c>
      <c r="E34" s="2"/>
      <c r="F34" s="4">
        <f>SUM(F28:F32,F25)</f>
        <v>440663</v>
      </c>
      <c r="G34" s="3"/>
      <c r="H34" s="4">
        <f>SUM(H28:H32,H25)</f>
        <v>45438</v>
      </c>
      <c r="I34" s="3"/>
      <c r="J34" s="4">
        <f>SUM(J28:J32,J25)</f>
        <v>39100</v>
      </c>
      <c r="K34" s="2"/>
      <c r="L34" s="4">
        <f>SUM(L28:L32,L25)</f>
        <v>52604</v>
      </c>
      <c r="M34" s="2"/>
      <c r="N34" s="4">
        <f>SUM(N28:N33,N25)</f>
        <v>343766</v>
      </c>
      <c r="O34" s="2"/>
      <c r="P34" s="4">
        <f>SUM(P28:P32,P25)</f>
        <v>-52604</v>
      </c>
      <c r="Q34" s="2"/>
      <c r="R34" s="4">
        <f>SUM(R28:R32,R25)</f>
        <v>29784</v>
      </c>
      <c r="S34" s="2"/>
      <c r="T34" s="35">
        <f>SUM(T28:T32,T25)</f>
        <v>-7549</v>
      </c>
      <c r="U34" s="2"/>
      <c r="V34" s="4">
        <f>SUM(V28:V32,V25)</f>
        <v>22235</v>
      </c>
      <c r="W34" s="2"/>
      <c r="X34" s="4">
        <f>SUM(X28:X33,X25)</f>
        <v>1729695</v>
      </c>
    </row>
    <row r="35" spans="1:26" s="1" customFormat="1" ht="11.45" customHeight="1" thickTop="1">
      <c r="A35" s="19"/>
      <c r="D35" s="2"/>
      <c r="E35" s="2"/>
      <c r="F35" s="3"/>
      <c r="G35" s="3"/>
      <c r="H35" s="3"/>
      <c r="I35" s="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6" s="1" customFormat="1" ht="21.2" customHeight="1">
      <c r="A36" s="1" t="s">
        <v>10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6" ht="22.35" customHeight="1">
      <c r="N37" s="32"/>
    </row>
    <row r="38" spans="1:26" ht="22.35" customHeight="1">
      <c r="N38" s="34"/>
    </row>
  </sheetData>
  <printOptions horizontalCentered="1"/>
  <pageMargins left="0.39370078740157483" right="0.19685039370078741" top="0.78740157480314965" bottom="0.31496062992125984" header="0.19685039370078741" footer="0.19685039370078741"/>
  <pageSetup paperSize="9" scale="6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B2EBA-2F68-422C-BEE8-9E01BE9CFA35}">
  <dimension ref="A1:P8"/>
  <sheetViews>
    <sheetView workbookViewId="0"/>
  </sheetViews>
  <sheetFormatPr defaultRowHeight="12.75"/>
  <cols>
    <col min="9" max="9" width="12.28515625" bestFit="1" customWidth="1"/>
    <col min="12" max="12" width="8.7109375" bestFit="1" customWidth="1"/>
  </cols>
  <sheetData>
    <row r="1" spans="1:16">
      <c r="A1">
        <v>1745377744087</v>
      </c>
      <c r="B1" t="s">
        <v>146</v>
      </c>
      <c r="C1" t="s">
        <v>147</v>
      </c>
      <c r="D1">
        <v>7</v>
      </c>
      <c r="E1">
        <v>1745809700704</v>
      </c>
      <c r="F1" t="s">
        <v>161</v>
      </c>
      <c r="G1" t="s">
        <v>162</v>
      </c>
      <c r="H1">
        <v>0</v>
      </c>
      <c r="I1">
        <v>1745822587837</v>
      </c>
      <c r="J1" t="s">
        <v>163</v>
      </c>
      <c r="K1" t="s">
        <v>164</v>
      </c>
      <c r="L1">
        <v>0</v>
      </c>
      <c r="M1">
        <v>1746263333646</v>
      </c>
      <c r="N1" t="s">
        <v>174</v>
      </c>
      <c r="O1" t="s">
        <v>175</v>
      </c>
      <c r="P1">
        <v>0</v>
      </c>
    </row>
    <row r="2" spans="1:16">
      <c r="A2">
        <v>1745377744227</v>
      </c>
      <c r="B2" t="s">
        <v>148</v>
      </c>
      <c r="C2" t="s">
        <v>149</v>
      </c>
      <c r="D2" t="s">
        <v>150</v>
      </c>
    </row>
    <row r="3" spans="1:16">
      <c r="A3">
        <v>1745377744227</v>
      </c>
      <c r="B3" t="s">
        <v>148</v>
      </c>
      <c r="C3" t="s">
        <v>151</v>
      </c>
      <c r="D3" t="s">
        <v>152</v>
      </c>
    </row>
    <row r="4" spans="1:16">
      <c r="A4">
        <v>1745377744227</v>
      </c>
      <c r="B4" t="s">
        <v>148</v>
      </c>
      <c r="C4" t="s">
        <v>153</v>
      </c>
      <c r="D4" t="s">
        <v>154</v>
      </c>
    </row>
    <row r="5" spans="1:16">
      <c r="A5">
        <v>1745377744227</v>
      </c>
      <c r="B5" t="s">
        <v>148</v>
      </c>
      <c r="C5" t="s">
        <v>155</v>
      </c>
      <c r="D5" t="s">
        <v>156</v>
      </c>
    </row>
    <row r="6" spans="1:16">
      <c r="A6">
        <v>1745377744227</v>
      </c>
      <c r="B6" t="s">
        <v>148</v>
      </c>
      <c r="C6" t="s">
        <v>157</v>
      </c>
      <c r="D6" t="s">
        <v>158</v>
      </c>
    </row>
    <row r="7" spans="1:16">
      <c r="A7">
        <v>1745377744227</v>
      </c>
      <c r="B7" t="s">
        <v>148</v>
      </c>
      <c r="C7" t="s">
        <v>149</v>
      </c>
      <c r="D7" t="s">
        <v>159</v>
      </c>
    </row>
    <row r="8" spans="1:16">
      <c r="A8">
        <v>1745377744227</v>
      </c>
      <c r="B8" t="s">
        <v>148</v>
      </c>
      <c r="C8" t="s">
        <v>153</v>
      </c>
      <c r="D8" t="s">
        <v>160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FD961-AD7E-4712-B407-45FE30A17CA6}">
  <dimension ref="A1:P1"/>
  <sheetViews>
    <sheetView workbookViewId="0"/>
  </sheetViews>
  <sheetFormatPr defaultRowHeight="12.75"/>
  <cols>
    <col min="9" max="9" width="12.28515625" bestFit="1" customWidth="1"/>
    <col min="12" max="12" width="8.7109375" bestFit="1" customWidth="1"/>
  </cols>
  <sheetData>
    <row r="1" spans="1:16">
      <c r="A1">
        <v>1745377744133</v>
      </c>
      <c r="B1" t="s">
        <v>146</v>
      </c>
      <c r="C1" t="s">
        <v>147</v>
      </c>
      <c r="D1">
        <v>0</v>
      </c>
      <c r="E1">
        <v>1745809700986</v>
      </c>
      <c r="F1" t="s">
        <v>161</v>
      </c>
      <c r="G1" t="s">
        <v>162</v>
      </c>
      <c r="H1">
        <v>0</v>
      </c>
      <c r="I1">
        <v>1745822587860</v>
      </c>
      <c r="J1" t="s">
        <v>163</v>
      </c>
      <c r="K1" t="s">
        <v>164</v>
      </c>
      <c r="L1">
        <v>0</v>
      </c>
      <c r="M1">
        <v>1746263334144</v>
      </c>
      <c r="N1" t="s">
        <v>174</v>
      </c>
      <c r="O1" t="s">
        <v>175</v>
      </c>
      <c r="P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76F27-2C8E-400D-80CB-D15DFAAD0446}">
  <dimension ref="A1:P1"/>
  <sheetViews>
    <sheetView workbookViewId="0"/>
  </sheetViews>
  <sheetFormatPr defaultRowHeight="12.75"/>
  <cols>
    <col min="9" max="9" width="12.28515625" bestFit="1" customWidth="1"/>
    <col min="12" max="12" width="8.7109375" bestFit="1" customWidth="1"/>
  </cols>
  <sheetData>
    <row r="1" spans="1:16">
      <c r="A1">
        <v>1745377744165</v>
      </c>
      <c r="B1" t="s">
        <v>146</v>
      </c>
      <c r="C1" t="s">
        <v>147</v>
      </c>
      <c r="D1">
        <v>0</v>
      </c>
      <c r="E1">
        <v>1745809700986</v>
      </c>
      <c r="F1" t="s">
        <v>161</v>
      </c>
      <c r="G1" t="s">
        <v>162</v>
      </c>
      <c r="H1">
        <v>0</v>
      </c>
      <c r="I1">
        <v>1745822587865</v>
      </c>
      <c r="J1" t="s">
        <v>163</v>
      </c>
      <c r="K1" t="s">
        <v>164</v>
      </c>
      <c r="L1">
        <v>0</v>
      </c>
      <c r="M1">
        <v>1746263334161</v>
      </c>
      <c r="N1" t="s">
        <v>174</v>
      </c>
      <c r="O1" t="s">
        <v>175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E9D48-0118-4059-AF4C-7891573754A7}">
  <dimension ref="A1:P1"/>
  <sheetViews>
    <sheetView workbookViewId="0"/>
  </sheetViews>
  <sheetFormatPr defaultRowHeight="12.75"/>
  <cols>
    <col min="9" max="9" width="12.28515625" bestFit="1" customWidth="1"/>
    <col min="12" max="12" width="8.7109375" bestFit="1" customWidth="1"/>
  </cols>
  <sheetData>
    <row r="1" spans="1:16">
      <c r="A1">
        <v>1745377744211</v>
      </c>
      <c r="B1" t="s">
        <v>146</v>
      </c>
      <c r="C1" t="s">
        <v>147</v>
      </c>
      <c r="D1">
        <v>0</v>
      </c>
      <c r="E1">
        <v>1745809700986</v>
      </c>
      <c r="F1" t="s">
        <v>161</v>
      </c>
      <c r="G1" t="s">
        <v>162</v>
      </c>
      <c r="H1">
        <v>0</v>
      </c>
      <c r="I1">
        <v>1745822587871</v>
      </c>
      <c r="J1" t="s">
        <v>163</v>
      </c>
      <c r="K1" t="s">
        <v>164</v>
      </c>
      <c r="L1">
        <v>0</v>
      </c>
      <c r="M1">
        <v>1746263334176</v>
      </c>
      <c r="N1" t="s">
        <v>174</v>
      </c>
      <c r="O1" t="s">
        <v>175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1011013D94654381D29D4C4E9F1838" ma:contentTypeVersion="17" ma:contentTypeDescription="Create a new document." ma:contentTypeScope="" ma:versionID="f6e1980a63a95d8e5c6eb08967e19fd6">
  <xsd:schema xmlns:xsd="http://www.w3.org/2001/XMLSchema" xmlns:xs="http://www.w3.org/2001/XMLSchema" xmlns:p="http://schemas.microsoft.com/office/2006/metadata/properties" xmlns:ns2="835c23fe-b545-442b-a38b-4cf9296f2555" xmlns:ns3="1950a370-dcb0-4d9e-acf8-83a0b6dee854" xmlns:ns4="50c908b1-f277-4340-90a9-4611d0b0f078" targetNamespace="http://schemas.microsoft.com/office/2006/metadata/properties" ma:root="true" ma:fieldsID="28f5863feb26f43b13c4a23d91c40cc8" ns2:_="" ns3:_="" ns4:_="">
    <xsd:import namespace="835c23fe-b545-442b-a38b-4cf9296f2555"/>
    <xsd:import namespace="1950a370-dcb0-4d9e-acf8-83a0b6dee85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0a370-dcb0-4d9e-acf8-83a0b6dee8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c6d5e9d-8139-491e-90b1-8e374e631cf6}" ma:internalName="TaxCatchAll" ma:showField="CatchAllData" ma:web="1950a370-dcb0-4d9e-acf8-83a0b6dee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xmlMigrated="true" guid="dbeba541-27e4-46d3-8bfc-2ea91fe5a048" revision="3"/>
</file>

<file path=customXml/item4.xml><?xml version="1.0" encoding="utf-8"?>
<datasnipper xmlns="http://datasnipperlegacy" workbookId="de261adf-36d8-4818-ac1d-6a091752d4ee" dataSnipperSheetDeleted="false" guid="84535b69-c84b-4c5e-8094-fb2a663f97a0" revision="2">
  <settings xmlns="" guid="da7ee709-6b58-4088-a457-a03044064820">
    <setting type="boolean" value="True" name="embed-documents" guid="46e4e1d7-f710-447a-820d-09ef5de836ce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35c23fe-b545-442b-a38b-4cf9296f255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C93139-7C06-452C-9E41-EE982F21A4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E020A2-ED5C-4CA1-B925-35F80783DAAF}"/>
</file>

<file path=customXml/itemProps3.xml><?xml version="1.0" encoding="utf-8"?>
<ds:datastoreItem xmlns:ds="http://schemas.openxmlformats.org/officeDocument/2006/customXml" ds:itemID="{347AF173-9203-4E06-BDDE-FAE67EB9890B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A819CF5A-EDCE-4B79-859E-7F2F392485DF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5BB39180-9EF3-43A6-83AC-AAD542860CBE}">
  <ds:schemaRefs>
    <ds:schemaRef ds:uri="http://www.w3.org/XML/1998/namespace"/>
    <ds:schemaRef ds:uri="http://schemas.microsoft.com/office/2006/metadata/properties"/>
    <ds:schemaRef ds:uri="835c23fe-b545-442b-a38b-4cf9296f2555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0c908b1-f277-4340-90a9-4611d0b0f078"/>
    <ds:schemaRef ds:uri="1950a370-dcb0-4d9e-acf8-83a0b6dee8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statement of change_Conso</vt:lpstr>
      <vt:lpstr>statement of change_separat</vt:lpstr>
      <vt:lpstr>BS!Print_Area</vt:lpstr>
      <vt:lpstr>'PL&amp;CF'!Print_Area</vt:lpstr>
      <vt:lpstr>'statement of change_Conso'!Print_Area</vt:lpstr>
      <vt:lpstr>'statement of change_separat'!Print_Area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sarin.phengthamkeera</dc:creator>
  <cp:lastModifiedBy>Rinlita Niranariya</cp:lastModifiedBy>
  <cp:lastPrinted>2026-07-30T02:55:25Z</cp:lastPrinted>
  <dcterms:created xsi:type="dcterms:W3CDTF">2010-01-18T03:34:51Z</dcterms:created>
  <dcterms:modified xsi:type="dcterms:W3CDTF">2026-08-06T07:14:37Z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  <property fmtid="{D5CDD505-2E9C-101B-9397-08002B2CF9AE}" pid="3" name="MediaServiceImageTags">
    <vt:lpwstr/>
  </property>
</Properties>
</file>