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tars Microelectronics (Thailand)\Stars Microelectronics (Thailand) Plc\2026\Q2'26\SET\"/>
    </mc:Choice>
  </mc:AlternateContent>
  <xr:revisionPtr revIDLastSave="0" documentId="13_ncr:1_{1B37EA28-7C34-43B2-AE89-42ADF510DD03}" xr6:coauthVersionLast="47" xr6:coauthVersionMax="47" xr10:uidLastSave="{00000000-0000-0000-0000-000000000000}"/>
  <bookViews>
    <workbookView xWindow="-120" yWindow="-120" windowWidth="29040" windowHeight="15720" tabRatio="888" xr2:uid="{00000000-000D-0000-FFFF-FFFF00000000}"/>
  </bookViews>
  <sheets>
    <sheet name="BS" sheetId="4" r:id="rId1"/>
    <sheet name="PL&amp;CF" sheetId="1" r:id="rId2"/>
    <sheet name="statement of change_Conso" sheetId="2" r:id="rId3"/>
    <sheet name="statement of change_separate" sheetId="3" r:id="rId4"/>
  </sheets>
  <definedNames>
    <definedName name="_xlnm.Print_Area" localSheetId="0">BS!$A$1:$K$91</definedName>
    <definedName name="_xlnm.Print_Area" localSheetId="1">'PL&amp;CF'!$A$1:$J$204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3" i="3" l="1"/>
  <c r="V31" i="3"/>
  <c r="T34" i="3"/>
  <c r="V34" i="3" s="1"/>
  <c r="T33" i="3"/>
  <c r="T31" i="3"/>
  <c r="P35" i="3"/>
  <c r="N35" i="3"/>
  <c r="J35" i="3"/>
  <c r="H35" i="3"/>
  <c r="F35" i="3"/>
  <c r="D35" i="3"/>
  <c r="B35" i="3"/>
  <c r="AB36" i="2"/>
  <c r="X36" i="2"/>
  <c r="X35" i="2"/>
  <c r="X33" i="2"/>
  <c r="V36" i="2"/>
  <c r="V35" i="2"/>
  <c r="V33" i="2"/>
  <c r="T37" i="2"/>
  <c r="P37" i="2"/>
  <c r="N37" i="2"/>
  <c r="J37" i="2"/>
  <c r="H37" i="2"/>
  <c r="F37" i="2"/>
  <c r="D37" i="2"/>
  <c r="B37" i="2"/>
  <c r="T22" i="3"/>
  <c r="V22" i="3" s="1"/>
  <c r="X24" i="2"/>
  <c r="AB24" i="2" s="1"/>
  <c r="V24" i="2"/>
  <c r="F185" i="1"/>
  <c r="H185" i="1"/>
  <c r="J185" i="1"/>
  <c r="F84" i="1"/>
  <c r="H84" i="1"/>
  <c r="J84" i="1"/>
  <c r="F60" i="1" l="1"/>
  <c r="D60" i="1"/>
  <c r="J54" i="1"/>
  <c r="H54" i="1"/>
  <c r="F54" i="1"/>
  <c r="D54" i="1"/>
  <c r="J21" i="1"/>
  <c r="H21" i="1"/>
  <c r="F21" i="1"/>
  <c r="D21" i="1"/>
  <c r="J15" i="1"/>
  <c r="H15" i="1"/>
  <c r="F15" i="1"/>
  <c r="D15" i="1"/>
  <c r="D23" i="1" l="1"/>
  <c r="D25" i="1" s="1"/>
  <c r="D27" i="1" s="1"/>
  <c r="D30" i="1" s="1"/>
  <c r="H23" i="1"/>
  <c r="H25" i="1" s="1"/>
  <c r="H27" i="1" s="1"/>
  <c r="H47" i="1" s="1"/>
  <c r="H56" i="1" s="1"/>
  <c r="H59" i="1" s="1"/>
  <c r="J23" i="1"/>
  <c r="J25" i="1" s="1"/>
  <c r="J27" i="1" s="1"/>
  <c r="F23" i="1"/>
  <c r="F25" i="1" s="1"/>
  <c r="F27" i="1" s="1"/>
  <c r="F32" i="1" s="1"/>
  <c r="J47" i="1"/>
  <c r="J56" i="1" s="1"/>
  <c r="J59" i="1" s="1"/>
  <c r="J30" i="1"/>
  <c r="P23" i="3"/>
  <c r="V21" i="2"/>
  <c r="V19" i="2"/>
  <c r="V25" i="2"/>
  <c r="F30" i="1" l="1"/>
  <c r="H30" i="1"/>
  <c r="D47" i="1"/>
  <c r="D56" i="1" s="1"/>
  <c r="D59" i="1" s="1"/>
  <c r="D61" i="1" s="1"/>
  <c r="D32" i="1"/>
  <c r="F47" i="1"/>
  <c r="F56" i="1" s="1"/>
  <c r="F59" i="1" s="1"/>
  <c r="F61" i="1" s="1"/>
  <c r="F78" i="1"/>
  <c r="H78" i="1"/>
  <c r="J78" i="1"/>
  <c r="J26" i="4"/>
  <c r="H26" i="4"/>
  <c r="F26" i="4"/>
  <c r="T14" i="3"/>
  <c r="T13" i="3"/>
  <c r="V13" i="3" l="1"/>
  <c r="J45" i="4"/>
  <c r="F16" i="4" l="1"/>
  <c r="T19" i="3"/>
  <c r="L19" i="3"/>
  <c r="V19" i="3" s="1"/>
  <c r="L21" i="2"/>
  <c r="X21" i="2" s="1"/>
  <c r="AB21" i="2" s="1"/>
  <c r="D117" i="1" l="1"/>
  <c r="F45" i="4" l="1"/>
  <c r="H194" i="1" l="1"/>
  <c r="D194" i="1"/>
  <c r="J117" i="1" l="1"/>
  <c r="R15" i="3" s="1"/>
  <c r="T15" i="3" s="1"/>
  <c r="H117" i="1"/>
  <c r="F117" i="1"/>
  <c r="R17" i="2" s="1"/>
  <c r="R30" i="2" l="1"/>
  <c r="V30" i="2" s="1"/>
  <c r="T27" i="3"/>
  <c r="T26" i="3"/>
  <c r="V26" i="3" s="1"/>
  <c r="R16" i="3"/>
  <c r="R24" i="3" s="1"/>
  <c r="R18" i="2"/>
  <c r="R26" i="2" s="1"/>
  <c r="R28" i="3" l="1"/>
  <c r="T28" i="3" l="1"/>
  <c r="R29" i="3"/>
  <c r="R35" i="3" s="1"/>
  <c r="R31" i="2"/>
  <c r="R37" i="2" s="1"/>
  <c r="T23" i="3"/>
  <c r="V23" i="3" s="1"/>
  <c r="T17" i="3"/>
  <c r="V17" i="3" s="1"/>
  <c r="T29" i="3" l="1"/>
  <c r="T35" i="3" s="1"/>
  <c r="V28" i="3"/>
  <c r="X25" i="2" l="1"/>
  <c r="AB25" i="2" s="1"/>
  <c r="X19" i="2"/>
  <c r="AB19" i="2" s="1"/>
  <c r="F27" i="4" l="1"/>
  <c r="J16" i="4"/>
  <c r="F192" i="1" l="1"/>
  <c r="J192" i="1" l="1"/>
  <c r="J79" i="4"/>
  <c r="J77" i="4"/>
  <c r="F79" i="4"/>
  <c r="F77" i="4"/>
  <c r="N29" i="3" l="1"/>
  <c r="N16" i="3"/>
  <c r="N24" i="3" s="1"/>
  <c r="J29" i="3"/>
  <c r="J16" i="3"/>
  <c r="J24" i="3" s="1"/>
  <c r="N31" i="2"/>
  <c r="N18" i="2"/>
  <c r="N26" i="2" s="1"/>
  <c r="J31" i="2"/>
  <c r="J18" i="2"/>
  <c r="J26" i="2" s="1"/>
  <c r="J86" i="1" l="1"/>
  <c r="F86" i="1"/>
  <c r="F88" i="1" l="1"/>
  <c r="F90" i="1" s="1"/>
  <c r="J88" i="1"/>
  <c r="J90" i="1" s="1"/>
  <c r="J135" i="1" l="1"/>
  <c r="J93" i="1" l="1"/>
  <c r="F135" i="1"/>
  <c r="F95" i="1"/>
  <c r="F93" i="1"/>
  <c r="B31" i="2"/>
  <c r="F73" i="4"/>
  <c r="F72" i="4"/>
  <c r="F82" i="4"/>
  <c r="F76" i="4" l="1"/>
  <c r="J76" i="4"/>
  <c r="F78" i="4"/>
  <c r="J78" i="4"/>
  <c r="J51" i="4" l="1"/>
  <c r="F51" i="4"/>
  <c r="P29" i="3" l="1"/>
  <c r="H29" i="3"/>
  <c r="F29" i="3"/>
  <c r="D29" i="3"/>
  <c r="B29" i="3"/>
  <c r="P16" i="3"/>
  <c r="P24" i="3" s="1"/>
  <c r="H16" i="3"/>
  <c r="H24" i="3" s="1"/>
  <c r="F16" i="3"/>
  <c r="F24" i="3" s="1"/>
  <c r="D16" i="3"/>
  <c r="D24" i="3" s="1"/>
  <c r="B16" i="3"/>
  <c r="B24" i="3" s="1"/>
  <c r="L15" i="3"/>
  <c r="V15" i="3" s="1"/>
  <c r="T31" i="2"/>
  <c r="P31" i="2"/>
  <c r="H31" i="2"/>
  <c r="F31" i="2"/>
  <c r="D31" i="2"/>
  <c r="X30" i="2"/>
  <c r="V29" i="2"/>
  <c r="Z16" i="2"/>
  <c r="Z18" i="2" s="1"/>
  <c r="Z26" i="2" s="1"/>
  <c r="T18" i="2"/>
  <c r="T26" i="2" s="1"/>
  <c r="P18" i="2"/>
  <c r="P26" i="2" s="1"/>
  <c r="H18" i="2"/>
  <c r="H26" i="2" s="1"/>
  <c r="F18" i="2"/>
  <c r="F26" i="2" s="1"/>
  <c r="D18" i="2"/>
  <c r="D26" i="2" s="1"/>
  <c r="B18" i="2"/>
  <c r="B26" i="2" s="1"/>
  <c r="V16" i="2"/>
  <c r="V17" i="2"/>
  <c r="H76" i="4" l="1"/>
  <c r="H74" i="4"/>
  <c r="D76" i="4"/>
  <c r="D74" i="4"/>
  <c r="AB30" i="2"/>
  <c r="X17" i="2"/>
  <c r="AB17" i="2" s="1"/>
  <c r="T16" i="3"/>
  <c r="V31" i="2"/>
  <c r="V37" i="2" s="1"/>
  <c r="V18" i="2"/>
  <c r="F52" i="4"/>
  <c r="J80" i="4" l="1"/>
  <c r="H80" i="4"/>
  <c r="L14" i="3"/>
  <c r="V14" i="3" s="1"/>
  <c r="L16" i="2"/>
  <c r="X16" i="2" s="1"/>
  <c r="V16" i="3" l="1"/>
  <c r="L16" i="3"/>
  <c r="L24" i="3" s="1"/>
  <c r="L18" i="2"/>
  <c r="L26" i="2" s="1"/>
  <c r="V15" i="2"/>
  <c r="V28" i="2"/>
  <c r="J74" i="4"/>
  <c r="J73" i="4"/>
  <c r="J72" i="4"/>
  <c r="F74" i="4"/>
  <c r="J52" i="4"/>
  <c r="X15" i="2" l="1"/>
  <c r="AB15" i="2" s="1"/>
  <c r="V26" i="2"/>
  <c r="F80" i="4"/>
  <c r="F81" i="4" s="1"/>
  <c r="F83" i="4" s="1"/>
  <c r="X28" i="2"/>
  <c r="D80" i="4"/>
  <c r="AB16" i="2"/>
  <c r="AB18" i="2" s="1"/>
  <c r="X18" i="2"/>
  <c r="J81" i="4"/>
  <c r="J83" i="4" s="1"/>
  <c r="F123" i="1"/>
  <c r="H73" i="4"/>
  <c r="H72" i="4"/>
  <c r="J27" i="4"/>
  <c r="D73" i="4"/>
  <c r="D72" i="4"/>
  <c r="T24" i="3"/>
  <c r="V24" i="3"/>
  <c r="AB28" i="2" l="1"/>
  <c r="X26" i="2"/>
  <c r="AB26" i="2"/>
  <c r="F84" i="4"/>
  <c r="J84" i="4"/>
  <c r="F150" i="1"/>
  <c r="F160" i="1" s="1"/>
  <c r="F164" i="1" l="1"/>
  <c r="F110" i="1"/>
  <c r="F119" i="1" s="1"/>
  <c r="F122" i="1" s="1"/>
  <c r="J110" i="1"/>
  <c r="J150" i="1" s="1"/>
  <c r="J160" i="1" s="1"/>
  <c r="F193" i="1" l="1"/>
  <c r="F195" i="1" s="1"/>
  <c r="J164" i="1"/>
  <c r="F124" i="1"/>
  <c r="J119" i="1"/>
  <c r="J122" i="1" s="1"/>
  <c r="J193" i="1" l="1"/>
  <c r="J195" i="1" s="1"/>
  <c r="H86" i="1" l="1"/>
  <c r="H88" i="1" l="1"/>
  <c r="H90" i="1" s="1"/>
  <c r="H51" i="4"/>
  <c r="H16" i="4"/>
  <c r="H45" i="4"/>
  <c r="H135" i="1" l="1"/>
  <c r="H27" i="4"/>
  <c r="L27" i="3"/>
  <c r="H110" i="1"/>
  <c r="H119" i="1" s="1"/>
  <c r="H122" i="1" s="1"/>
  <c r="H93" i="1"/>
  <c r="H52" i="4"/>
  <c r="V27" i="3" l="1"/>
  <c r="L29" i="3"/>
  <c r="L35" i="3" s="1"/>
  <c r="V29" i="3" l="1"/>
  <c r="V35" i="3" s="1"/>
  <c r="H77" i="4" l="1"/>
  <c r="H78" i="4" l="1"/>
  <c r="H192" i="1"/>
  <c r="H79" i="4" l="1"/>
  <c r="H81" i="4" s="1"/>
  <c r="H83" i="4" s="1"/>
  <c r="H84" i="4" s="1"/>
  <c r="H150" i="1" l="1"/>
  <c r="H160" i="1" l="1"/>
  <c r="H164" i="1" s="1"/>
  <c r="H193" i="1" s="1"/>
  <c r="H195" i="1" s="1"/>
  <c r="Z29" i="2"/>
  <c r="Z31" i="2" s="1"/>
  <c r="D123" i="1"/>
  <c r="D82" i="4" l="1"/>
  <c r="Z37" i="2"/>
  <c r="D45" i="4"/>
  <c r="D84" i="1"/>
  <c r="D78" i="1"/>
  <c r="D86" i="1" s="1"/>
  <c r="D51" i="4"/>
  <c r="D88" i="1" l="1"/>
  <c r="D52" i="4"/>
  <c r="D90" i="1" l="1"/>
  <c r="D135" i="1"/>
  <c r="D110" i="1" l="1"/>
  <c r="D119" i="1" s="1"/>
  <c r="D122" i="1" s="1"/>
  <c r="D124" i="1" s="1"/>
  <c r="D93" i="1"/>
  <c r="L29" i="2" s="1"/>
  <c r="D95" i="1"/>
  <c r="X29" i="2" l="1"/>
  <c r="L31" i="2"/>
  <c r="L37" i="2" s="1"/>
  <c r="AB29" i="2" l="1"/>
  <c r="AB31" i="2" s="1"/>
  <c r="AB37" i="2" s="1"/>
  <c r="X31" i="2"/>
  <c r="X37" i="2" s="1"/>
  <c r="D16" i="4" l="1"/>
  <c r="D26" i="4" l="1"/>
  <c r="D27" i="4" s="1"/>
  <c r="D77" i="4" l="1"/>
  <c r="D78" i="4" l="1"/>
  <c r="D192" i="1"/>
  <c r="D79" i="4" l="1"/>
  <c r="D81" i="4" s="1"/>
  <c r="D83" i="4" s="1"/>
  <c r="D84" i="4" s="1"/>
  <c r="D185" i="1" l="1"/>
  <c r="D150" i="1" l="1"/>
  <c r="D160" i="1" l="1"/>
  <c r="D164" i="1" s="1"/>
  <c r="D193" i="1" s="1"/>
  <c r="D195" i="1" s="1"/>
</calcChain>
</file>

<file path=xl/sharedStrings.xml><?xml version="1.0" encoding="utf-8"?>
<sst xmlns="http://schemas.openxmlformats.org/spreadsheetml/2006/main" count="428" uniqueCount="230">
  <si>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</si>
  <si>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</si>
  <si>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</si>
  <si>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</si>
  <si>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</si>
  <si>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</si>
  <si>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</si>
  <si>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</si>
  <si>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</si>
  <si>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</si>
  <si>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</si>
  <si>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</si>
  <si>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</si>
  <si>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</si>
  <si>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</si>
  <si>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</si>
  <si>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</si>
  <si>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</si>
  <si>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</si>
  <si>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</si>
  <si>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</si>
  <si>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>Share premium</t>
  </si>
  <si>
    <t>Total shareholders' equity</t>
  </si>
  <si>
    <t>Total liabilities and shareholders' equity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</si>
  <si>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</si>
  <si>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</si>
  <si>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</si>
  <si>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</si>
  <si>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</si>
  <si>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</si>
  <si>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</si>
  <si>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</si>
  <si>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</si>
  <si>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Depreciation and amortisation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</si>
  <si>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</si>
  <si>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</si>
  <si>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</si>
  <si>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</si>
  <si>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</si>
  <si>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</si>
  <si>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</si>
  <si>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</si>
  <si>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</si>
  <si>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Retained earnings</t>
  </si>
  <si>
    <t>statutory reserve</t>
  </si>
  <si>
    <t>Unappropriated</t>
  </si>
  <si>
    <t>Total</t>
  </si>
  <si>
    <t xml:space="preserve">   Cash paid for interest expenses</t>
  </si>
  <si>
    <t>Consolidated financial statements</t>
  </si>
  <si>
    <t xml:space="preserve">Other non-current liabilities </t>
  </si>
  <si>
    <t>Stars Microelectronics (Thailand) Public Company Limited and its subsidiaries</t>
  </si>
  <si>
    <t>Other comprehensive income:</t>
  </si>
  <si>
    <t>Total comprehensive income attributable to:</t>
  </si>
  <si>
    <t>Non-controlling interests of the subsidiaries</t>
  </si>
  <si>
    <t>Issued and paid-up</t>
  </si>
  <si>
    <t xml:space="preserve">Appropriated - </t>
  </si>
  <si>
    <t>share capital</t>
  </si>
  <si>
    <t>Revaluation</t>
  </si>
  <si>
    <t>surplus on land</t>
  </si>
  <si>
    <t>Total other</t>
  </si>
  <si>
    <t>components of</t>
  </si>
  <si>
    <t>shareholders'</t>
  </si>
  <si>
    <t>equity</t>
  </si>
  <si>
    <t>Total equity</t>
  </si>
  <si>
    <t>attributable to</t>
  </si>
  <si>
    <t xml:space="preserve"> interests of</t>
  </si>
  <si>
    <t>the Company</t>
  </si>
  <si>
    <t>the subsidiaries</t>
  </si>
  <si>
    <t>Other components of shareholders' equity</t>
  </si>
  <si>
    <t xml:space="preserve">Inventories </t>
  </si>
  <si>
    <t>Investments in subsidiaries</t>
  </si>
  <si>
    <t xml:space="preserve">Property, plant and equipment </t>
  </si>
  <si>
    <t>Equity attributable to owners of the Company</t>
  </si>
  <si>
    <t>Intangible assets</t>
  </si>
  <si>
    <t>Income statement</t>
  </si>
  <si>
    <t>Statement of comprehensive income</t>
  </si>
  <si>
    <t>Statement of changes in shareholders' equity</t>
  </si>
  <si>
    <t>owners of</t>
  </si>
  <si>
    <t>Directors</t>
  </si>
  <si>
    <t>Equity</t>
  </si>
  <si>
    <t xml:space="preserve">attributable to </t>
  </si>
  <si>
    <t>Issued and</t>
  </si>
  <si>
    <t>non-controlling</t>
  </si>
  <si>
    <t>paid-up</t>
  </si>
  <si>
    <t>shareholding</t>
  </si>
  <si>
    <t>other components</t>
  </si>
  <si>
    <t>of shareholders'</t>
  </si>
  <si>
    <t>Deferred tax liabilities</t>
  </si>
  <si>
    <t>Deferred tax assets</t>
  </si>
  <si>
    <t xml:space="preserve">   Purchases of machinery and equipment for</t>
  </si>
  <si>
    <t>Statement of changes in shareholders' equity (continued)</t>
  </si>
  <si>
    <t>Finance cost</t>
  </si>
  <si>
    <t>Cash flows statement</t>
  </si>
  <si>
    <t>Cash flows statement (continued)</t>
  </si>
  <si>
    <t xml:space="preserve">   Cash paid for income tax</t>
  </si>
  <si>
    <t>Non-cash transactions:</t>
  </si>
  <si>
    <t>Capital reserve</t>
  </si>
  <si>
    <t>for share-based</t>
  </si>
  <si>
    <t>Capital reserve for share-based payments</t>
  </si>
  <si>
    <t>payments</t>
  </si>
  <si>
    <t xml:space="preserve">   and equipment</t>
  </si>
  <si>
    <t>Income tax payable</t>
  </si>
  <si>
    <t>Revenue from scrap sales</t>
  </si>
  <si>
    <t>Equity holders of the Company</t>
  </si>
  <si>
    <t>Issued and fully paid</t>
  </si>
  <si>
    <t xml:space="preserve">(Unaudited </t>
  </si>
  <si>
    <t>(Audited)</t>
  </si>
  <si>
    <t>but reviewed)</t>
  </si>
  <si>
    <t>(Unaudited but reviewed)</t>
  </si>
  <si>
    <t>Cash and cash equivalents at beginning of period</t>
  </si>
  <si>
    <t>Cash and cash equivalents at end of period</t>
  </si>
  <si>
    <t>(Unit: Thousand Baht)</t>
  </si>
  <si>
    <t>Selling and distribution expenses</t>
  </si>
  <si>
    <t>Current portion of lease liabilities</t>
  </si>
  <si>
    <t>Lease liabilities, net of current portion</t>
  </si>
  <si>
    <t>(Unit: Thousand Baht except earnings per share expressed in Baht)</t>
  </si>
  <si>
    <t>Acquisition of intangible assets</t>
  </si>
  <si>
    <t>Acquisition of machinery and equipment</t>
  </si>
  <si>
    <t xml:space="preserve">      of the Company</t>
  </si>
  <si>
    <t xml:space="preserve">Retained earnings </t>
  </si>
  <si>
    <t xml:space="preserve">   Appropriated - statutory reserve</t>
  </si>
  <si>
    <t>Finance income</t>
  </si>
  <si>
    <t xml:space="preserve">   Unappropriated</t>
  </si>
  <si>
    <t xml:space="preserve">   Finance cost</t>
  </si>
  <si>
    <t xml:space="preserve">      which payments have yet to be made</t>
  </si>
  <si>
    <t xml:space="preserve">   Finance income</t>
  </si>
  <si>
    <t>Capital surplus</t>
  </si>
  <si>
    <t xml:space="preserve">from change in </t>
  </si>
  <si>
    <t>in subsidiaries</t>
  </si>
  <si>
    <t>treasury</t>
  </si>
  <si>
    <t>share reserve</t>
  </si>
  <si>
    <t>Treasury shares</t>
  </si>
  <si>
    <t xml:space="preserve">Unappropriated retained earnings transferred </t>
  </si>
  <si>
    <t xml:space="preserve">   Appropriated - treasury share reserve</t>
  </si>
  <si>
    <t xml:space="preserve">   Write-off of equipment</t>
  </si>
  <si>
    <t xml:space="preserve">   Interest income</t>
  </si>
  <si>
    <t>Payment of payables for purchase of machinery</t>
  </si>
  <si>
    <t>Advance payment for assets</t>
  </si>
  <si>
    <t xml:space="preserve">   Advance payment for purchasing asset</t>
  </si>
  <si>
    <t xml:space="preserve">Investment in equity instrument </t>
  </si>
  <si>
    <t xml:space="preserve">   of non-listed company</t>
  </si>
  <si>
    <t xml:space="preserve">   Reversal decrease of inventories to net realisable value</t>
  </si>
  <si>
    <t>Cash paid for investment in equity instrument</t>
  </si>
  <si>
    <t xml:space="preserve">      for which was transferred to machinery and equipment</t>
  </si>
  <si>
    <t xml:space="preserve">   to profit or loss in subsequent periods</t>
  </si>
  <si>
    <t xml:space="preserve">   designated at fair value through other comprehensive</t>
  </si>
  <si>
    <t>in value of</t>
  </si>
  <si>
    <t xml:space="preserve">investment in </t>
  </si>
  <si>
    <t>equity instrument</t>
  </si>
  <si>
    <t>Deficit on changes</t>
  </si>
  <si>
    <t>Other comprehensive income</t>
  </si>
  <si>
    <t>Loss on changes in value of equity investments</t>
  </si>
  <si>
    <t>Short-term loans from financial institutions</t>
  </si>
  <si>
    <t>Balance as at 1 January 2025</t>
  </si>
  <si>
    <t xml:space="preserve">Non-current assets held for sale </t>
  </si>
  <si>
    <t xml:space="preserve"> </t>
  </si>
  <si>
    <t>Trade and other current receivables</t>
  </si>
  <si>
    <t>Trade and other current payables</t>
  </si>
  <si>
    <t>Non-current provision for employee benefits</t>
  </si>
  <si>
    <t>Gain on derivatives</t>
  </si>
  <si>
    <t xml:space="preserve">   Trade and other current receivables</t>
  </si>
  <si>
    <t xml:space="preserve">   Trade and other current payables</t>
  </si>
  <si>
    <t>Net cash flows from (used in) financing activities</t>
  </si>
  <si>
    <t>Transfer other comprehensive income from</t>
  </si>
  <si>
    <t>Cash receipts from disposal of property,</t>
  </si>
  <si>
    <t xml:space="preserve">   plant and equipment </t>
  </si>
  <si>
    <t xml:space="preserve">   changes in revaluation of assets</t>
  </si>
  <si>
    <t xml:space="preserve">   to retain earning</t>
  </si>
  <si>
    <t xml:space="preserve">Other comprehensive income not to be reclassified </t>
  </si>
  <si>
    <t xml:space="preserve">Gain on disposal of property, plant and equipment </t>
  </si>
  <si>
    <t xml:space="preserve">   Employee benefits expenses</t>
  </si>
  <si>
    <t xml:space="preserve">   Cash paid for employee benefits</t>
  </si>
  <si>
    <t>Payment of principal portion of lease liabilities</t>
  </si>
  <si>
    <t xml:space="preserve">   provided by (paid from) operating activities:</t>
  </si>
  <si>
    <t xml:space="preserve">   Income tax expenses </t>
  </si>
  <si>
    <t xml:space="preserve">   Gain on disposal of property, plant and equipment </t>
  </si>
  <si>
    <t>Other comprehensive income for the period</t>
  </si>
  <si>
    <t>Total comprehensive income for the period</t>
  </si>
  <si>
    <t>Gain on exchange</t>
  </si>
  <si>
    <t xml:space="preserve">   Unrealised gain on exchange</t>
  </si>
  <si>
    <t>Advance payment for purchasing asset</t>
  </si>
  <si>
    <t>Balance as at 1 January 2026</t>
  </si>
  <si>
    <t>31 December 2025</t>
  </si>
  <si>
    <t xml:space="preserve">Profit (Loss) from operating activities before changes in </t>
  </si>
  <si>
    <t>Net cash flows from (used in) operating activities</t>
  </si>
  <si>
    <t>Net cash flows from (used in) investing activities</t>
  </si>
  <si>
    <t xml:space="preserve">Statements of financial position </t>
  </si>
  <si>
    <t>Statements of financial position (continued)</t>
  </si>
  <si>
    <t xml:space="preserve">   1,055,508,027 ordinary shares of Baht 1 each</t>
  </si>
  <si>
    <t xml:space="preserve">         shares of Baht 1 each)</t>
  </si>
  <si>
    <t>Profit for the period</t>
  </si>
  <si>
    <t xml:space="preserve">   Allowance for expected credit losses</t>
  </si>
  <si>
    <t xml:space="preserve">   Gain on fair value adjustments of derivatives</t>
  </si>
  <si>
    <t xml:space="preserve">   from financial institutions</t>
  </si>
  <si>
    <t>Net increase (decrease) in cash and cash equivalents</t>
  </si>
  <si>
    <t xml:space="preserve">      (31 December 2025: 1,062,599,227 ordinary </t>
  </si>
  <si>
    <t xml:space="preserve">      (31 December 2025: 845,584,063 ordinary </t>
  </si>
  <si>
    <t xml:space="preserve">Reversal treasury share reserve </t>
  </si>
  <si>
    <t xml:space="preserve">Reduction of ordinary shares and cancellation </t>
  </si>
  <si>
    <t xml:space="preserve">Increase (decrease) in short-term loans </t>
  </si>
  <si>
    <t>Increase in treasury shares (Note 7)</t>
  </si>
  <si>
    <t xml:space="preserve">   to treasury share reserve (Note 7)</t>
  </si>
  <si>
    <t xml:space="preserve">   of treasury shares (Note 7)</t>
  </si>
  <si>
    <t xml:space="preserve">   to unappropriated (Note 7)</t>
  </si>
  <si>
    <t xml:space="preserve">   838,492,863 ordinary shares of Baht 1 each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</si>
  <si>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</si>
  <si>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</si>
  <si>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</si>
  <si>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</si>
  <si>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</si>
  <si>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</si>
  <si>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Loss on exchange</t>
  </si>
  <si>
    <t>Increase in short-term loans to related parties</t>
  </si>
  <si>
    <t>Dividend paid</t>
  </si>
  <si>
    <t>Other current financial assets</t>
  </si>
  <si>
    <t>Profit (loss) before finance cost and</t>
  </si>
  <si>
    <t>Profit (loss) before income tax expenses</t>
  </si>
  <si>
    <t xml:space="preserve">Income tax expenses 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</si>
  <si>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</si>
  <si>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</si>
  <si>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</si>
  <si>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</si>
  <si>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</t>
  </si>
  <si>
    <t>Loss for the period</t>
  </si>
  <si>
    <t>Dividend paid (Note 10)</t>
  </si>
  <si>
    <t>Profit (loss) before tax</t>
  </si>
  <si>
    <t xml:space="preserve">   Gain on fair value adjustments of financial assets</t>
  </si>
  <si>
    <t xml:space="preserve">   Other non current assets</t>
  </si>
  <si>
    <t>Cash flows from (used in) operating activities</t>
  </si>
  <si>
    <t>Adjustments to reconcile profit (loss) before tax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</si>
</sst>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-#,##0"/>
    <numFmt numFmtId="170" formatCode="#,##0.000_);\(#,##0.000\)"/>
    <numFmt numFmtId="171" formatCode="_([$€-2]\ * #,##0.00_);_([$€-2]\ * \(#,##0.00\);_([$€-2]\ * &quot;-&quot;??_);_(@_)"/>
  </numFmts>
  <fonts count="17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7" fillId="0" borderId="0" xfId="0" applyFont="1" applyAlignment="1">
      <alignment horizontal="center"/>
    </xf>
    <xf numFmtId="0" fontId="12" fillId="0" borderId="0" xfId="0" applyFont="1"/>
    <xf numFmtId="37" fontId="7" fillId="0" borderId="0" xfId="0" applyNumberFormat="1" applyFont="1"/>
    <xf numFmtId="0" fontId="7" fillId="0" borderId="0" xfId="0" applyFont="1"/>
    <xf numFmtId="41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10" fillId="0" borderId="0" xfId="0" applyFont="1"/>
    <xf numFmtId="168" fontId="7" fillId="0" borderId="0" xfId="0" applyNumberFormat="1" applyFont="1"/>
    <xf numFmtId="0" fontId="10" fillId="0" borderId="0" xfId="0" applyFont="1" applyAlignment="1">
      <alignment horizontal="left"/>
    </xf>
    <xf numFmtId="168" fontId="7" fillId="0" borderId="0" xfId="0" applyNumberFormat="1" applyFont="1" applyAlignment="1">
      <alignment horizontal="right"/>
    </xf>
    <xf numFmtId="37" fontId="10" fillId="0" borderId="3" xfId="0" applyNumberFormat="1" applyFont="1" applyBorder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168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justify"/>
    </xf>
    <xf numFmtId="41" fontId="7" fillId="0" borderId="0" xfId="0" applyNumberFormat="1" applyFont="1" applyAlignment="1">
      <alignment horizontal="right"/>
    </xf>
    <xf numFmtId="168" fontId="7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justify"/>
    </xf>
    <xf numFmtId="0" fontId="7" fillId="0" borderId="3" xfId="0" applyFont="1" applyBorder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168" fontId="3" fillId="0" borderId="0" xfId="0" applyNumberFormat="1" applyFont="1" applyAlignment="1">
      <alignment horizontal="right"/>
    </xf>
    <xf numFmtId="37" fontId="13" fillId="0" borderId="3" xfId="0" applyNumberFormat="1" applyFont="1" applyBorder="1" applyAlignment="1">
      <alignment horizontal="centerContinuous"/>
    </xf>
    <xf numFmtId="0" fontId="13" fillId="0" borderId="3" xfId="0" applyFont="1" applyBorder="1" applyAlignment="1">
      <alignment horizontal="centerContinuous"/>
    </xf>
    <xf numFmtId="37" fontId="3" fillId="0" borderId="6" xfId="0" applyNumberFormat="1" applyFont="1" applyBorder="1" applyAlignment="1">
      <alignment horizontal="centerContinuous"/>
    </xf>
    <xf numFmtId="168" fontId="3" fillId="0" borderId="0" xfId="8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0" applyNumberFormat="1" applyFont="1" applyAlignment="1">
      <alignment horizontal="justify"/>
    </xf>
    <xf numFmtId="41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Continuous"/>
    </xf>
    <xf numFmtId="41" fontId="3" fillId="0" borderId="3" xfId="0" applyNumberFormat="1" applyFont="1" applyBorder="1" applyAlignment="1">
      <alignment horizontal="center"/>
    </xf>
    <xf numFmtId="168" fontId="14" fillId="0" borderId="0" xfId="0" applyNumberFormat="1" applyFont="1" applyAlignment="1">
      <alignment horizontal="justify"/>
    </xf>
    <xf numFmtId="0" fontId="3" fillId="0" borderId="3" xfId="0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0" xfId="0" applyFont="1" applyAlignment="1">
      <alignment horizontal="right"/>
    </xf>
    <xf numFmtId="37" fontId="10" fillId="0" borderId="0" xfId="8" applyNumberFormat="1" applyFont="1"/>
    <xf numFmtId="0" fontId="7" fillId="0" borderId="0" xfId="8" applyFont="1"/>
    <xf numFmtId="37" fontId="7" fillId="0" borderId="0" xfId="8" applyNumberFormat="1" applyFont="1" applyAlignment="1">
      <alignment horizontal="centerContinuous"/>
    </xf>
    <xf numFmtId="41" fontId="7" fillId="0" borderId="0" xfId="8" applyNumberFormat="1" applyFont="1" applyAlignment="1">
      <alignment horizontal="centerContinuous"/>
    </xf>
    <xf numFmtId="37" fontId="7" fillId="0" borderId="0" xfId="8" applyNumberFormat="1" applyFont="1" applyAlignment="1">
      <alignment horizontal="right"/>
    </xf>
    <xf numFmtId="37" fontId="7" fillId="0" borderId="0" xfId="8" applyNumberFormat="1" applyFont="1"/>
    <xf numFmtId="37" fontId="8" fillId="0" borderId="0" xfId="8" applyNumberFormat="1" applyFont="1" applyAlignment="1">
      <alignment horizontal="center"/>
    </xf>
    <xf numFmtId="0" fontId="8" fillId="0" borderId="0" xfId="8" applyFont="1" applyAlignment="1">
      <alignment horizontal="center"/>
    </xf>
    <xf numFmtId="0" fontId="8" fillId="0" borderId="0" xfId="8" applyFont="1" applyAlignment="1">
      <alignment horizontal="right"/>
    </xf>
    <xf numFmtId="0" fontId="10" fillId="0" borderId="0" xfId="11" applyFont="1" applyAlignment="1">
      <alignment horizontal="left"/>
    </xf>
    <xf numFmtId="41" fontId="7" fillId="0" borderId="0" xfId="8" applyNumberFormat="1" applyFont="1"/>
    <xf numFmtId="37" fontId="7" fillId="0" borderId="0" xfId="8" applyNumberFormat="1" applyFont="1" applyAlignment="1">
      <alignment horizontal="left"/>
    </xf>
    <xf numFmtId="169" fontId="9" fillId="0" borderId="0" xfId="8" applyNumberFormat="1" applyFont="1" applyAlignment="1">
      <alignment horizontal="center"/>
    </xf>
    <xf numFmtId="41" fontId="7" fillId="0" borderId="0" xfId="8" applyNumberFormat="1" applyFont="1" applyAlignment="1">
      <alignment horizontal="center"/>
    </xf>
    <xf numFmtId="37" fontId="7" fillId="0" borderId="0" xfId="8" applyNumberFormat="1" applyFont="1" applyAlignment="1">
      <alignment horizontal="center"/>
    </xf>
    <xf numFmtId="41" fontId="7" fillId="0" borderId="0" xfId="8" applyNumberFormat="1" applyFont="1" applyAlignment="1">
      <alignment horizontal="right"/>
    </xf>
    <xf numFmtId="41" fontId="12" fillId="0" borderId="0" xfId="0" applyNumberFormat="1" applyFont="1"/>
    <xf numFmtId="41" fontId="7" fillId="0" borderId="3" xfId="8" applyNumberFormat="1" applyFont="1" applyBorder="1" applyAlignment="1">
      <alignment horizontal="right"/>
    </xf>
    <xf numFmtId="41" fontId="7" fillId="0" borderId="3" xfId="8" applyNumberFormat="1" applyFont="1" applyBorder="1" applyAlignment="1">
      <alignment horizontal="center"/>
    </xf>
    <xf numFmtId="41" fontId="7" fillId="0" borderId="6" xfId="8" applyNumberFormat="1" applyFont="1" applyBorder="1" applyAlignment="1">
      <alignment horizontal="center"/>
    </xf>
    <xf numFmtId="41" fontId="7" fillId="0" borderId="5" xfId="8" applyNumberFormat="1" applyFont="1" applyBorder="1" applyAlignment="1">
      <alignment horizontal="center"/>
    </xf>
    <xf numFmtId="41" fontId="12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5" xfId="0" applyNumberFormat="1" applyFont="1" applyBorder="1"/>
    <xf numFmtId="0" fontId="7" fillId="0" borderId="0" xfId="11" applyFont="1" applyAlignment="1">
      <alignment horizontal="left"/>
    </xf>
    <xf numFmtId="170" fontId="7" fillId="0" borderId="0" xfId="8" applyNumberFormat="1" applyFont="1"/>
    <xf numFmtId="39" fontId="7" fillId="0" borderId="0" xfId="8" applyNumberFormat="1" applyFont="1"/>
    <xf numFmtId="0" fontId="7" fillId="0" borderId="0" xfId="0" quotePrefix="1" applyFont="1" applyAlignment="1">
      <alignment horizontal="center"/>
    </xf>
    <xf numFmtId="0" fontId="10" fillId="0" borderId="0" xfId="8" applyFont="1"/>
    <xf numFmtId="0" fontId="7" fillId="0" borderId="0" xfId="0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168" fontId="7" fillId="0" borderId="0" xfId="0" applyNumberFormat="1" applyFont="1" applyAlignment="1">
      <alignment horizontal="centerContinuous"/>
    </xf>
    <xf numFmtId="168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/>
    <xf numFmtId="171" fontId="11" fillId="0" borderId="0" xfId="0" applyNumberFormat="1" applyFont="1"/>
    <xf numFmtId="41" fontId="12" fillId="0" borderId="3" xfId="0" applyNumberFormat="1" applyFont="1" applyBorder="1" applyAlignment="1">
      <alignment horizontal="right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49" fontId="12" fillId="0" borderId="0" xfId="0" applyNumberFormat="1" applyFont="1"/>
    <xf numFmtId="0" fontId="9" fillId="0" borderId="0" xfId="0" applyFont="1"/>
    <xf numFmtId="41" fontId="12" fillId="0" borderId="6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41" fontId="11" fillId="0" borderId="0" xfId="0" applyNumberFormat="1" applyFont="1" applyAlignment="1">
      <alignment horizontal="right"/>
    </xf>
    <xf numFmtId="41" fontId="7" fillId="0" borderId="3" xfId="0" applyNumberFormat="1" applyFont="1" applyBorder="1"/>
    <xf numFmtId="41" fontId="12" fillId="0" borderId="5" xfId="0" applyNumberFormat="1" applyFont="1" applyBorder="1" applyAlignment="1">
      <alignment horizontal="right"/>
    </xf>
    <xf numFmtId="0" fontId="7" fillId="0" borderId="0" xfId="8" applyFont="1" applyAlignment="1">
      <alignment horizontal="left"/>
    </xf>
    <xf numFmtId="41" fontId="12" fillId="0" borderId="0" xfId="14" applyNumberFormat="1" applyFont="1" applyFill="1"/>
    <xf numFmtId="0" fontId="16" fillId="0" borderId="0" xfId="0" applyFont="1"/>
    <xf numFmtId="41" fontId="7" fillId="0" borderId="6" xfId="8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center"/>
    </xf>
    <xf numFmtId="37" fontId="10" fillId="0" borderId="0" xfId="0" applyNumberFormat="1" applyFont="1"/>
    <xf numFmtId="168" fontId="7" fillId="0" borderId="3" xfId="0" applyNumberFormat="1" applyFont="1" applyBorder="1"/>
    <xf numFmtId="0" fontId="0" fillId="0" borderId="6" xfId="0" applyBorder="1" applyAlignment="1">
      <alignment horizontal="centerContinuous"/>
    </xf>
    <xf numFmtId="43" fontId="7" fillId="0" borderId="0" xfId="14" applyFont="1" applyFill="1" applyBorder="1" applyAlignment="1">
      <alignment horizontal="right"/>
    </xf>
    <xf numFmtId="168" fontId="7" fillId="0" borderId="0" xfId="14" applyNumberFormat="1" applyFont="1" applyFill="1" applyAlignment="1"/>
    <xf numFmtId="43" fontId="7" fillId="0" borderId="0" xfId="14" applyFont="1" applyFill="1" applyAlignment="1"/>
    <xf numFmtId="168" fontId="7" fillId="0" borderId="0" xfId="14" applyNumberFormat="1" applyFont="1" applyFill="1" applyAlignment="1">
      <alignment horizontal="right"/>
    </xf>
    <xf numFmtId="37" fontId="3" fillId="0" borderId="0" xfId="0" applyNumberFormat="1" applyFont="1"/>
    <xf numFmtId="37" fontId="13" fillId="0" borderId="0" xfId="0" applyNumberFormat="1" applyFont="1"/>
    <xf numFmtId="0" fontId="13" fillId="0" borderId="0" xfId="0" applyFont="1"/>
    <xf numFmtId="168" fontId="3" fillId="0" borderId="0" xfId="0" applyNumberFormat="1" applyFont="1"/>
    <xf numFmtId="168" fontId="3" fillId="0" borderId="0" xfId="8" applyNumberFormat="1" applyFont="1"/>
    <xf numFmtId="0" fontId="3" fillId="0" borderId="0" xfId="0" applyFont="1"/>
    <xf numFmtId="0" fontId="0" fillId="0" borderId="8" xfId="0" applyBorder="1"/>
    <xf numFmtId="41" fontId="3" fillId="0" borderId="3" xfId="0" applyNumberFormat="1" applyFont="1" applyBorder="1"/>
    <xf numFmtId="41" fontId="3" fillId="0" borderId="0" xfId="0" applyNumberFormat="1" applyFont="1"/>
    <xf numFmtId="0" fontId="3" fillId="0" borderId="0" xfId="9" applyFont="1"/>
    <xf numFmtId="41" fontId="0" fillId="0" borderId="0" xfId="0" applyNumberFormat="1"/>
    <xf numFmtId="170" fontId="7" fillId="0" borderId="4" xfId="8" applyNumberFormat="1" applyFont="1" applyBorder="1"/>
    <xf numFmtId="37" fontId="8" fillId="0" borderId="0" xfId="0" applyNumberFormat="1" applyFont="1" applyAlignment="1">
      <alignment horizontal="center"/>
    </xf>
    <xf numFmtId="15" fontId="8" fillId="0" borderId="0" xfId="0" quotePrefix="1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0" fillId="0" borderId="0" xfId="8" applyFont="1" applyAlignment="1">
      <alignment horizontal="left"/>
    </xf>
    <xf numFmtId="37" fontId="9" fillId="0" borderId="0" xfId="8" applyNumberFormat="1" applyFont="1" applyAlignment="1">
      <alignment horizontal="center"/>
    </xf>
    <xf numFmtId="41" fontId="7" fillId="0" borderId="4" xfId="8" applyNumberFormat="1" applyFont="1" applyBorder="1" applyAlignment="1">
      <alignment horizontal="right"/>
    </xf>
    <xf numFmtId="37" fontId="7" fillId="0" borderId="0" xfId="8" quotePrefix="1" applyNumberFormat="1" applyFont="1" applyAlignment="1">
      <alignment horizontal="center"/>
    </xf>
    <xf numFmtId="37" fontId="7" fillId="0" borderId="0" xfId="8" quotePrefix="1" applyNumberFormat="1" applyFont="1" applyAlignment="1">
      <alignment horizontal="left"/>
    </xf>
    <xf numFmtId="168" fontId="7" fillId="0" borderId="0" xfId="8" applyNumberFormat="1" applyFont="1" applyAlignment="1">
      <alignment horizontal="center"/>
    </xf>
    <xf numFmtId="168" fontId="7" fillId="0" borderId="0" xfId="8" applyNumberFormat="1" applyFont="1" applyAlignment="1">
      <alignment horizontal="right"/>
    </xf>
    <xf numFmtId="41" fontId="7" fillId="0" borderId="4" xfId="8" applyNumberFormat="1" applyFont="1" applyBorder="1" applyAlignment="1">
      <alignment horizontal="center"/>
    </xf>
    <xf numFmtId="37" fontId="7" fillId="0" borderId="7" xfId="8" applyNumberFormat="1" applyFont="1" applyBorder="1"/>
    <xf numFmtId="37" fontId="10" fillId="0" borderId="3" xfId="8" applyNumberFormat="1" applyFont="1" applyBorder="1" applyAlignment="1">
      <alignment horizontal="center"/>
    </xf>
    <xf numFmtId="37" fontId="10" fillId="0" borderId="3" xfId="8" quotePrefix="1" applyNumberFormat="1" applyFont="1" applyBorder="1" applyAlignment="1">
      <alignment horizontal="center"/>
    </xf>
    <xf numFmtId="37" fontId="7" fillId="0" borderId="0" xfId="8" applyNumberFormat="1" applyFont="1" applyAlignment="1">
      <alignment horizontal="right"/>
    </xf>
    <xf numFmtId="168" fontId="10" fillId="0" borderId="3" xfId="0" applyNumberFormat="1" applyFont="1" applyBorder="1" applyAlignment="1">
      <alignment horizontal="center"/>
    </xf>
    <xf numFmtId="0" fontId="11" fillId="0" borderId="3" xfId="0" applyFont="1" applyBorder="1"/>
    <xf numFmtId="168" fontId="3" fillId="0" borderId="6" xfId="0" applyNumberFormat="1" applyFont="1" applyBorder="1" applyAlignment="1">
      <alignment horizontal="center"/>
    </xf>
    <xf numFmtId="168" fontId="7" fillId="0" borderId="6" xfId="0" applyNumberFormat="1" applyFont="1" applyBorder="1" applyAlignment="1">
      <alignment horizontal="center"/>
    </xf>
  </cellXfs>
  <cellStyles count="19">
    <cellStyle name="0,0_x000d__x000a_NA_x000d__x000a_" xfId="18" xr:uid="{55C162E1-FA45-4D8D-8B17-A408CFE73ECF}"/>
    <cellStyle name="Comma" xfId="14" builtinId="3"/>
    <cellStyle name="Comma 2" xfId="15" xr:uid="{2858FE5D-E304-454C-BEB1-7BC459E9D1B0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6" xr:uid="{31BF58C0-2B5D-426C-969D-15E4733C000B}"/>
    <cellStyle name="Normal_BS&amp;PLE - I084" xfId="11" xr:uid="{00000000-0005-0000-0000-00000B000000}"/>
    <cellStyle name="Percent [2]" xfId="12" xr:uid="{00000000-0005-0000-0000-00000C000000}"/>
    <cellStyle name="Percent 2" xfId="17" xr:uid="{2CE7A72E-3104-4E66-8DDA-C04D0C2B8CE9}"/>
    <cellStyle name="Quantity" xfId="13" xr:uid="{00000000-0005-0000-0000-00000D000000}"/>
  </cellStyles>
  <dxfs count="0"/>
  <tableStyles count="1" defaultTableStyle="TableStyleMedium9" defaultPivotStyle="PivotStyleLight16">
    <tableStyle name="Invisible" pivot="0" table="0" count="0" xr9:uid="{7CFD8AE7-CF8D-4E6F-AB60-2D40F90C0C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1"/>
  <sheetViews>
    <sheetView showGridLines="0" tabSelected="1" view="pageBreakPreview" zoomScale="80" zoomScaleNormal="85" zoomScaleSheetLayoutView="80" workbookViewId="0">
      <selection activeCell="L1" sqref="L1"/>
    </sheetView>
  </sheetViews>
  <sheetFormatPr defaultColWidth="9.42578125" defaultRowHeight="23.1" customHeight="1"/>
  <cols>
    <col min="1" max="1" width="39" style="2" customWidth="1"/>
    <col min="2" max="2" width="5.42578125" style="2" customWidth="1"/>
    <col min="3" max="3" width="1" style="2" customWidth="1"/>
    <col min="4" max="4" width="16.140625" style="2" customWidth="1"/>
    <col min="5" max="5" width="1.42578125" style="2" customWidth="1"/>
    <col min="6" max="6" width="16.140625" style="2" customWidth="1"/>
    <col min="7" max="7" width="1.42578125" style="2" customWidth="1"/>
    <col min="8" max="8" width="16.140625" style="2" customWidth="1"/>
    <col min="9" max="9" width="1.42578125" style="2" customWidth="1"/>
    <col min="10" max="10" width="16.140625" style="2" customWidth="1"/>
    <col min="11" max="11" width="1" style="2" customWidth="1"/>
    <col min="12" max="16384" width="9.42578125" style="2"/>
  </cols>
  <sheetData>
    <row r="1" spans="1:10" ht="23.1" customHeight="1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3.1" customHeight="1">
      <c r="A2" s="71" t="s">
        <v>186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23.1" customHeight="1">
      <c r="A3" s="71" t="s">
        <v>205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23.1" customHeight="1">
      <c r="A4" s="44"/>
      <c r="B4" s="45"/>
      <c r="C4" s="45"/>
      <c r="D4" s="46"/>
      <c r="E4" s="45"/>
      <c r="F4" s="45"/>
      <c r="G4" s="45"/>
      <c r="H4" s="45"/>
      <c r="I4" s="45"/>
      <c r="J4" s="47" t="s">
        <v>111</v>
      </c>
    </row>
    <row r="5" spans="1:10" ht="23.1" customHeight="1">
      <c r="A5" s="45"/>
      <c r="B5" s="45"/>
      <c r="C5" s="45"/>
      <c r="D5" s="127" t="s">
        <v>48</v>
      </c>
      <c r="E5" s="127"/>
      <c r="F5" s="127"/>
      <c r="G5" s="43"/>
      <c r="H5" s="128" t="s">
        <v>0</v>
      </c>
      <c r="I5" s="128"/>
      <c r="J5" s="128"/>
    </row>
    <row r="6" spans="1:10" s="3" customFormat="1" ht="23.1" customHeight="1">
      <c r="B6" s="114" t="s">
        <v>1</v>
      </c>
      <c r="C6" s="114"/>
      <c r="D6" s="115" t="s">
        <v>206</v>
      </c>
      <c r="E6" s="116"/>
      <c r="F6" s="115" t="s">
        <v>182</v>
      </c>
      <c r="G6" s="117"/>
      <c r="H6" s="115" t="s">
        <v>206</v>
      </c>
      <c r="I6" s="116"/>
      <c r="J6" s="115" t="s">
        <v>182</v>
      </c>
    </row>
    <row r="7" spans="1:10" s="3" customFormat="1" ht="23.1" customHeight="1">
      <c r="B7" s="114"/>
      <c r="C7" s="114"/>
      <c r="D7" s="1" t="s">
        <v>105</v>
      </c>
      <c r="E7" s="116"/>
      <c r="F7" s="1" t="s">
        <v>106</v>
      </c>
      <c r="G7" s="1"/>
      <c r="H7" s="1" t="s">
        <v>105</v>
      </c>
      <c r="I7" s="116"/>
      <c r="J7" s="1" t="s">
        <v>106</v>
      </c>
    </row>
    <row r="8" spans="1:10" s="3" customFormat="1" ht="23.1" customHeight="1">
      <c r="B8" s="114"/>
      <c r="C8" s="114"/>
      <c r="D8" s="1" t="s">
        <v>107</v>
      </c>
      <c r="E8" s="116"/>
      <c r="F8" s="1"/>
      <c r="G8" s="4"/>
      <c r="H8" s="1" t="s">
        <v>107</v>
      </c>
      <c r="I8" s="116"/>
      <c r="J8" s="1"/>
    </row>
    <row r="9" spans="1:10" ht="23.1" customHeight="1">
      <c r="A9" s="118" t="s">
        <v>2</v>
      </c>
      <c r="B9" s="119"/>
      <c r="C9" s="44"/>
      <c r="D9" s="53"/>
      <c r="E9" s="44"/>
      <c r="F9" s="44"/>
      <c r="G9" s="44"/>
      <c r="H9" s="44"/>
      <c r="I9" s="44"/>
      <c r="J9" s="44"/>
    </row>
    <row r="10" spans="1:10" ht="23.1" customHeight="1">
      <c r="A10" s="118" t="s">
        <v>3</v>
      </c>
      <c r="B10" s="119"/>
      <c r="C10" s="44"/>
      <c r="D10" s="53"/>
      <c r="E10" s="44"/>
      <c r="F10" s="44"/>
      <c r="G10" s="44"/>
      <c r="H10" s="44"/>
      <c r="I10" s="44"/>
      <c r="J10" s="44"/>
    </row>
    <row r="11" spans="1:10" ht="23.1" customHeight="1">
      <c r="A11" s="54" t="s">
        <v>4</v>
      </c>
      <c r="B11" s="119"/>
      <c r="C11" s="44"/>
      <c r="D11" s="58">
        <v>45908</v>
      </c>
      <c r="E11" s="53"/>
      <c r="F11" s="58">
        <v>394857</v>
      </c>
      <c r="G11" s="53"/>
      <c r="H11" s="58">
        <v>41730</v>
      </c>
      <c r="I11" s="53"/>
      <c r="J11" s="58">
        <v>391757</v>
      </c>
    </row>
    <row r="12" spans="1:10" ht="23.1" customHeight="1">
      <c r="A12" s="54" t="s">
        <v>156</v>
      </c>
      <c r="B12" s="119">
        <v>3</v>
      </c>
      <c r="C12" s="44"/>
      <c r="D12" s="58">
        <v>550486</v>
      </c>
      <c r="E12" s="53"/>
      <c r="F12" s="58">
        <v>372414</v>
      </c>
      <c r="G12" s="53"/>
      <c r="H12" s="58">
        <v>551148</v>
      </c>
      <c r="I12" s="53"/>
      <c r="J12" s="58">
        <v>372605</v>
      </c>
    </row>
    <row r="13" spans="1:10" ht="23.1" customHeight="1">
      <c r="A13" s="54" t="s">
        <v>69</v>
      </c>
      <c r="B13" s="119">
        <v>4</v>
      </c>
      <c r="C13" s="44"/>
      <c r="D13" s="58">
        <v>747093</v>
      </c>
      <c r="E13" s="53"/>
      <c r="F13" s="58">
        <v>502058</v>
      </c>
      <c r="G13" s="53"/>
      <c r="H13" s="58">
        <v>747093</v>
      </c>
      <c r="I13" s="53"/>
      <c r="J13" s="58">
        <v>502058</v>
      </c>
    </row>
    <row r="14" spans="1:10" ht="23.1" customHeight="1">
      <c r="A14" s="54" t="s">
        <v>214</v>
      </c>
      <c r="B14" s="119"/>
      <c r="C14" s="44"/>
      <c r="D14" s="58">
        <v>8101</v>
      </c>
      <c r="E14" s="53"/>
      <c r="F14" s="58">
        <v>8033</v>
      </c>
      <c r="G14" s="53"/>
      <c r="H14" s="58">
        <v>8101</v>
      </c>
      <c r="I14" s="53"/>
      <c r="J14" s="58">
        <v>8033</v>
      </c>
    </row>
    <row r="15" spans="1:10" ht="23.1" customHeight="1">
      <c r="A15" s="54" t="s">
        <v>154</v>
      </c>
      <c r="B15" s="119"/>
      <c r="C15" s="44"/>
      <c r="D15" s="60">
        <v>22515</v>
      </c>
      <c r="E15" s="53"/>
      <c r="F15" s="60">
        <v>17558</v>
      </c>
      <c r="G15" s="53"/>
      <c r="H15" s="60">
        <v>22504</v>
      </c>
      <c r="I15" s="53"/>
      <c r="J15" s="60">
        <v>17548</v>
      </c>
    </row>
    <row r="16" spans="1:10" ht="23.1" customHeight="1">
      <c r="A16" s="118" t="s">
        <v>5</v>
      </c>
      <c r="B16" s="119"/>
      <c r="C16" s="44"/>
      <c r="D16" s="60">
        <f>SUM(D11:D15)</f>
        <v>1374103</v>
      </c>
      <c r="E16" s="53"/>
      <c r="F16" s="60">
        <f>SUM(F11:F15)</f>
        <v>1294920</v>
      </c>
      <c r="G16" s="53"/>
      <c r="H16" s="60">
        <f>SUM(H11:H15)</f>
        <v>1370576</v>
      </c>
      <c r="I16" s="53"/>
      <c r="J16" s="60">
        <f>SUM(J11:J15)</f>
        <v>1292001</v>
      </c>
    </row>
    <row r="17" spans="1:10" ht="23.1" customHeight="1">
      <c r="A17" s="118" t="s">
        <v>6</v>
      </c>
      <c r="B17" s="119"/>
      <c r="C17" s="44"/>
      <c r="D17" s="53"/>
      <c r="E17" s="53"/>
      <c r="F17" s="53"/>
      <c r="G17" s="53"/>
      <c r="H17" s="53"/>
      <c r="I17" s="53"/>
      <c r="J17" s="56"/>
    </row>
    <row r="18" spans="1:10" ht="23.1" customHeight="1">
      <c r="A18" s="48" t="s">
        <v>70</v>
      </c>
      <c r="B18" s="119">
        <v>5</v>
      </c>
      <c r="C18" s="44"/>
      <c r="D18" s="58">
        <v>0</v>
      </c>
      <c r="E18" s="53"/>
      <c r="F18" s="58">
        <v>0</v>
      </c>
      <c r="G18" s="53"/>
      <c r="H18" s="58">
        <v>429</v>
      </c>
      <c r="I18" s="53"/>
      <c r="J18" s="58">
        <v>429</v>
      </c>
    </row>
    <row r="19" spans="1:10" ht="23.1" customHeight="1">
      <c r="A19" s="48" t="s">
        <v>137</v>
      </c>
      <c r="B19" s="119"/>
      <c r="C19" s="44"/>
      <c r="D19" s="58">
        <v>6620</v>
      </c>
      <c r="E19" s="53"/>
      <c r="F19" s="58">
        <v>13384</v>
      </c>
      <c r="G19" s="53"/>
      <c r="H19" s="58">
        <v>6620</v>
      </c>
      <c r="I19" s="53"/>
      <c r="J19" s="58">
        <v>13384</v>
      </c>
    </row>
    <row r="20" spans="1:10" ht="23.1" customHeight="1">
      <c r="A20" s="48" t="s">
        <v>139</v>
      </c>
      <c r="B20" s="119"/>
      <c r="C20" s="44"/>
      <c r="E20" s="53"/>
      <c r="F20" s="58"/>
      <c r="G20" s="53"/>
      <c r="H20" s="58"/>
      <c r="I20" s="53"/>
      <c r="J20" s="58"/>
    </row>
    <row r="21" spans="1:10" ht="23.1" customHeight="1">
      <c r="A21" s="48" t="s">
        <v>140</v>
      </c>
      <c r="B21" s="119"/>
      <c r="C21" s="44"/>
      <c r="D21" s="58">
        <v>26161</v>
      </c>
      <c r="E21" s="53"/>
      <c r="F21" s="58">
        <v>27868</v>
      </c>
      <c r="G21" s="53"/>
      <c r="H21" s="58">
        <v>26161</v>
      </c>
      <c r="I21" s="53"/>
      <c r="J21" s="58">
        <v>27868</v>
      </c>
    </row>
    <row r="22" spans="1:10" ht="23.1" customHeight="1">
      <c r="A22" s="54" t="s">
        <v>71</v>
      </c>
      <c r="B22" s="119"/>
      <c r="C22" s="44"/>
      <c r="D22" s="58">
        <v>934860</v>
      </c>
      <c r="E22" s="53"/>
      <c r="F22" s="58">
        <v>974859</v>
      </c>
      <c r="G22" s="53"/>
      <c r="H22" s="58">
        <v>934860</v>
      </c>
      <c r="I22" s="53"/>
      <c r="J22" s="58">
        <v>974859</v>
      </c>
    </row>
    <row r="23" spans="1:10" ht="23.1" customHeight="1">
      <c r="A23" s="54" t="s">
        <v>73</v>
      </c>
      <c r="B23" s="119"/>
      <c r="C23" s="57"/>
      <c r="D23" s="58">
        <v>24533</v>
      </c>
      <c r="E23" s="53"/>
      <c r="F23" s="58">
        <v>25762</v>
      </c>
      <c r="G23" s="53"/>
      <c r="H23" s="58">
        <v>24533</v>
      </c>
      <c r="I23" s="53"/>
      <c r="J23" s="58">
        <v>25762</v>
      </c>
    </row>
    <row r="24" spans="1:10" ht="23.1" customHeight="1">
      <c r="A24" s="54" t="s">
        <v>88</v>
      </c>
      <c r="B24" s="119"/>
      <c r="C24" s="57"/>
      <c r="D24" s="58">
        <v>8015</v>
      </c>
      <c r="E24" s="53"/>
      <c r="F24" s="58">
        <v>8810</v>
      </c>
      <c r="G24" s="53"/>
      <c r="H24" s="58">
        <v>5925</v>
      </c>
      <c r="I24" s="53"/>
      <c r="J24" s="58">
        <v>6825</v>
      </c>
    </row>
    <row r="25" spans="1:10" ht="23.1" customHeight="1">
      <c r="A25" s="48" t="s">
        <v>7</v>
      </c>
      <c r="B25" s="44"/>
      <c r="C25" s="44"/>
      <c r="D25" s="60">
        <v>4832</v>
      </c>
      <c r="E25" s="53"/>
      <c r="F25" s="60">
        <v>4298</v>
      </c>
      <c r="G25" s="53"/>
      <c r="H25" s="60">
        <v>4832</v>
      </c>
      <c r="I25" s="53"/>
      <c r="J25" s="60">
        <v>4297</v>
      </c>
    </row>
    <row r="26" spans="1:10" ht="23.1" customHeight="1">
      <c r="A26" s="118" t="s">
        <v>8</v>
      </c>
      <c r="B26" s="44"/>
      <c r="C26" s="44"/>
      <c r="D26" s="60">
        <f>SUM(D18:D25)</f>
        <v>1005021</v>
      </c>
      <c r="E26" s="53"/>
      <c r="F26" s="60">
        <f>SUM(F18:F25)</f>
        <v>1054981</v>
      </c>
      <c r="G26" s="53"/>
      <c r="H26" s="60">
        <f>SUM(H18:H25)</f>
        <v>1003360</v>
      </c>
      <c r="I26" s="53"/>
      <c r="J26" s="60">
        <f>SUM(J18:J25)</f>
        <v>1053424</v>
      </c>
    </row>
    <row r="27" spans="1:10" ht="23.1" customHeight="1" thickBot="1">
      <c r="A27" s="118" t="s">
        <v>9</v>
      </c>
      <c r="B27" s="44"/>
      <c r="C27" s="44"/>
      <c r="D27" s="120">
        <f>SUM(D26,D16)</f>
        <v>2379124</v>
      </c>
      <c r="E27" s="53"/>
      <c r="F27" s="120">
        <f>SUM(F26,F16)</f>
        <v>2349901</v>
      </c>
      <c r="G27" s="53"/>
      <c r="H27" s="120">
        <f>SUM(H26,H16)</f>
        <v>2373936</v>
      </c>
      <c r="I27" s="53"/>
      <c r="J27" s="120">
        <f>SUM(J26,J16)</f>
        <v>2345425</v>
      </c>
    </row>
    <row r="28" spans="1:10" ht="23.1" customHeight="1" thickTop="1">
      <c r="A28" s="44"/>
      <c r="B28" s="121"/>
      <c r="C28" s="44"/>
      <c r="D28" s="53"/>
      <c r="E28" s="44"/>
      <c r="F28" s="47"/>
      <c r="G28" s="44"/>
      <c r="H28" s="98"/>
      <c r="I28" s="44"/>
      <c r="J28" s="47"/>
    </row>
    <row r="29" spans="1:10" ht="23.1" customHeight="1">
      <c r="A29" s="122" t="s">
        <v>10</v>
      </c>
      <c r="B29" s="121"/>
      <c r="C29" s="44"/>
      <c r="D29" s="53"/>
      <c r="E29" s="44"/>
      <c r="F29" s="47"/>
      <c r="G29" s="44"/>
      <c r="H29" s="47"/>
      <c r="I29" s="44"/>
      <c r="J29" s="47"/>
    </row>
    <row r="30" spans="1:10" ht="23.1" customHeight="1">
      <c r="A30" s="43" t="s">
        <v>50</v>
      </c>
      <c r="B30" s="43"/>
      <c r="C30" s="43"/>
      <c r="D30" s="43"/>
      <c r="E30" s="43"/>
      <c r="F30" s="43"/>
      <c r="G30" s="43"/>
      <c r="H30" s="43"/>
      <c r="I30" s="43"/>
      <c r="J30" s="43"/>
    </row>
    <row r="31" spans="1:10" ht="23.1" customHeight="1">
      <c r="A31" s="118" t="s">
        <v>187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ht="23.1" customHeight="1">
      <c r="A32" s="71" t="s">
        <v>205</v>
      </c>
      <c r="B32" s="71"/>
      <c r="C32" s="71"/>
      <c r="D32" s="71"/>
      <c r="E32" s="71"/>
      <c r="F32" s="71"/>
      <c r="G32" s="71"/>
      <c r="H32" s="71"/>
      <c r="I32" s="71"/>
      <c r="J32" s="71"/>
    </row>
    <row r="33" spans="1:10" ht="23.1" customHeight="1">
      <c r="A33" s="44"/>
      <c r="B33" s="45"/>
      <c r="C33" s="45"/>
      <c r="D33" s="46"/>
      <c r="E33" s="45"/>
      <c r="F33" s="45"/>
      <c r="G33" s="45"/>
      <c r="H33" s="45"/>
      <c r="I33" s="45"/>
      <c r="J33" s="47" t="s">
        <v>111</v>
      </c>
    </row>
    <row r="34" spans="1:10" ht="23.1" customHeight="1">
      <c r="A34" s="45"/>
      <c r="B34" s="45"/>
      <c r="C34" s="45"/>
      <c r="D34" s="127" t="s">
        <v>48</v>
      </c>
      <c r="E34" s="127"/>
      <c r="F34" s="127"/>
      <c r="G34" s="43"/>
      <c r="H34" s="128" t="s">
        <v>0</v>
      </c>
      <c r="I34" s="128"/>
      <c r="J34" s="128"/>
    </row>
    <row r="35" spans="1:10" s="3" customFormat="1" ht="23.1" customHeight="1">
      <c r="B35" s="114" t="s">
        <v>1</v>
      </c>
      <c r="C35" s="114"/>
      <c r="D35" s="115" t="s">
        <v>206</v>
      </c>
      <c r="E35" s="116"/>
      <c r="F35" s="115" t="s">
        <v>182</v>
      </c>
      <c r="G35" s="117"/>
      <c r="H35" s="115" t="s">
        <v>206</v>
      </c>
      <c r="I35" s="116"/>
      <c r="J35" s="115" t="s">
        <v>182</v>
      </c>
    </row>
    <row r="36" spans="1:10" s="3" customFormat="1" ht="23.1" customHeight="1">
      <c r="B36" s="114"/>
      <c r="C36" s="114"/>
      <c r="D36" s="1" t="s">
        <v>105</v>
      </c>
      <c r="E36" s="116"/>
      <c r="F36" s="1" t="s">
        <v>106</v>
      </c>
      <c r="G36" s="1"/>
      <c r="H36" s="1" t="s">
        <v>105</v>
      </c>
      <c r="I36" s="116"/>
      <c r="J36" s="1" t="s">
        <v>106</v>
      </c>
    </row>
    <row r="37" spans="1:10" s="3" customFormat="1" ht="23.1" customHeight="1">
      <c r="B37" s="114"/>
      <c r="C37" s="114"/>
      <c r="D37" s="1" t="s">
        <v>107</v>
      </c>
      <c r="E37" s="116"/>
      <c r="F37" s="1"/>
      <c r="G37" s="4"/>
      <c r="H37" s="1" t="s">
        <v>107</v>
      </c>
      <c r="I37" s="116"/>
      <c r="J37" s="1"/>
    </row>
    <row r="38" spans="1:10" ht="23.1" customHeight="1">
      <c r="A38" s="118" t="s">
        <v>11</v>
      </c>
      <c r="B38" s="119"/>
      <c r="C38" s="44"/>
      <c r="D38" s="53"/>
      <c r="E38" s="44"/>
      <c r="F38" s="44"/>
      <c r="G38" s="44"/>
      <c r="H38" s="44"/>
      <c r="I38" s="44"/>
      <c r="J38" s="44"/>
    </row>
    <row r="39" spans="1:10" ht="23.1" customHeight="1">
      <c r="A39" s="118" t="s">
        <v>12</v>
      </c>
      <c r="B39" s="119"/>
      <c r="C39" s="44"/>
      <c r="D39" s="53"/>
      <c r="E39" s="44"/>
      <c r="F39" s="44"/>
      <c r="G39" s="44"/>
      <c r="H39" s="44"/>
      <c r="I39" s="44"/>
      <c r="J39" s="44"/>
    </row>
    <row r="40" spans="1:10" ht="23.1" customHeight="1">
      <c r="A40" s="48" t="s">
        <v>152</v>
      </c>
      <c r="B40" s="119"/>
      <c r="C40" s="44"/>
      <c r="D40" s="58">
        <v>0</v>
      </c>
      <c r="E40" s="44"/>
      <c r="F40" s="99">
        <v>161275</v>
      </c>
      <c r="G40" s="44"/>
      <c r="H40" s="58">
        <v>0</v>
      </c>
      <c r="I40" s="100"/>
      <c r="J40" s="99">
        <v>161275</v>
      </c>
    </row>
    <row r="41" spans="1:10" ht="23.1" customHeight="1">
      <c r="A41" s="48" t="s">
        <v>157</v>
      </c>
      <c r="B41" s="119">
        <v>6</v>
      </c>
      <c r="C41" s="44"/>
      <c r="D41" s="101">
        <v>558598</v>
      </c>
      <c r="E41" s="53"/>
      <c r="F41" s="58">
        <v>397212</v>
      </c>
      <c r="G41" s="53"/>
      <c r="H41" s="101">
        <v>559703</v>
      </c>
      <c r="I41" s="53"/>
      <c r="J41" s="101">
        <v>398278</v>
      </c>
    </row>
    <row r="42" spans="1:10" ht="23.1" customHeight="1">
      <c r="A42" s="54" t="s">
        <v>113</v>
      </c>
      <c r="B42" s="119"/>
      <c r="C42" s="44"/>
      <c r="D42" s="58">
        <v>928</v>
      </c>
      <c r="E42" s="53"/>
      <c r="F42" s="58">
        <v>1352</v>
      </c>
      <c r="G42" s="53"/>
      <c r="H42" s="58">
        <v>928</v>
      </c>
      <c r="I42" s="53"/>
      <c r="J42" s="58">
        <v>1352</v>
      </c>
    </row>
    <row r="43" spans="1:10" ht="23.1" customHeight="1">
      <c r="A43" s="54" t="s">
        <v>101</v>
      </c>
      <c r="B43" s="119"/>
      <c r="C43" s="44"/>
      <c r="D43" s="58">
        <v>0</v>
      </c>
      <c r="E43" s="53"/>
      <c r="F43" s="58">
        <v>38</v>
      </c>
      <c r="G43" s="53"/>
      <c r="H43" s="58">
        <v>0</v>
      </c>
      <c r="I43" s="53"/>
      <c r="J43" s="58">
        <v>0</v>
      </c>
    </row>
    <row r="44" spans="1:10" ht="23.1" customHeight="1">
      <c r="A44" s="54" t="s">
        <v>13</v>
      </c>
      <c r="B44" s="119"/>
      <c r="C44" s="44"/>
      <c r="D44" s="60">
        <v>10351</v>
      </c>
      <c r="E44" s="58"/>
      <c r="F44" s="60">
        <v>9752</v>
      </c>
      <c r="G44" s="58"/>
      <c r="H44" s="60">
        <v>8971</v>
      </c>
      <c r="I44" s="58"/>
      <c r="J44" s="60">
        <v>8492</v>
      </c>
    </row>
    <row r="45" spans="1:10" ht="23.1" customHeight="1">
      <c r="A45" s="118" t="s">
        <v>14</v>
      </c>
      <c r="B45" s="119"/>
      <c r="C45" s="44"/>
      <c r="D45" s="60">
        <f>SUM(D40:D44)</f>
        <v>569877</v>
      </c>
      <c r="E45" s="58"/>
      <c r="F45" s="60">
        <f>SUM(F40:F44)</f>
        <v>569629</v>
      </c>
      <c r="G45" s="58"/>
      <c r="H45" s="60">
        <f>SUM(H40:H44)</f>
        <v>569602</v>
      </c>
      <c r="I45" s="58"/>
      <c r="J45" s="60">
        <f>SUM(J40:J44)</f>
        <v>569397</v>
      </c>
    </row>
    <row r="46" spans="1:10" ht="23.1" customHeight="1">
      <c r="A46" s="43" t="s">
        <v>15</v>
      </c>
      <c r="B46" s="44"/>
      <c r="C46" s="44"/>
      <c r="D46" s="59"/>
      <c r="E46" s="59"/>
      <c r="F46" s="59"/>
      <c r="G46" s="59"/>
      <c r="H46" s="59"/>
      <c r="I46" s="59"/>
      <c r="J46" s="59"/>
    </row>
    <row r="47" spans="1:10" ht="23.1" customHeight="1">
      <c r="A47" s="2" t="s">
        <v>114</v>
      </c>
      <c r="B47" s="119"/>
      <c r="D47" s="58">
        <v>2679</v>
      </c>
      <c r="F47" s="58">
        <v>2955</v>
      </c>
      <c r="G47" s="58"/>
      <c r="H47" s="58">
        <v>2679</v>
      </c>
      <c r="I47" s="58"/>
      <c r="J47" s="58">
        <v>2955</v>
      </c>
    </row>
    <row r="48" spans="1:10" ht="23.1" customHeight="1">
      <c r="A48" s="48" t="s">
        <v>158</v>
      </c>
      <c r="B48" s="119"/>
      <c r="C48" s="44"/>
      <c r="D48" s="58">
        <v>63997</v>
      </c>
      <c r="E48" s="53"/>
      <c r="F48" s="58">
        <v>60304</v>
      </c>
      <c r="G48" s="53"/>
      <c r="H48" s="58">
        <v>63997</v>
      </c>
      <c r="I48" s="53"/>
      <c r="J48" s="58">
        <v>60304</v>
      </c>
    </row>
    <row r="49" spans="1:10" ht="23.1" customHeight="1">
      <c r="A49" s="48" t="s">
        <v>87</v>
      </c>
      <c r="B49" s="119"/>
      <c r="C49" s="44"/>
      <c r="D49" s="58">
        <v>7446</v>
      </c>
      <c r="E49" s="53"/>
      <c r="F49" s="58">
        <v>7446</v>
      </c>
      <c r="G49" s="53"/>
      <c r="H49" s="58">
        <v>7446</v>
      </c>
      <c r="I49" s="53"/>
      <c r="J49" s="58">
        <v>7446</v>
      </c>
    </row>
    <row r="50" spans="1:10" ht="23.1" customHeight="1">
      <c r="A50" s="48" t="s">
        <v>49</v>
      </c>
      <c r="B50" s="119"/>
      <c r="C50" s="44"/>
      <c r="D50" s="60">
        <v>517</v>
      </c>
      <c r="E50" s="53"/>
      <c r="F50" s="60">
        <v>517</v>
      </c>
      <c r="G50" s="53"/>
      <c r="H50" s="60">
        <v>517</v>
      </c>
      <c r="I50" s="53"/>
      <c r="J50" s="60">
        <v>517</v>
      </c>
    </row>
    <row r="51" spans="1:10" ht="23.1" customHeight="1">
      <c r="A51" s="43" t="s">
        <v>16</v>
      </c>
      <c r="B51" s="44"/>
      <c r="C51" s="44"/>
      <c r="D51" s="58">
        <f>SUM(D47:D50)</f>
        <v>74639</v>
      </c>
      <c r="E51" s="53"/>
      <c r="F51" s="58">
        <f>SUM(F47:F50)</f>
        <v>71222</v>
      </c>
      <c r="G51" s="53"/>
      <c r="H51" s="58">
        <f>SUM(H47:H50)</f>
        <v>74639</v>
      </c>
      <c r="I51" s="53"/>
      <c r="J51" s="58">
        <f>SUM(J47:J50)</f>
        <v>71222</v>
      </c>
    </row>
    <row r="52" spans="1:10" ht="23.1" customHeight="1">
      <c r="A52" s="118" t="s">
        <v>17</v>
      </c>
      <c r="B52" s="44"/>
      <c r="C52" s="123"/>
      <c r="D52" s="93">
        <f>SUM(D51,D45)</f>
        <v>644516</v>
      </c>
      <c r="E52" s="56"/>
      <c r="F52" s="93">
        <f>SUM(F51,F45)</f>
        <v>640851</v>
      </c>
      <c r="G52" s="56"/>
      <c r="H52" s="93">
        <f>SUM(H51,H45)</f>
        <v>644241</v>
      </c>
      <c r="I52" s="56"/>
      <c r="J52" s="93">
        <f>SUM(J51,J45)</f>
        <v>640619</v>
      </c>
    </row>
    <row r="53" spans="1:10" ht="23.1" customHeight="1">
      <c r="A53" s="44"/>
      <c r="B53" s="121"/>
      <c r="C53" s="44"/>
      <c r="D53" s="53"/>
      <c r="E53" s="44"/>
      <c r="F53" s="47"/>
      <c r="G53" s="44"/>
      <c r="H53" s="98"/>
      <c r="I53" s="44"/>
      <c r="J53" s="47"/>
    </row>
    <row r="54" spans="1:10" ht="23.1" customHeight="1">
      <c r="A54" s="122" t="s">
        <v>10</v>
      </c>
      <c r="B54" s="121"/>
      <c r="C54" s="44"/>
      <c r="D54" s="53"/>
      <c r="E54" s="44"/>
      <c r="F54" s="47"/>
      <c r="G54" s="44"/>
      <c r="H54" s="47"/>
      <c r="I54" s="44"/>
      <c r="J54" s="47"/>
    </row>
    <row r="55" spans="1:10" ht="23.1" customHeight="1">
      <c r="A55" s="43" t="s">
        <v>50</v>
      </c>
      <c r="B55" s="43"/>
      <c r="C55" s="43"/>
      <c r="D55" s="43"/>
      <c r="E55" s="43"/>
      <c r="F55" s="43"/>
      <c r="G55" s="43"/>
      <c r="H55" s="43"/>
      <c r="I55" s="43"/>
      <c r="J55" s="43"/>
    </row>
    <row r="56" spans="1:10" ht="23.1" customHeight="1">
      <c r="A56" s="118" t="s">
        <v>187</v>
      </c>
      <c r="B56" s="118"/>
      <c r="C56" s="118"/>
      <c r="D56" s="118"/>
      <c r="E56" s="118"/>
      <c r="F56" s="118"/>
      <c r="G56" s="118"/>
      <c r="H56" s="118"/>
      <c r="I56" s="118"/>
      <c r="J56" s="118"/>
    </row>
    <row r="57" spans="1:10" ht="23.1" customHeight="1">
      <c r="A57" s="71" t="s">
        <v>205</v>
      </c>
      <c r="B57" s="71"/>
      <c r="C57" s="71"/>
      <c r="D57" s="71"/>
      <c r="E57" s="71"/>
      <c r="F57" s="71"/>
      <c r="G57" s="71"/>
      <c r="H57" s="71"/>
      <c r="I57" s="71"/>
      <c r="J57" s="71"/>
    </row>
    <row r="58" spans="1:10" ht="23.1" customHeight="1">
      <c r="A58" s="44"/>
      <c r="B58" s="45"/>
      <c r="C58" s="45"/>
      <c r="D58" s="46"/>
      <c r="E58" s="45"/>
      <c r="F58" s="45"/>
      <c r="G58" s="45"/>
      <c r="H58" s="45"/>
      <c r="I58" s="45"/>
      <c r="J58" s="47" t="s">
        <v>111</v>
      </c>
    </row>
    <row r="59" spans="1:10" ht="23.1" customHeight="1">
      <c r="A59" s="45"/>
      <c r="B59" s="45"/>
      <c r="C59" s="45"/>
      <c r="D59" s="127" t="s">
        <v>48</v>
      </c>
      <c r="E59" s="127"/>
      <c r="F59" s="127"/>
      <c r="G59" s="43"/>
      <c r="H59" s="128" t="s">
        <v>0</v>
      </c>
      <c r="I59" s="128"/>
      <c r="J59" s="128"/>
    </row>
    <row r="60" spans="1:10" s="3" customFormat="1" ht="23.1" customHeight="1">
      <c r="B60" s="114" t="s">
        <v>1</v>
      </c>
      <c r="C60" s="114"/>
      <c r="D60" s="115" t="s">
        <v>206</v>
      </c>
      <c r="E60" s="116"/>
      <c r="F60" s="115" t="s">
        <v>182</v>
      </c>
      <c r="G60" s="117"/>
      <c r="H60" s="115" t="s">
        <v>206</v>
      </c>
      <c r="I60" s="116"/>
      <c r="J60" s="115" t="s">
        <v>182</v>
      </c>
    </row>
    <row r="61" spans="1:10" s="3" customFormat="1" ht="23.1" customHeight="1">
      <c r="B61" s="114"/>
      <c r="C61" s="114"/>
      <c r="D61" s="1" t="s">
        <v>105</v>
      </c>
      <c r="E61" s="116"/>
      <c r="F61" s="1" t="s">
        <v>106</v>
      </c>
      <c r="G61" s="1"/>
      <c r="H61" s="1" t="s">
        <v>105</v>
      </c>
      <c r="I61" s="116"/>
      <c r="J61" s="1" t="s">
        <v>106</v>
      </c>
    </row>
    <row r="62" spans="1:10" s="3" customFormat="1" ht="23.1" customHeight="1">
      <c r="B62" s="114"/>
      <c r="C62" s="114"/>
      <c r="D62" s="1" t="s">
        <v>107</v>
      </c>
      <c r="E62" s="116"/>
      <c r="F62" s="1"/>
      <c r="G62" s="4"/>
      <c r="H62" s="1" t="s">
        <v>107</v>
      </c>
      <c r="I62" s="116"/>
      <c r="J62" s="1"/>
    </row>
    <row r="63" spans="1:10" ht="23.1" customHeight="1">
      <c r="A63" s="118" t="s">
        <v>18</v>
      </c>
      <c r="B63" s="44"/>
      <c r="C63" s="44"/>
      <c r="D63" s="53"/>
      <c r="E63" s="44"/>
      <c r="F63" s="124"/>
      <c r="G63" s="44"/>
      <c r="H63" s="124"/>
      <c r="I63" s="44"/>
      <c r="J63" s="124"/>
    </row>
    <row r="64" spans="1:10" ht="23.1" customHeight="1">
      <c r="A64" s="43" t="s">
        <v>19</v>
      </c>
      <c r="B64" s="119"/>
      <c r="C64" s="44"/>
      <c r="D64" s="53"/>
      <c r="E64" s="44"/>
      <c r="F64" s="124"/>
      <c r="G64" s="44"/>
      <c r="H64" s="124"/>
      <c r="I64" s="44"/>
      <c r="J64" s="124"/>
    </row>
    <row r="65" spans="1:10" ht="23.1" customHeight="1">
      <c r="A65" s="48" t="s">
        <v>20</v>
      </c>
      <c r="B65" s="119"/>
      <c r="C65" s="44"/>
      <c r="D65" s="53"/>
      <c r="E65" s="44"/>
      <c r="F65" s="124"/>
      <c r="G65" s="44"/>
      <c r="H65" s="124"/>
      <c r="I65" s="44"/>
      <c r="J65" s="124"/>
    </row>
    <row r="66" spans="1:10" ht="23.1" customHeight="1">
      <c r="A66" s="54" t="s">
        <v>188</v>
      </c>
      <c r="B66" s="119"/>
      <c r="C66" s="44"/>
      <c r="D66" s="53"/>
      <c r="E66" s="44"/>
      <c r="F66" s="124"/>
      <c r="G66" s="44"/>
      <c r="H66" s="124"/>
      <c r="I66" s="44"/>
      <c r="J66" s="124"/>
    </row>
    <row r="67" spans="1:10" ht="23.1" customHeight="1">
      <c r="A67" s="54" t="s">
        <v>195</v>
      </c>
      <c r="B67" s="44"/>
      <c r="C67" s="44"/>
      <c r="D67" s="53"/>
      <c r="E67" s="44"/>
      <c r="F67" s="124"/>
      <c r="G67" s="44"/>
      <c r="H67" s="124"/>
      <c r="I67" s="44"/>
      <c r="J67" s="124"/>
    </row>
    <row r="68" spans="1:10" ht="23.1" customHeight="1" thickBot="1">
      <c r="A68" s="54" t="s">
        <v>189</v>
      </c>
      <c r="B68" s="44"/>
      <c r="C68" s="44"/>
      <c r="D68" s="125">
        <v>1055508</v>
      </c>
      <c r="E68" s="53"/>
      <c r="F68" s="125">
        <v>1062599</v>
      </c>
      <c r="G68" s="53"/>
      <c r="H68" s="125">
        <v>1055508</v>
      </c>
      <c r="I68" s="53"/>
      <c r="J68" s="125">
        <v>1062599</v>
      </c>
    </row>
    <row r="69" spans="1:10" ht="23.1" customHeight="1" thickTop="1">
      <c r="A69" s="48" t="s">
        <v>104</v>
      </c>
      <c r="B69" s="119"/>
      <c r="C69" s="44"/>
      <c r="D69" s="53"/>
      <c r="E69" s="53"/>
      <c r="F69" s="53"/>
      <c r="G69" s="53"/>
      <c r="H69" s="58"/>
      <c r="I69" s="53"/>
      <c r="J69" s="58"/>
    </row>
    <row r="70" spans="1:10" ht="23.1" customHeight="1">
      <c r="A70" s="54" t="s">
        <v>204</v>
      </c>
      <c r="B70" s="119"/>
      <c r="C70" s="44"/>
      <c r="D70" s="53"/>
      <c r="E70" s="53"/>
      <c r="F70" s="53"/>
      <c r="G70" s="53"/>
      <c r="H70" s="58"/>
      <c r="I70" s="53"/>
      <c r="J70" s="58"/>
    </row>
    <row r="71" spans="1:10" ht="23.1" customHeight="1">
      <c r="A71" s="54" t="s">
        <v>196</v>
      </c>
      <c r="B71" s="119"/>
      <c r="C71" s="44"/>
      <c r="D71" s="53"/>
      <c r="E71" s="53"/>
      <c r="F71" s="53"/>
      <c r="G71" s="53"/>
      <c r="H71" s="58"/>
      <c r="I71" s="53"/>
      <c r="J71" s="58"/>
    </row>
    <row r="72" spans="1:10" ht="23.1" customHeight="1">
      <c r="A72" s="54" t="s">
        <v>189</v>
      </c>
      <c r="B72" s="119"/>
      <c r="C72" s="44"/>
      <c r="D72" s="53">
        <f>'statement of change_Conso'!B37</f>
        <v>838493</v>
      </c>
      <c r="E72" s="53"/>
      <c r="F72" s="53">
        <f>'statement of change_Conso'!B28</f>
        <v>845584</v>
      </c>
      <c r="G72" s="53"/>
      <c r="H72" s="58">
        <f>'statement of change_separate'!B35</f>
        <v>838493</v>
      </c>
      <c r="I72" s="53"/>
      <c r="J72" s="58">
        <f>'statement of change_separate'!B26</f>
        <v>845584</v>
      </c>
    </row>
    <row r="73" spans="1:10" ht="23.1" customHeight="1">
      <c r="A73" s="48" t="s">
        <v>21</v>
      </c>
      <c r="B73" s="119"/>
      <c r="C73" s="44"/>
      <c r="D73" s="53">
        <f>'statement of change_Conso'!D37</f>
        <v>440663</v>
      </c>
      <c r="E73" s="53"/>
      <c r="F73" s="53">
        <f>'statement of change_Conso'!D28</f>
        <v>440663</v>
      </c>
      <c r="G73" s="53"/>
      <c r="H73" s="58">
        <f>'statement of change_separate'!D35</f>
        <v>440663</v>
      </c>
      <c r="I73" s="53"/>
      <c r="J73" s="58">
        <f>'statement of change_separate'!D26</f>
        <v>440663</v>
      </c>
    </row>
    <row r="74" spans="1:10" ht="23.1" customHeight="1">
      <c r="A74" s="48" t="s">
        <v>98</v>
      </c>
      <c r="B74" s="119"/>
      <c r="C74" s="44"/>
      <c r="D74" s="53">
        <f>'statement of change_Conso'!F37</f>
        <v>45438</v>
      </c>
      <c r="E74" s="53"/>
      <c r="F74" s="53">
        <f>'statement of change_Conso'!F28</f>
        <v>45438</v>
      </c>
      <c r="G74" s="53"/>
      <c r="H74" s="53">
        <f>'statement of change_separate'!F35</f>
        <v>45438</v>
      </c>
      <c r="I74" s="53"/>
      <c r="J74" s="58">
        <f>'statement of change_separate'!F26</f>
        <v>45438</v>
      </c>
    </row>
    <row r="75" spans="1:10" ht="23.1" customHeight="1">
      <c r="A75" s="48" t="s">
        <v>119</v>
      </c>
      <c r="B75" s="119"/>
      <c r="C75" s="44"/>
      <c r="D75" s="53"/>
      <c r="E75" s="53"/>
      <c r="F75" s="53"/>
      <c r="G75" s="53"/>
      <c r="H75" s="53"/>
      <c r="I75" s="53"/>
      <c r="J75" s="58"/>
    </row>
    <row r="76" spans="1:10" ht="23.1" customHeight="1">
      <c r="A76" s="48" t="s">
        <v>120</v>
      </c>
      <c r="B76" s="119"/>
      <c r="C76" s="44"/>
      <c r="D76" s="53">
        <f>'statement of change_Conso'!H37</f>
        <v>39100</v>
      </c>
      <c r="E76" s="53"/>
      <c r="F76" s="53">
        <f>'statement of change_Conso'!H28</f>
        <v>39100</v>
      </c>
      <c r="G76" s="53"/>
      <c r="H76" s="53">
        <f>'statement of change_separate'!H35</f>
        <v>39100</v>
      </c>
      <c r="I76" s="53"/>
      <c r="J76" s="58">
        <f>'statement of change_separate'!H26</f>
        <v>39100</v>
      </c>
    </row>
    <row r="77" spans="1:10" ht="23.1" customHeight="1">
      <c r="A77" s="48" t="s">
        <v>133</v>
      </c>
      <c r="B77" s="119">
        <v>7</v>
      </c>
      <c r="C77" s="44"/>
      <c r="D77" s="53">
        <f>'statement of change_Conso'!J37</f>
        <v>52604</v>
      </c>
      <c r="E77" s="53"/>
      <c r="F77" s="53">
        <f>'statement of change_Conso'!J28</f>
        <v>87753</v>
      </c>
      <c r="G77" s="53"/>
      <c r="H77" s="53">
        <f>'statement of change_separate'!J35</f>
        <v>52604</v>
      </c>
      <c r="I77" s="53"/>
      <c r="J77" s="58">
        <f>'statement of change_separate'!J26</f>
        <v>87753</v>
      </c>
    </row>
    <row r="78" spans="1:10" ht="23.1" customHeight="1">
      <c r="A78" s="54" t="s">
        <v>122</v>
      </c>
      <c r="B78" s="121"/>
      <c r="C78" s="44"/>
      <c r="D78" s="56">
        <f>'statement of change_Conso'!L37</f>
        <v>346357</v>
      </c>
      <c r="E78" s="53"/>
      <c r="F78" s="56">
        <f>'statement of change_Conso'!L28</f>
        <v>311720</v>
      </c>
      <c r="G78" s="53"/>
      <c r="H78" s="56">
        <f>'statement of change_separate'!L35</f>
        <v>343766</v>
      </c>
      <c r="I78" s="53"/>
      <c r="J78" s="56">
        <f>'statement of change_separate'!L26</f>
        <v>310079</v>
      </c>
    </row>
    <row r="79" spans="1:10" ht="23.1" customHeight="1">
      <c r="A79" s="54" t="s">
        <v>131</v>
      </c>
      <c r="B79" s="119">
        <v>7</v>
      </c>
      <c r="C79" s="44"/>
      <c r="D79" s="56">
        <f>'statement of change_Conso'!N37</f>
        <v>-52604</v>
      </c>
      <c r="E79" s="53"/>
      <c r="F79" s="56">
        <f>'statement of change_Conso'!N28</f>
        <v>-87753</v>
      </c>
      <c r="G79" s="53"/>
      <c r="H79" s="56">
        <f>'statement of change_separate'!N35</f>
        <v>-52604</v>
      </c>
      <c r="I79" s="53"/>
      <c r="J79" s="56">
        <f>'statement of change_separate'!N26</f>
        <v>-87753</v>
      </c>
    </row>
    <row r="80" spans="1:10" ht="23.1" customHeight="1">
      <c r="A80" s="54" t="s">
        <v>68</v>
      </c>
      <c r="B80" s="121"/>
      <c r="C80" s="44"/>
      <c r="D80" s="88">
        <f>'statement of change_Conso'!V37</f>
        <v>22629</v>
      </c>
      <c r="E80" s="53"/>
      <c r="F80" s="88">
        <f>'statement of change_Conso'!V28</f>
        <v>24336</v>
      </c>
      <c r="G80" s="53"/>
      <c r="H80" s="88">
        <f>'statement of change_separate'!T35</f>
        <v>22235</v>
      </c>
      <c r="I80" s="53"/>
      <c r="J80" s="88">
        <f>'statement of change_separate'!T26</f>
        <v>23942</v>
      </c>
    </row>
    <row r="81" spans="1:10" ht="23.1" customHeight="1">
      <c r="A81" s="54" t="s">
        <v>72</v>
      </c>
      <c r="B81" s="121"/>
      <c r="C81" s="44"/>
      <c r="D81" s="5">
        <f>SUM(D72:D80)</f>
        <v>1732680</v>
      </c>
      <c r="E81" s="53"/>
      <c r="F81" s="5">
        <f>SUM(F72:F80)</f>
        <v>1706841</v>
      </c>
      <c r="G81" s="53"/>
      <c r="H81" s="5">
        <f>SUM(H72:H80)</f>
        <v>1729695</v>
      </c>
      <c r="I81" s="53"/>
      <c r="J81" s="58">
        <f>SUM(J72:J80)</f>
        <v>1704806</v>
      </c>
    </row>
    <row r="82" spans="1:10" ht="23.1" customHeight="1">
      <c r="A82" s="54" t="s">
        <v>53</v>
      </c>
      <c r="B82" s="121"/>
      <c r="C82" s="44"/>
      <c r="D82" s="88">
        <f>'statement of change_Conso'!Z37</f>
        <v>1928</v>
      </c>
      <c r="E82" s="53"/>
      <c r="F82" s="88">
        <f>'statement of change_Conso'!Z28</f>
        <v>2209</v>
      </c>
      <c r="G82" s="53"/>
      <c r="H82" s="88">
        <v>0</v>
      </c>
      <c r="I82" s="53"/>
      <c r="J82" s="88">
        <v>0</v>
      </c>
    </row>
    <row r="83" spans="1:10" ht="23.1" customHeight="1">
      <c r="A83" s="118" t="s">
        <v>22</v>
      </c>
      <c r="B83" s="121"/>
      <c r="C83" s="44"/>
      <c r="D83" s="61">
        <f>SUM(D81:D82)</f>
        <v>1734608</v>
      </c>
      <c r="E83" s="53"/>
      <c r="F83" s="61">
        <f>SUM(F81:F82)</f>
        <v>1709050</v>
      </c>
      <c r="G83" s="53"/>
      <c r="H83" s="61">
        <f>SUM(H81:H82)</f>
        <v>1729695</v>
      </c>
      <c r="I83" s="53"/>
      <c r="J83" s="61">
        <f>SUM(J81:J82)</f>
        <v>1704806</v>
      </c>
    </row>
    <row r="84" spans="1:10" ht="23.1" customHeight="1" thickBot="1">
      <c r="A84" s="118" t="s">
        <v>23</v>
      </c>
      <c r="B84" s="121"/>
      <c r="C84" s="44"/>
      <c r="D84" s="125">
        <f>SUM(D83,D52)</f>
        <v>2379124</v>
      </c>
      <c r="E84" s="53"/>
      <c r="F84" s="125">
        <f>SUM(F83,F52)</f>
        <v>2349901</v>
      </c>
      <c r="G84" s="53"/>
      <c r="H84" s="125">
        <f>SUM(H83,H52)</f>
        <v>2373936</v>
      </c>
      <c r="I84" s="53"/>
      <c r="J84" s="125">
        <f>SUM(J83,J52)</f>
        <v>2345425</v>
      </c>
    </row>
    <row r="85" spans="1:10" ht="23.1" customHeight="1" thickTop="1">
      <c r="A85" s="44"/>
      <c r="B85" s="121"/>
      <c r="C85" s="44"/>
      <c r="D85" s="58"/>
      <c r="E85" s="53"/>
      <c r="F85" s="58"/>
      <c r="G85" s="53"/>
      <c r="H85" s="58"/>
      <c r="I85" s="53"/>
      <c r="J85" s="58"/>
    </row>
    <row r="86" spans="1:10" ht="23.1" customHeight="1">
      <c r="A86" s="122" t="s">
        <v>10</v>
      </c>
      <c r="B86" s="121"/>
      <c r="C86" s="44"/>
      <c r="D86" s="53"/>
      <c r="E86" s="44"/>
      <c r="F86" s="44"/>
      <c r="G86" s="44"/>
      <c r="H86" s="44"/>
      <c r="I86" s="44"/>
      <c r="J86" s="44"/>
    </row>
    <row r="87" spans="1:10" ht="23.1" customHeight="1">
      <c r="A87" s="44"/>
      <c r="B87" s="121"/>
      <c r="C87" s="44"/>
      <c r="D87" s="53"/>
      <c r="E87" s="44"/>
      <c r="F87" s="44"/>
      <c r="G87" s="44"/>
      <c r="H87" s="44"/>
      <c r="I87" s="44"/>
      <c r="J87" s="44"/>
    </row>
    <row r="88" spans="1:10" ht="23.1" customHeight="1">
      <c r="A88" s="126"/>
      <c r="C88" s="44"/>
      <c r="D88" s="53"/>
      <c r="E88" s="44"/>
      <c r="F88" s="44"/>
      <c r="G88" s="44"/>
      <c r="H88" s="44"/>
      <c r="I88" s="44"/>
      <c r="J88" s="44"/>
    </row>
    <row r="89" spans="1:10" ht="23.1" customHeight="1">
      <c r="A89" s="57"/>
      <c r="B89" s="44"/>
      <c r="C89" s="44"/>
      <c r="D89" s="53"/>
      <c r="E89" s="44"/>
      <c r="F89" s="44"/>
      <c r="G89" s="44"/>
      <c r="H89" s="44"/>
      <c r="I89" s="44"/>
      <c r="J89" s="44"/>
    </row>
    <row r="90" spans="1:10" ht="23.1" customHeight="1">
      <c r="A90" s="57"/>
      <c r="B90" s="48" t="s">
        <v>78</v>
      </c>
      <c r="C90" s="44"/>
      <c r="D90" s="53"/>
      <c r="E90" s="44"/>
      <c r="F90" s="44"/>
      <c r="G90" s="44"/>
      <c r="H90" s="44"/>
      <c r="I90" s="44"/>
      <c r="J90" s="44"/>
    </row>
    <row r="91" spans="1:10" ht="23.1" customHeight="1">
      <c r="A91" s="126"/>
      <c r="B91" s="48"/>
      <c r="C91" s="44"/>
      <c r="D91" s="53"/>
      <c r="E91" s="44"/>
      <c r="F91" s="45"/>
      <c r="G91" s="44"/>
      <c r="H91" s="45"/>
      <c r="I91" s="44"/>
      <c r="J91" s="45"/>
    </row>
  </sheetData>
  <mergeCells count="6">
    <mergeCell ref="H5:J5"/>
    <mergeCell ref="D5:F5"/>
    <mergeCell ref="D34:F34"/>
    <mergeCell ref="H34:J34"/>
    <mergeCell ref="D59:F59"/>
    <mergeCell ref="H59:J59"/>
  </mergeCells>
  <pageMargins left="0.78740157480314965" right="0.11811023622047245" top="0.78740157480314965" bottom="0.19685039370078741" header="0.31496062992125984" footer="0.31496062992125984"/>
  <pageSetup paperSize="9" scale="82" orientation="portrait" r:id="rId1"/>
  <rowBreaks count="3" manualBreakCount="3">
    <brk id="29" max="16383" man="1"/>
    <brk id="54" max="10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04"/>
  <sheetViews>
    <sheetView showGridLines="0" view="pageBreakPreview" zoomScale="70" zoomScaleNormal="85" zoomScaleSheetLayoutView="70" workbookViewId="0">
      <selection activeCell="L1" sqref="L1"/>
    </sheetView>
  </sheetViews>
  <sheetFormatPr defaultColWidth="9.42578125" defaultRowHeight="24" customHeight="1"/>
  <cols>
    <col min="1" max="1" width="45.42578125" style="2" customWidth="1"/>
    <col min="2" max="2" width="6.140625" style="2" customWidth="1"/>
    <col min="3" max="3" width="1" style="2" customWidth="1"/>
    <col min="4" max="4" width="15.85546875" style="59" customWidth="1"/>
    <col min="5" max="5" width="1" style="2" customWidth="1"/>
    <col min="6" max="6" width="15.85546875" style="2" customWidth="1"/>
    <col min="7" max="7" width="1" style="2" customWidth="1"/>
    <col min="8" max="8" width="15.85546875" style="2" customWidth="1"/>
    <col min="9" max="9" width="1" style="2" customWidth="1"/>
    <col min="10" max="10" width="15.85546875" style="2" customWidth="1"/>
    <col min="11" max="11" width="1.42578125" style="2" customWidth="1"/>
    <col min="12" max="16384" width="9.42578125" style="2"/>
  </cols>
  <sheetData>
    <row r="1" spans="1:11" s="3" customFormat="1" ht="24" customHeight="1">
      <c r="D1" s="41"/>
      <c r="E1" s="4"/>
      <c r="F1" s="4"/>
      <c r="G1" s="4"/>
      <c r="H1" s="4"/>
      <c r="I1" s="4"/>
      <c r="J1" s="42" t="s">
        <v>108</v>
      </c>
    </row>
    <row r="2" spans="1:11" ht="24" customHeight="1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24" customHeight="1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>
      <c r="A4" s="43" t="s">
        <v>207</v>
      </c>
      <c r="B4" s="43"/>
      <c r="C4" s="43"/>
      <c r="D4" s="43"/>
      <c r="E4" s="43"/>
      <c r="F4" s="43"/>
      <c r="G4" s="43"/>
      <c r="H4" s="43"/>
      <c r="I4" s="43"/>
      <c r="J4" s="43"/>
    </row>
    <row r="5" spans="1:11" ht="24" customHeight="1">
      <c r="A5" s="44"/>
      <c r="B5" s="45"/>
      <c r="C5" s="45"/>
      <c r="D5" s="46"/>
      <c r="E5" s="45"/>
      <c r="F5" s="45"/>
      <c r="G5" s="45"/>
      <c r="H5" s="45"/>
      <c r="I5" s="45"/>
      <c r="J5" s="47" t="s">
        <v>115</v>
      </c>
    </row>
    <row r="6" spans="1:11" ht="24" customHeight="1">
      <c r="A6" s="45"/>
      <c r="B6" s="45"/>
      <c r="C6" s="45"/>
      <c r="D6" s="127" t="s">
        <v>48</v>
      </c>
      <c r="E6" s="127"/>
      <c r="F6" s="127"/>
      <c r="G6" s="43"/>
      <c r="H6" s="128" t="s">
        <v>0</v>
      </c>
      <c r="I6" s="128"/>
      <c r="J6" s="128"/>
    </row>
    <row r="7" spans="1:11" ht="24" customHeight="1">
      <c r="A7" s="48"/>
      <c r="B7" s="49" t="s">
        <v>1</v>
      </c>
      <c r="C7" s="48"/>
      <c r="D7" s="50">
        <v>2026</v>
      </c>
      <c r="E7" s="44"/>
      <c r="F7" s="50">
        <v>2025</v>
      </c>
      <c r="G7" s="51"/>
      <c r="H7" s="50">
        <v>2026</v>
      </c>
      <c r="I7" s="44"/>
      <c r="J7" s="50">
        <v>2025</v>
      </c>
    </row>
    <row r="8" spans="1:11" ht="24" customHeight="1">
      <c r="A8" s="52" t="s">
        <v>24</v>
      </c>
      <c r="B8" s="49"/>
      <c r="C8" s="48"/>
      <c r="D8" s="53"/>
      <c r="E8" s="48"/>
      <c r="F8" s="48"/>
      <c r="G8" s="48"/>
      <c r="H8" s="48"/>
      <c r="I8" s="48"/>
      <c r="J8" s="48"/>
    </row>
    <row r="9" spans="1:11" ht="24" customHeight="1">
      <c r="A9" s="54" t="s">
        <v>25</v>
      </c>
      <c r="B9" s="55"/>
      <c r="C9" s="48"/>
      <c r="D9" s="56">
        <v>711348</v>
      </c>
      <c r="E9" s="48"/>
      <c r="F9" s="56">
        <v>450699</v>
      </c>
      <c r="G9" s="48"/>
      <c r="H9" s="56">
        <v>711348</v>
      </c>
      <c r="I9" s="56"/>
      <c r="J9" s="56">
        <v>450699</v>
      </c>
    </row>
    <row r="10" spans="1:11" ht="24" customHeight="1">
      <c r="A10" s="54" t="s">
        <v>102</v>
      </c>
      <c r="B10" s="55"/>
      <c r="C10" s="57"/>
      <c r="D10" s="56">
        <v>6239</v>
      </c>
      <c r="E10" s="57"/>
      <c r="F10" s="56">
        <v>2820</v>
      </c>
      <c r="G10" s="57"/>
      <c r="H10" s="56">
        <v>6239</v>
      </c>
      <c r="I10" s="56"/>
      <c r="J10" s="58">
        <v>2820</v>
      </c>
    </row>
    <row r="11" spans="1:11" ht="24" customHeight="1">
      <c r="A11" s="54" t="s">
        <v>169</v>
      </c>
      <c r="B11" s="55"/>
      <c r="C11" s="48"/>
      <c r="D11" s="58">
        <v>0</v>
      </c>
      <c r="E11" s="48"/>
      <c r="F11" s="56">
        <v>458</v>
      </c>
      <c r="H11" s="58">
        <v>0</v>
      </c>
      <c r="J11" s="59">
        <v>458</v>
      </c>
    </row>
    <row r="12" spans="1:11" ht="24" customHeight="1">
      <c r="A12" s="54" t="s">
        <v>159</v>
      </c>
      <c r="B12" s="55"/>
      <c r="C12" s="48"/>
      <c r="D12" s="59">
        <v>6733</v>
      </c>
      <c r="E12" s="48"/>
      <c r="F12" s="56">
        <v>0</v>
      </c>
      <c r="G12" s="48"/>
      <c r="H12" s="59">
        <v>6750</v>
      </c>
      <c r="I12" s="56"/>
      <c r="J12" s="58">
        <v>0</v>
      </c>
    </row>
    <row r="13" spans="1:11" ht="24" customHeight="1">
      <c r="A13" s="48" t="s">
        <v>121</v>
      </c>
      <c r="B13" s="55"/>
      <c r="C13" s="57"/>
      <c r="D13" s="58">
        <v>1881</v>
      </c>
      <c r="F13" s="56">
        <v>3511</v>
      </c>
      <c r="H13" s="58">
        <v>1886</v>
      </c>
      <c r="J13" s="59">
        <v>3501</v>
      </c>
    </row>
    <row r="14" spans="1:11" ht="24" customHeight="1">
      <c r="A14" s="54" t="s">
        <v>26</v>
      </c>
      <c r="B14" s="55"/>
      <c r="C14" s="57"/>
      <c r="D14" s="60">
        <v>2784</v>
      </c>
      <c r="E14" s="57"/>
      <c r="F14" s="60">
        <v>3420</v>
      </c>
      <c r="G14" s="57"/>
      <c r="H14" s="60">
        <v>3765</v>
      </c>
      <c r="I14" s="56"/>
      <c r="J14" s="60">
        <v>4400</v>
      </c>
      <c r="K14" s="44"/>
    </row>
    <row r="15" spans="1:11" ht="24" customHeight="1">
      <c r="A15" s="52" t="s">
        <v>27</v>
      </c>
      <c r="B15" s="55"/>
      <c r="C15" s="57"/>
      <c r="D15" s="61">
        <f>SUM(D9:D14)</f>
        <v>728985</v>
      </c>
      <c r="E15" s="57"/>
      <c r="F15" s="61">
        <f>SUM(F9:F14)</f>
        <v>460908</v>
      </c>
      <c r="G15" s="57"/>
      <c r="H15" s="61">
        <f>SUM(H9:H14)</f>
        <v>729988</v>
      </c>
      <c r="I15" s="56"/>
      <c r="J15" s="61">
        <f>SUM(J9:J14)</f>
        <v>461878</v>
      </c>
      <c r="K15" s="44"/>
    </row>
    <row r="16" spans="1:11" ht="24" customHeight="1">
      <c r="A16" s="52" t="s">
        <v>28</v>
      </c>
      <c r="B16" s="55"/>
      <c r="C16" s="57"/>
      <c r="D16" s="56"/>
      <c r="E16" s="57"/>
      <c r="F16" s="56"/>
      <c r="G16" s="57"/>
      <c r="H16" s="56"/>
      <c r="I16" s="56"/>
      <c r="J16" s="56"/>
      <c r="K16" s="44"/>
    </row>
    <row r="17" spans="1:11" ht="24" customHeight="1">
      <c r="A17" s="54" t="s">
        <v>29</v>
      </c>
      <c r="B17" s="55"/>
      <c r="C17" s="57"/>
      <c r="D17" s="56">
        <v>619170</v>
      </c>
      <c r="E17" s="57"/>
      <c r="F17" s="56">
        <v>429377</v>
      </c>
      <c r="G17" s="57"/>
      <c r="H17" s="56">
        <v>619170</v>
      </c>
      <c r="I17" s="56"/>
      <c r="J17" s="56">
        <v>429378</v>
      </c>
      <c r="K17" s="44"/>
    </row>
    <row r="18" spans="1:11" ht="24" customHeight="1">
      <c r="A18" s="54" t="s">
        <v>112</v>
      </c>
      <c r="B18" s="55"/>
      <c r="C18" s="57"/>
      <c r="D18" s="56">
        <v>6588</v>
      </c>
      <c r="E18" s="57"/>
      <c r="F18" s="56">
        <v>6752</v>
      </c>
      <c r="G18" s="57"/>
      <c r="H18" s="56">
        <v>8336</v>
      </c>
      <c r="I18" s="56"/>
      <c r="J18" s="56">
        <v>8328</v>
      </c>
      <c r="K18" s="44"/>
    </row>
    <row r="19" spans="1:11" ht="24" customHeight="1">
      <c r="A19" s="54" t="s">
        <v>30</v>
      </c>
      <c r="B19" s="55"/>
      <c r="C19" s="57"/>
      <c r="D19" s="56">
        <v>62519</v>
      </c>
      <c r="E19" s="57"/>
      <c r="F19" s="56">
        <v>56388</v>
      </c>
      <c r="G19" s="57"/>
      <c r="H19" s="56">
        <v>62271</v>
      </c>
      <c r="I19" s="56"/>
      <c r="J19" s="56">
        <v>55680</v>
      </c>
      <c r="K19" s="44"/>
    </row>
    <row r="20" spans="1:11" ht="24" customHeight="1">
      <c r="A20" s="54" t="s">
        <v>211</v>
      </c>
      <c r="B20" s="55"/>
      <c r="C20" s="57"/>
      <c r="D20" s="56">
        <v>0</v>
      </c>
      <c r="E20" s="57"/>
      <c r="F20" s="56">
        <v>11729</v>
      </c>
      <c r="G20" s="57"/>
      <c r="H20" s="56">
        <v>0</v>
      </c>
      <c r="I20" s="56"/>
      <c r="J20" s="56">
        <v>11544</v>
      </c>
      <c r="K20" s="44"/>
    </row>
    <row r="21" spans="1:11" ht="24" customHeight="1">
      <c r="A21" s="52" t="s">
        <v>31</v>
      </c>
      <c r="B21" s="55"/>
      <c r="C21" s="57"/>
      <c r="D21" s="62">
        <f>SUM(D17:D20)</f>
        <v>688277</v>
      </c>
      <c r="E21" s="57"/>
      <c r="F21" s="62">
        <f>SUM(F17:F20)</f>
        <v>504246</v>
      </c>
      <c r="G21" s="57"/>
      <c r="H21" s="62">
        <f>SUM(H17:H20)</f>
        <v>689777</v>
      </c>
      <c r="I21" s="56"/>
      <c r="J21" s="62">
        <f>SUM(J17:J20)</f>
        <v>504930</v>
      </c>
      <c r="K21" s="44"/>
    </row>
    <row r="22" spans="1:11" ht="24" customHeight="1">
      <c r="A22" s="43" t="s">
        <v>215</v>
      </c>
      <c r="B22" s="55"/>
      <c r="C22" s="57"/>
      <c r="D22" s="56"/>
      <c r="E22" s="57"/>
      <c r="F22" s="56"/>
      <c r="G22" s="57"/>
      <c r="H22" s="56"/>
      <c r="I22" s="56"/>
      <c r="J22" s="56"/>
      <c r="K22" s="44"/>
    </row>
    <row r="23" spans="1:11" ht="24" customHeight="1">
      <c r="A23" s="43" t="s">
        <v>174</v>
      </c>
      <c r="B23" s="55"/>
      <c r="C23" s="57"/>
      <c r="D23" s="59">
        <f>SUM(D15-D21)</f>
        <v>40708</v>
      </c>
      <c r="F23" s="59">
        <f>SUM(F15-F21)</f>
        <v>-43338</v>
      </c>
      <c r="H23" s="59">
        <f>SUM(H15-H21)</f>
        <v>40211</v>
      </c>
      <c r="J23" s="59">
        <f>SUM(J15-J21)</f>
        <v>-43052</v>
      </c>
      <c r="K23" s="48"/>
    </row>
    <row r="24" spans="1:11" ht="24" customHeight="1">
      <c r="A24" s="48" t="s">
        <v>91</v>
      </c>
      <c r="B24" s="55"/>
      <c r="C24" s="57"/>
      <c r="D24" s="61">
        <v>138</v>
      </c>
      <c r="E24" s="56"/>
      <c r="F24" s="61">
        <v>259</v>
      </c>
      <c r="G24" s="56"/>
      <c r="H24" s="61">
        <v>138</v>
      </c>
      <c r="I24" s="53"/>
      <c r="J24" s="61">
        <v>259</v>
      </c>
      <c r="K24" s="48"/>
    </row>
    <row r="25" spans="1:11" ht="24" customHeight="1">
      <c r="A25" s="43" t="s">
        <v>216</v>
      </c>
      <c r="B25" s="55"/>
      <c r="C25" s="57"/>
      <c r="D25" s="56">
        <f>SUM(D23-D24)</f>
        <v>40570</v>
      </c>
      <c r="E25" s="56"/>
      <c r="F25" s="56">
        <f>SUM(F23-F24)</f>
        <v>-43597</v>
      </c>
      <c r="G25" s="56"/>
      <c r="H25" s="56">
        <f>SUM(H23-H24)</f>
        <v>40073</v>
      </c>
      <c r="I25" s="53"/>
      <c r="J25" s="56">
        <f>SUM(J23-J24)</f>
        <v>-43311</v>
      </c>
      <c r="K25" s="48"/>
    </row>
    <row r="26" spans="1:11" ht="24" customHeight="1">
      <c r="A26" s="48" t="s">
        <v>217</v>
      </c>
      <c r="B26" s="55"/>
      <c r="C26" s="57"/>
      <c r="D26" s="56">
        <v>66</v>
      </c>
      <c r="E26" s="56"/>
      <c r="F26" s="56">
        <v>1460</v>
      </c>
      <c r="G26" s="56"/>
      <c r="H26" s="56">
        <v>54</v>
      </c>
      <c r="I26" s="53"/>
      <c r="J26" s="56">
        <v>1407</v>
      </c>
      <c r="K26" s="48"/>
    </row>
    <row r="27" spans="1:11" ht="24" customHeight="1" thickBot="1">
      <c r="A27" s="52" t="s">
        <v>218</v>
      </c>
      <c r="B27" s="55"/>
      <c r="C27" s="57"/>
      <c r="D27" s="63">
        <f>SUM(D25-D26)</f>
        <v>40504</v>
      </c>
      <c r="E27" s="56"/>
      <c r="F27" s="63">
        <f>SUM(F25-F26)</f>
        <v>-45057</v>
      </c>
      <c r="G27" s="56"/>
      <c r="H27" s="63">
        <f>SUM(H25-H26)</f>
        <v>40019</v>
      </c>
      <c r="I27" s="53"/>
      <c r="J27" s="63">
        <f>SUM(J25-J26)</f>
        <v>-44718</v>
      </c>
      <c r="K27" s="48"/>
    </row>
    <row r="28" spans="1:11" ht="24" customHeight="1" thickTop="1">
      <c r="A28" s="48"/>
      <c r="B28" s="55"/>
      <c r="C28" s="57"/>
      <c r="D28" s="56"/>
      <c r="E28" s="57"/>
      <c r="F28" s="56"/>
      <c r="G28" s="56"/>
      <c r="H28" s="56"/>
      <c r="I28" s="53"/>
      <c r="J28" s="56"/>
      <c r="K28" s="48"/>
    </row>
    <row r="29" spans="1:11" ht="24" customHeight="1">
      <c r="A29" s="7" t="s">
        <v>219</v>
      </c>
      <c r="B29" s="55"/>
      <c r="C29" s="57"/>
      <c r="D29" s="56"/>
      <c r="E29" s="57"/>
      <c r="F29" s="56"/>
      <c r="G29" s="56"/>
      <c r="H29" s="53"/>
      <c r="I29" s="53"/>
      <c r="J29" s="53"/>
      <c r="K29" s="48"/>
    </row>
    <row r="30" spans="1:11" ht="24" customHeight="1" thickBot="1">
      <c r="A30" s="4" t="s">
        <v>103</v>
      </c>
      <c r="B30" s="55"/>
      <c r="C30" s="57"/>
      <c r="D30" s="64">
        <f>D27-D31</f>
        <v>40706</v>
      </c>
      <c r="E30" s="57"/>
      <c r="F30" s="64">
        <f>F27-F31</f>
        <v>-45007</v>
      </c>
      <c r="G30" s="56"/>
      <c r="H30" s="65">
        <f>SUM(H27)</f>
        <v>40019</v>
      </c>
      <c r="I30" s="53"/>
      <c r="J30" s="65">
        <f>SUM(J27)</f>
        <v>-44718</v>
      </c>
      <c r="K30" s="48"/>
    </row>
    <row r="31" spans="1:11" ht="24" customHeight="1" thickTop="1">
      <c r="A31" s="4" t="s">
        <v>53</v>
      </c>
      <c r="B31" s="55"/>
      <c r="C31" s="57"/>
      <c r="D31" s="56">
        <v>-202</v>
      </c>
      <c r="E31" s="57"/>
      <c r="F31" s="56">
        <v>-50</v>
      </c>
      <c r="G31" s="56"/>
      <c r="H31" s="5"/>
      <c r="I31" s="53"/>
      <c r="J31" s="5"/>
      <c r="K31" s="48"/>
    </row>
    <row r="32" spans="1:11" ht="24" customHeight="1" thickBot="1">
      <c r="A32" s="48"/>
      <c r="B32" s="55"/>
      <c r="C32" s="57"/>
      <c r="D32" s="66">
        <f>D27</f>
        <v>40504</v>
      </c>
      <c r="E32" s="57"/>
      <c r="F32" s="66">
        <f>F27</f>
        <v>-45057</v>
      </c>
      <c r="G32" s="56"/>
      <c r="H32" s="5"/>
      <c r="I32" s="53"/>
      <c r="J32" s="5"/>
      <c r="K32" s="48"/>
    </row>
    <row r="33" spans="1:11" ht="24" customHeight="1" thickTop="1">
      <c r="A33" s="48"/>
      <c r="B33" s="55"/>
      <c r="C33" s="57"/>
      <c r="E33" s="57"/>
      <c r="F33" s="59"/>
      <c r="G33" s="56"/>
      <c r="H33" s="53"/>
      <c r="I33" s="53"/>
      <c r="J33" s="53"/>
      <c r="K33" s="48"/>
    </row>
    <row r="34" spans="1:11" ht="24" customHeight="1">
      <c r="A34" s="43" t="s">
        <v>220</v>
      </c>
      <c r="B34" s="55">
        <v>8</v>
      </c>
      <c r="C34" s="57"/>
      <c r="D34" s="56"/>
      <c r="E34" s="57"/>
      <c r="F34" s="56"/>
      <c r="G34" s="56"/>
      <c r="H34" s="53"/>
      <c r="I34" s="53"/>
      <c r="J34" s="53"/>
      <c r="K34" s="48"/>
    </row>
    <row r="35" spans="1:11" ht="24" customHeight="1">
      <c r="A35" s="67" t="s">
        <v>221</v>
      </c>
      <c r="B35" s="55"/>
      <c r="C35" s="48"/>
      <c r="D35" s="53"/>
      <c r="E35" s="48"/>
      <c r="F35" s="53"/>
      <c r="G35" s="53"/>
      <c r="H35" s="53"/>
      <c r="I35" s="53"/>
      <c r="J35" s="53"/>
      <c r="K35" s="44"/>
    </row>
    <row r="36" spans="1:11" ht="24" customHeight="1">
      <c r="A36" s="4" t="s">
        <v>222</v>
      </c>
      <c r="B36" s="55"/>
      <c r="C36" s="48"/>
      <c r="D36" s="53"/>
      <c r="E36" s="48"/>
      <c r="F36" s="53"/>
      <c r="G36" s="53"/>
      <c r="H36" s="53"/>
      <c r="I36" s="53"/>
      <c r="J36" s="53"/>
      <c r="K36" s="44"/>
    </row>
    <row r="37" spans="1:11" ht="24" customHeight="1" thickBot="1">
      <c r="A37" s="4" t="s">
        <v>118</v>
      </c>
      <c r="B37" s="55"/>
      <c r="C37" s="48"/>
      <c r="D37" s="113">
        <v>5.0000000000000001E-3</v>
      </c>
      <c r="E37" s="68"/>
      <c r="F37" s="113">
        <v>-5.5E-2</v>
      </c>
      <c r="G37" s="68"/>
      <c r="H37" s="113">
        <v>4.9000000000000002E-2</v>
      </c>
      <c r="I37" s="68"/>
      <c r="J37" s="113">
        <v>-5.3999999999999999E-2</v>
      </c>
    </row>
    <row r="38" spans="1:11" ht="24" customHeight="1" thickTop="1">
      <c r="A38" s="4"/>
      <c r="B38" s="55"/>
      <c r="C38" s="48"/>
      <c r="D38" s="68"/>
      <c r="E38" s="68"/>
      <c r="F38" s="69"/>
      <c r="G38" s="68"/>
      <c r="H38" s="68"/>
      <c r="I38" s="68"/>
      <c r="J38" s="68"/>
    </row>
    <row r="39" spans="1:11" s="3" customFormat="1" ht="24" customHeight="1">
      <c r="A39" s="4" t="s">
        <v>10</v>
      </c>
      <c r="B39" s="4"/>
      <c r="D39" s="5"/>
      <c r="E39" s="41"/>
      <c r="F39" s="4"/>
      <c r="G39" s="4"/>
      <c r="H39" s="4"/>
      <c r="I39" s="4"/>
      <c r="J39" s="4"/>
    </row>
    <row r="40" spans="1:11" s="3" customFormat="1" ht="24" customHeight="1">
      <c r="D40" s="41"/>
      <c r="E40" s="4"/>
      <c r="F40" s="4"/>
      <c r="G40" s="4"/>
      <c r="H40" s="4"/>
      <c r="I40" s="4"/>
      <c r="J40" s="42" t="s">
        <v>108</v>
      </c>
    </row>
    <row r="41" spans="1:11" s="8" customFormat="1" ht="24" customHeight="1">
      <c r="A41" s="43" t="s">
        <v>50</v>
      </c>
      <c r="B41" s="43"/>
      <c r="C41" s="43"/>
      <c r="D41" s="43"/>
      <c r="E41" s="43"/>
      <c r="F41" s="43"/>
      <c r="G41" s="43"/>
      <c r="H41" s="43"/>
      <c r="I41" s="43"/>
      <c r="J41" s="43"/>
    </row>
    <row r="42" spans="1:11" s="8" customFormat="1" ht="24" customHeight="1">
      <c r="A42" s="7" t="s">
        <v>75</v>
      </c>
      <c r="C42" s="70"/>
      <c r="D42" s="5"/>
      <c r="E42" s="10"/>
      <c r="G42" s="10"/>
      <c r="I42" s="10"/>
      <c r="J42" s="10"/>
    </row>
    <row r="43" spans="1:11" s="8" customFormat="1" ht="24" customHeight="1">
      <c r="A43" s="43" t="s">
        <v>207</v>
      </c>
      <c r="B43" s="71"/>
      <c r="C43" s="71"/>
      <c r="D43" s="71"/>
      <c r="E43" s="71"/>
      <c r="F43" s="71"/>
      <c r="G43" s="71"/>
      <c r="H43" s="71"/>
      <c r="I43" s="71"/>
      <c r="J43" s="71"/>
    </row>
    <row r="44" spans="1:11" s="8" customFormat="1" ht="24" customHeight="1">
      <c r="A44" s="4"/>
      <c r="C44" s="72"/>
      <c r="D44" s="73"/>
      <c r="E44" s="74"/>
      <c r="F44" s="74"/>
      <c r="G44" s="74"/>
      <c r="H44" s="74"/>
      <c r="I44" s="74"/>
      <c r="J44" s="47" t="s">
        <v>111</v>
      </c>
    </row>
    <row r="45" spans="1:11" s="8" customFormat="1" ht="24" customHeight="1">
      <c r="A45" s="4"/>
      <c r="C45" s="4"/>
      <c r="D45" s="130" t="s">
        <v>48</v>
      </c>
      <c r="E45" s="131"/>
      <c r="F45" s="131"/>
      <c r="G45" s="75"/>
      <c r="H45" s="130" t="s">
        <v>0</v>
      </c>
      <c r="I45" s="131"/>
      <c r="J45" s="131"/>
    </row>
    <row r="46" spans="1:11" s="8" customFormat="1" ht="24" customHeight="1">
      <c r="A46" s="4"/>
      <c r="B46" s="76"/>
      <c r="D46" s="50">
        <v>2026</v>
      </c>
      <c r="E46" s="44"/>
      <c r="F46" s="50">
        <v>2025</v>
      </c>
      <c r="G46" s="51"/>
      <c r="H46" s="50">
        <v>2026</v>
      </c>
      <c r="I46" s="44"/>
      <c r="J46" s="50">
        <v>2025</v>
      </c>
    </row>
    <row r="47" spans="1:11" s="8" customFormat="1" ht="24" customHeight="1">
      <c r="A47" s="77" t="s">
        <v>218</v>
      </c>
      <c r="C47" s="78"/>
      <c r="D47" s="79">
        <f>SUM(D27)</f>
        <v>40504</v>
      </c>
      <c r="E47" s="80"/>
      <c r="F47" s="79">
        <f>SUM(F27)</f>
        <v>-45057</v>
      </c>
      <c r="G47" s="59"/>
      <c r="H47" s="79">
        <f>SUM(H27)</f>
        <v>40019</v>
      </c>
      <c r="I47" s="81"/>
      <c r="J47" s="79">
        <f>SUM(J27)</f>
        <v>-44718</v>
      </c>
    </row>
    <row r="48" spans="1:11" s="8" customFormat="1" ht="24" customHeight="1">
      <c r="A48" s="82"/>
      <c r="C48" s="81"/>
      <c r="D48" s="59"/>
      <c r="E48" s="80"/>
      <c r="F48" s="59"/>
      <c r="G48" s="59"/>
      <c r="H48" s="64"/>
      <c r="I48" s="81"/>
      <c r="J48" s="64"/>
    </row>
    <row r="49" spans="1:11" s="8" customFormat="1" ht="24" customHeight="1">
      <c r="A49" s="77" t="s">
        <v>51</v>
      </c>
      <c r="B49" s="55"/>
      <c r="C49" s="78"/>
      <c r="D49" s="59"/>
      <c r="E49" s="80"/>
      <c r="F49" s="59"/>
      <c r="G49" s="59"/>
      <c r="H49" s="64"/>
      <c r="I49" s="81"/>
      <c r="J49" s="64"/>
    </row>
    <row r="50" spans="1:11" s="8" customFormat="1" ht="24" customHeight="1">
      <c r="A50" s="83" t="s">
        <v>168</v>
      </c>
      <c r="B50" s="55"/>
      <c r="C50" s="78"/>
      <c r="D50" s="59"/>
      <c r="E50" s="80"/>
      <c r="F50" s="59"/>
      <c r="G50" s="59"/>
      <c r="H50" s="64"/>
      <c r="I50" s="81"/>
      <c r="J50" s="64"/>
    </row>
    <row r="51" spans="1:11" s="8" customFormat="1" ht="24" customHeight="1">
      <c r="A51" s="83" t="s">
        <v>144</v>
      </c>
      <c r="B51" s="55"/>
      <c r="C51" s="78"/>
      <c r="D51" s="59"/>
      <c r="E51" s="80"/>
      <c r="F51" s="59"/>
      <c r="G51" s="59"/>
      <c r="H51" s="64"/>
      <c r="I51" s="81"/>
      <c r="J51" s="64"/>
    </row>
    <row r="52" spans="1:11" s="8" customFormat="1" ht="24" customHeight="1">
      <c r="A52" s="82" t="s">
        <v>151</v>
      </c>
      <c r="B52" s="55"/>
      <c r="C52" s="78"/>
      <c r="D52" s="59"/>
      <c r="E52" s="80"/>
      <c r="F52" s="59"/>
      <c r="G52" s="59"/>
      <c r="H52" s="64"/>
      <c r="I52" s="81"/>
      <c r="J52" s="64"/>
    </row>
    <row r="53" spans="1:11" s="8" customFormat="1" ht="24" customHeight="1">
      <c r="A53" s="82" t="s">
        <v>145</v>
      </c>
      <c r="B53" s="55"/>
      <c r="C53" s="78"/>
      <c r="D53" s="59">
        <v>-791</v>
      </c>
      <c r="E53" s="80"/>
      <c r="F53" s="64">
        <v>-1236</v>
      </c>
      <c r="G53" s="59"/>
      <c r="H53" s="59">
        <v>-791</v>
      </c>
      <c r="I53" s="81"/>
      <c r="J53" s="64">
        <v>-1236</v>
      </c>
    </row>
    <row r="54" spans="1:11" s="8" customFormat="1" ht="24" customHeight="1">
      <c r="A54" s="77" t="s">
        <v>176</v>
      </c>
      <c r="B54" s="55"/>
      <c r="C54" s="81"/>
      <c r="D54" s="84">
        <f>D53</f>
        <v>-791</v>
      </c>
      <c r="E54" s="80"/>
      <c r="F54" s="84">
        <f>F53</f>
        <v>-1236</v>
      </c>
      <c r="G54" s="59"/>
      <c r="H54" s="84">
        <f>H53</f>
        <v>-791</v>
      </c>
      <c r="I54" s="81"/>
      <c r="J54" s="84">
        <f>J53</f>
        <v>-1236</v>
      </c>
    </row>
    <row r="55" spans="1:11" s="8" customFormat="1" ht="24" customHeight="1">
      <c r="A55" s="82"/>
      <c r="B55" s="55"/>
      <c r="C55" s="81"/>
      <c r="D55" s="64"/>
      <c r="E55" s="80"/>
      <c r="F55" s="64"/>
      <c r="G55" s="59"/>
      <c r="H55" s="64"/>
      <c r="I55" s="81"/>
      <c r="J55" s="64"/>
    </row>
    <row r="56" spans="1:11" s="8" customFormat="1" ht="24" customHeight="1" thickBot="1">
      <c r="A56" s="77" t="s">
        <v>177</v>
      </c>
      <c r="C56" s="78"/>
      <c r="D56" s="85">
        <f>SUM(D54,D47)</f>
        <v>39713</v>
      </c>
      <c r="E56" s="86"/>
      <c r="F56" s="85">
        <f>SUM(F54,F47)</f>
        <v>-46293</v>
      </c>
      <c r="G56" s="59"/>
      <c r="H56" s="85">
        <f>SUM(H54,H47)</f>
        <v>39228</v>
      </c>
      <c r="I56" s="81"/>
      <c r="J56" s="85">
        <f>SUM(J54,J47)</f>
        <v>-45954</v>
      </c>
      <c r="K56" s="87"/>
    </row>
    <row r="57" spans="1:11" s="8" customFormat="1" ht="24" customHeight="1" thickTop="1">
      <c r="A57" s="82"/>
      <c r="C57" s="81"/>
      <c r="D57" s="59"/>
      <c r="E57" s="86"/>
      <c r="F57" s="59"/>
      <c r="G57" s="59"/>
      <c r="H57" s="64"/>
      <c r="I57" s="81"/>
      <c r="J57" s="64"/>
    </row>
    <row r="58" spans="1:11" s="8" customFormat="1" ht="24" customHeight="1">
      <c r="A58" s="7" t="s">
        <v>52</v>
      </c>
      <c r="C58" s="81"/>
      <c r="D58" s="59"/>
      <c r="E58" s="86"/>
      <c r="F58" s="59"/>
      <c r="G58" s="59"/>
      <c r="H58" s="64"/>
      <c r="I58" s="81"/>
      <c r="J58" s="64"/>
    </row>
    <row r="59" spans="1:11" s="8" customFormat="1" ht="24" customHeight="1" thickBot="1">
      <c r="A59" s="4" t="s">
        <v>103</v>
      </c>
      <c r="C59" s="81"/>
      <c r="D59" s="64">
        <f>D56-D60</f>
        <v>39915</v>
      </c>
      <c r="E59" s="86"/>
      <c r="F59" s="64">
        <f>F56-F60</f>
        <v>-46243</v>
      </c>
      <c r="G59" s="64"/>
      <c r="H59" s="85">
        <f>H56-H60</f>
        <v>39228</v>
      </c>
      <c r="I59" s="81"/>
      <c r="J59" s="85">
        <f>J56-J60</f>
        <v>-45954</v>
      </c>
    </row>
    <row r="60" spans="1:11" s="8" customFormat="1" ht="24" customHeight="1" thickTop="1">
      <c r="A60" s="4" t="s">
        <v>53</v>
      </c>
      <c r="C60" s="81"/>
      <c r="D60" s="88">
        <f>D31</f>
        <v>-202</v>
      </c>
      <c r="E60" s="86"/>
      <c r="F60" s="88">
        <f>F31</f>
        <v>-50</v>
      </c>
      <c r="G60" s="59"/>
      <c r="H60" s="64"/>
      <c r="I60" s="81"/>
      <c r="J60" s="64"/>
    </row>
    <row r="61" spans="1:11" s="8" customFormat="1" ht="24" customHeight="1" thickBot="1">
      <c r="A61" s="82"/>
      <c r="C61" s="81"/>
      <c r="D61" s="89">
        <f>SUM(D59:D60)</f>
        <v>39713</v>
      </c>
      <c r="E61" s="86"/>
      <c r="F61" s="89">
        <f>SUM(F59:F60)</f>
        <v>-46293</v>
      </c>
      <c r="G61" s="59"/>
      <c r="H61" s="64"/>
      <c r="I61" s="81"/>
      <c r="J61" s="64"/>
    </row>
    <row r="62" spans="1:11" s="8" customFormat="1" ht="24" customHeight="1" thickTop="1">
      <c r="A62" s="4"/>
      <c r="C62" s="70"/>
      <c r="F62" s="10"/>
      <c r="H62" s="10"/>
      <c r="I62" s="10"/>
      <c r="J62" s="10"/>
    </row>
    <row r="63" spans="1:11" ht="24" customHeight="1">
      <c r="A63" s="48" t="s">
        <v>10</v>
      </c>
      <c r="B63" s="48"/>
      <c r="C63" s="48"/>
      <c r="D63" s="53"/>
      <c r="E63" s="48"/>
      <c r="F63" s="47"/>
      <c r="G63" s="48"/>
      <c r="H63" s="47"/>
      <c r="I63" s="48"/>
      <c r="J63" s="47"/>
    </row>
    <row r="64" spans="1:11" s="3" customFormat="1" ht="24" customHeight="1">
      <c r="D64" s="41"/>
      <c r="E64" s="4"/>
      <c r="F64" s="4"/>
      <c r="G64" s="4"/>
      <c r="H64" s="4"/>
      <c r="I64" s="4"/>
      <c r="J64" s="42" t="s">
        <v>108</v>
      </c>
    </row>
    <row r="65" spans="1:11" ht="24" customHeight="1">
      <c r="A65" s="43" t="s">
        <v>50</v>
      </c>
      <c r="B65" s="43"/>
      <c r="C65" s="43"/>
      <c r="D65" s="43"/>
      <c r="E65" s="43"/>
      <c r="F65" s="43"/>
      <c r="G65" s="43"/>
      <c r="H65" s="43"/>
      <c r="I65" s="43"/>
      <c r="J65" s="43"/>
    </row>
    <row r="66" spans="1:11" ht="24" customHeight="1">
      <c r="A66" s="43" t="s">
        <v>74</v>
      </c>
      <c r="B66" s="43"/>
      <c r="C66" s="43"/>
      <c r="D66" s="43"/>
      <c r="E66" s="43"/>
      <c r="F66" s="43"/>
      <c r="G66" s="43"/>
      <c r="H66" s="43"/>
      <c r="I66" s="43"/>
      <c r="J66" s="43"/>
    </row>
    <row r="67" spans="1:11" ht="24" customHeight="1">
      <c r="A67" s="43" t="s">
        <v>210</v>
      </c>
      <c r="B67" s="43"/>
      <c r="C67" s="43"/>
      <c r="D67" s="43"/>
      <c r="E67" s="43"/>
      <c r="F67" s="43"/>
      <c r="G67" s="43"/>
      <c r="H67" s="43"/>
      <c r="I67" s="43"/>
      <c r="J67" s="43"/>
    </row>
    <row r="68" spans="1:11" ht="24" customHeight="1">
      <c r="A68" s="44"/>
      <c r="B68" s="45"/>
      <c r="C68" s="45"/>
      <c r="D68" s="46"/>
      <c r="E68" s="45"/>
      <c r="F68" s="45"/>
      <c r="G68" s="45"/>
      <c r="H68" s="45"/>
      <c r="I68" s="45"/>
      <c r="J68" s="47" t="s">
        <v>115</v>
      </c>
    </row>
    <row r="69" spans="1:11" ht="24" customHeight="1">
      <c r="A69" s="45"/>
      <c r="B69" s="45"/>
      <c r="C69" s="45"/>
      <c r="D69" s="127" t="s">
        <v>48</v>
      </c>
      <c r="E69" s="127"/>
      <c r="F69" s="127"/>
      <c r="G69" s="43"/>
      <c r="H69" s="128" t="s">
        <v>0</v>
      </c>
      <c r="I69" s="128"/>
      <c r="J69" s="128"/>
    </row>
    <row r="70" spans="1:11" ht="24" customHeight="1">
      <c r="A70" s="48"/>
      <c r="B70" s="49" t="s">
        <v>1</v>
      </c>
      <c r="C70" s="48"/>
      <c r="D70" s="50">
        <v>2026</v>
      </c>
      <c r="E70" s="44"/>
      <c r="F70" s="50">
        <v>2025</v>
      </c>
      <c r="G70" s="51"/>
      <c r="H70" s="50">
        <v>2026</v>
      </c>
      <c r="I70" s="44"/>
      <c r="J70" s="50">
        <v>2025</v>
      </c>
    </row>
    <row r="71" spans="1:11" ht="24" customHeight="1">
      <c r="A71" s="52" t="s">
        <v>24</v>
      </c>
      <c r="B71" s="49"/>
      <c r="C71" s="48"/>
      <c r="D71" s="53"/>
      <c r="E71" s="48"/>
      <c r="F71" s="48"/>
      <c r="G71" s="48"/>
      <c r="H71" s="48"/>
      <c r="I71" s="48"/>
      <c r="J71" s="48"/>
    </row>
    <row r="72" spans="1:11" ht="24" customHeight="1">
      <c r="A72" s="54" t="s">
        <v>25</v>
      </c>
      <c r="B72" s="55"/>
      <c r="C72" s="48"/>
      <c r="D72" s="56">
        <v>1313355</v>
      </c>
      <c r="E72" s="48"/>
      <c r="F72" s="56">
        <v>894917</v>
      </c>
      <c r="G72" s="48"/>
      <c r="H72" s="56">
        <v>1313355</v>
      </c>
      <c r="I72" s="56"/>
      <c r="J72" s="56">
        <v>894917</v>
      </c>
    </row>
    <row r="73" spans="1:11" ht="24" customHeight="1">
      <c r="A73" s="54" t="s">
        <v>102</v>
      </c>
      <c r="B73" s="55"/>
      <c r="C73" s="57"/>
      <c r="D73" s="56">
        <v>12608</v>
      </c>
      <c r="E73" s="57"/>
      <c r="F73" s="56">
        <v>5566</v>
      </c>
      <c r="G73" s="57"/>
      <c r="H73" s="56">
        <v>12608</v>
      </c>
      <c r="I73" s="56"/>
      <c r="J73" s="58">
        <v>5566</v>
      </c>
    </row>
    <row r="74" spans="1:11" ht="24" customHeight="1">
      <c r="A74" s="54" t="s">
        <v>169</v>
      </c>
      <c r="B74" s="55"/>
      <c r="C74" s="48"/>
      <c r="D74" s="58">
        <v>0</v>
      </c>
      <c r="E74" s="48"/>
      <c r="F74" s="56">
        <v>94682</v>
      </c>
      <c r="H74" s="58">
        <v>0</v>
      </c>
      <c r="J74" s="59">
        <v>94682</v>
      </c>
    </row>
    <row r="75" spans="1:11" ht="24" customHeight="1">
      <c r="A75" s="54" t="s">
        <v>178</v>
      </c>
      <c r="B75" s="55"/>
      <c r="C75" s="48"/>
      <c r="D75" s="59">
        <v>24259</v>
      </c>
      <c r="E75" s="48"/>
      <c r="F75" s="56">
        <v>0</v>
      </c>
      <c r="G75" s="48"/>
      <c r="H75" s="59">
        <v>24018</v>
      </c>
      <c r="I75" s="56"/>
      <c r="J75" s="58">
        <v>0</v>
      </c>
    </row>
    <row r="76" spans="1:11" ht="24" customHeight="1">
      <c r="A76" s="48" t="s">
        <v>121</v>
      </c>
      <c r="B76" s="55"/>
      <c r="C76" s="57"/>
      <c r="D76" s="58">
        <v>4982</v>
      </c>
      <c r="F76" s="56">
        <v>5553</v>
      </c>
      <c r="H76" s="58">
        <v>4992</v>
      </c>
      <c r="J76" s="59">
        <v>5548</v>
      </c>
    </row>
    <row r="77" spans="1:11" ht="24" customHeight="1">
      <c r="A77" s="54" t="s">
        <v>26</v>
      </c>
      <c r="B77" s="55"/>
      <c r="C77" s="57"/>
      <c r="D77" s="60">
        <v>4516</v>
      </c>
      <c r="E77" s="57"/>
      <c r="F77" s="60">
        <v>7588</v>
      </c>
      <c r="G77" s="57"/>
      <c r="H77" s="60">
        <v>6445</v>
      </c>
      <c r="I77" s="56"/>
      <c r="J77" s="60">
        <v>9578</v>
      </c>
      <c r="K77" s="44"/>
    </row>
    <row r="78" spans="1:11" ht="24" customHeight="1">
      <c r="A78" s="52" t="s">
        <v>27</v>
      </c>
      <c r="B78" s="55"/>
      <c r="C78" s="57"/>
      <c r="D78" s="61">
        <f>SUM(D72:D77)</f>
        <v>1359720</v>
      </c>
      <c r="E78" s="57"/>
      <c r="F78" s="61">
        <f>SUM(F72:F77)</f>
        <v>1008306</v>
      </c>
      <c r="G78" s="57"/>
      <c r="H78" s="61">
        <f>SUM(H72:H77)</f>
        <v>1361418</v>
      </c>
      <c r="I78" s="56"/>
      <c r="J78" s="61">
        <f>SUM(J72:J77)</f>
        <v>1010291</v>
      </c>
      <c r="K78" s="44"/>
    </row>
    <row r="79" spans="1:11" ht="24" customHeight="1">
      <c r="A79" s="52" t="s">
        <v>28</v>
      </c>
      <c r="B79" s="55"/>
      <c r="C79" s="57"/>
      <c r="D79" s="56"/>
      <c r="E79" s="57"/>
      <c r="F79" s="56"/>
      <c r="G79" s="57"/>
      <c r="H79" s="56"/>
      <c r="I79" s="56"/>
      <c r="J79" s="56"/>
      <c r="K79" s="44"/>
    </row>
    <row r="80" spans="1:11" ht="24" customHeight="1">
      <c r="A80" s="54" t="s">
        <v>29</v>
      </c>
      <c r="B80" s="55"/>
      <c r="C80" s="57"/>
      <c r="D80" s="56">
        <v>1167393</v>
      </c>
      <c r="E80" s="57"/>
      <c r="F80" s="56">
        <v>871869</v>
      </c>
      <c r="G80" s="57"/>
      <c r="H80" s="56">
        <v>1167393</v>
      </c>
      <c r="I80" s="56"/>
      <c r="J80" s="56">
        <v>871907</v>
      </c>
      <c r="K80" s="44"/>
    </row>
    <row r="81" spans="1:11" ht="24" customHeight="1">
      <c r="A81" s="54" t="s">
        <v>112</v>
      </c>
      <c r="B81" s="55"/>
      <c r="C81" s="57"/>
      <c r="D81" s="56">
        <v>14316</v>
      </c>
      <c r="E81" s="57"/>
      <c r="F81" s="56">
        <v>12685</v>
      </c>
      <c r="G81" s="57"/>
      <c r="H81" s="56">
        <v>17365</v>
      </c>
      <c r="I81" s="56"/>
      <c r="J81" s="56">
        <v>15999</v>
      </c>
      <c r="K81" s="44"/>
    </row>
    <row r="82" spans="1:11" ht="24" customHeight="1">
      <c r="A82" s="54" t="s">
        <v>30</v>
      </c>
      <c r="B82" s="55"/>
      <c r="C82" s="57"/>
      <c r="D82" s="56">
        <v>124703</v>
      </c>
      <c r="E82" s="57"/>
      <c r="F82" s="56">
        <v>115502</v>
      </c>
      <c r="G82" s="57"/>
      <c r="H82" s="56">
        <v>124033</v>
      </c>
      <c r="I82" s="56"/>
      <c r="J82" s="56">
        <v>114191</v>
      </c>
      <c r="K82" s="44"/>
    </row>
    <row r="83" spans="1:11" ht="24" customHeight="1">
      <c r="A83" s="54" t="s">
        <v>211</v>
      </c>
      <c r="B83" s="55"/>
      <c r="C83" s="57"/>
      <c r="D83" s="56">
        <v>0</v>
      </c>
      <c r="E83" s="57"/>
      <c r="F83" s="56">
        <v>9282</v>
      </c>
      <c r="G83" s="57"/>
      <c r="H83" s="56">
        <v>0</v>
      </c>
      <c r="I83" s="56"/>
      <c r="J83" s="56">
        <v>8795</v>
      </c>
      <c r="K83" s="44"/>
    </row>
    <row r="84" spans="1:11" ht="24" customHeight="1">
      <c r="A84" s="52" t="s">
        <v>31</v>
      </c>
      <c r="B84" s="55"/>
      <c r="C84" s="57"/>
      <c r="D84" s="62">
        <f>SUM(D80:D83)</f>
        <v>1306412</v>
      </c>
      <c r="E84" s="57"/>
      <c r="F84" s="62">
        <f>SUM(F80:F83)</f>
        <v>1009338</v>
      </c>
      <c r="G84" s="57"/>
      <c r="H84" s="62">
        <f>SUM(H80:H83)</f>
        <v>1308791</v>
      </c>
      <c r="I84" s="56"/>
      <c r="J84" s="62">
        <f>SUM(J80:J83)</f>
        <v>1010892</v>
      </c>
      <c r="K84" s="44"/>
    </row>
    <row r="85" spans="1:11" ht="24" customHeight="1">
      <c r="A85" s="43" t="s">
        <v>215</v>
      </c>
      <c r="B85" s="55"/>
      <c r="C85" s="57"/>
      <c r="D85" s="56"/>
      <c r="E85" s="57"/>
      <c r="F85" s="56"/>
      <c r="G85" s="57"/>
      <c r="H85" s="56"/>
      <c r="I85" s="56"/>
      <c r="J85" s="56"/>
      <c r="K85" s="44"/>
    </row>
    <row r="86" spans="1:11" ht="24" customHeight="1">
      <c r="A86" s="43" t="s">
        <v>174</v>
      </c>
      <c r="B86" s="55"/>
      <c r="C86" s="57"/>
      <c r="D86" s="59">
        <f>SUM(D78-D84)</f>
        <v>53308</v>
      </c>
      <c r="F86" s="59">
        <f>SUM(F78-F84)</f>
        <v>-1032</v>
      </c>
      <c r="H86" s="59">
        <f>SUM(H78-H84)</f>
        <v>52627</v>
      </c>
      <c r="J86" s="59">
        <f>SUM(J78-J84)</f>
        <v>-601</v>
      </c>
      <c r="K86" s="48"/>
    </row>
    <row r="87" spans="1:11" ht="24" customHeight="1">
      <c r="A87" s="48" t="s">
        <v>91</v>
      </c>
      <c r="B87" s="55"/>
      <c r="C87" s="57"/>
      <c r="D87" s="61">
        <v>727</v>
      </c>
      <c r="E87" s="56"/>
      <c r="F87" s="61">
        <v>292</v>
      </c>
      <c r="G87" s="56"/>
      <c r="H87" s="61">
        <v>727</v>
      </c>
      <c r="I87" s="53"/>
      <c r="J87" s="61">
        <v>292</v>
      </c>
      <c r="K87" s="48"/>
    </row>
    <row r="88" spans="1:11" ht="24" customHeight="1">
      <c r="A88" s="43" t="s">
        <v>216</v>
      </c>
      <c r="B88" s="55"/>
      <c r="C88" s="57"/>
      <c r="D88" s="56">
        <f>SUM(D86-D87)</f>
        <v>52581</v>
      </c>
      <c r="E88" s="56"/>
      <c r="F88" s="56">
        <f>SUM(F86-F87)</f>
        <v>-1324</v>
      </c>
      <c r="G88" s="56"/>
      <c r="H88" s="56">
        <f>SUM(H86-H87)</f>
        <v>51900</v>
      </c>
      <c r="I88" s="53"/>
      <c r="J88" s="56">
        <f>SUM(J86-J87)</f>
        <v>-893</v>
      </c>
      <c r="K88" s="48"/>
    </row>
    <row r="89" spans="1:11" ht="24" customHeight="1">
      <c r="A89" s="48" t="s">
        <v>217</v>
      </c>
      <c r="B89" s="55"/>
      <c r="C89" s="57"/>
      <c r="D89" s="56">
        <v>913</v>
      </c>
      <c r="E89" s="56"/>
      <c r="F89" s="56">
        <v>53</v>
      </c>
      <c r="G89" s="56"/>
      <c r="H89" s="56">
        <v>901</v>
      </c>
      <c r="I89" s="53"/>
      <c r="J89" s="56">
        <v>0</v>
      </c>
      <c r="K89" s="48"/>
    </row>
    <row r="90" spans="1:11" ht="24" customHeight="1" thickBot="1">
      <c r="A90" s="52" t="s">
        <v>218</v>
      </c>
      <c r="B90" s="55"/>
      <c r="C90" s="57"/>
      <c r="D90" s="63">
        <f>SUM(D88-D89)</f>
        <v>51668</v>
      </c>
      <c r="E90" s="56"/>
      <c r="F90" s="63">
        <f>SUM(F88-F89)</f>
        <v>-1377</v>
      </c>
      <c r="G90" s="56"/>
      <c r="H90" s="63">
        <f>SUM(H88-H89)</f>
        <v>50999</v>
      </c>
      <c r="I90" s="53"/>
      <c r="J90" s="63">
        <f>SUM(J88-J89)</f>
        <v>-893</v>
      </c>
      <c r="K90" s="48"/>
    </row>
    <row r="91" spans="1:11" ht="24" customHeight="1" thickTop="1">
      <c r="A91" s="48"/>
      <c r="B91" s="55"/>
      <c r="C91" s="57"/>
      <c r="D91" s="56"/>
      <c r="E91" s="57"/>
      <c r="F91" s="56"/>
      <c r="G91" s="56"/>
      <c r="H91" s="56"/>
      <c r="I91" s="53"/>
      <c r="J91" s="56"/>
      <c r="K91" s="48"/>
    </row>
    <row r="92" spans="1:11" ht="24" customHeight="1">
      <c r="A92" s="7" t="s">
        <v>219</v>
      </c>
      <c r="B92" s="55"/>
      <c r="C92" s="57"/>
      <c r="D92" s="56"/>
      <c r="E92" s="57"/>
      <c r="F92" s="56"/>
      <c r="G92" s="56"/>
      <c r="H92" s="53"/>
      <c r="I92" s="53"/>
      <c r="J92" s="53"/>
      <c r="K92" s="48"/>
    </row>
    <row r="93" spans="1:11" ht="24" customHeight="1" thickBot="1">
      <c r="A93" s="4" t="s">
        <v>103</v>
      </c>
      <c r="B93" s="55"/>
      <c r="C93" s="57"/>
      <c r="D93" s="64">
        <f>D90-D94</f>
        <v>51949</v>
      </c>
      <c r="E93" s="57"/>
      <c r="F93" s="64">
        <f>F90-F94</f>
        <v>-1278</v>
      </c>
      <c r="G93" s="56"/>
      <c r="H93" s="65">
        <f>SUM(H90)</f>
        <v>50999</v>
      </c>
      <c r="I93" s="53"/>
      <c r="J93" s="65">
        <f>SUM(J90)</f>
        <v>-893</v>
      </c>
      <c r="K93" s="48"/>
    </row>
    <row r="94" spans="1:11" ht="24" customHeight="1" thickTop="1">
      <c r="A94" s="4" t="s">
        <v>53</v>
      </c>
      <c r="B94" s="55"/>
      <c r="C94" s="57"/>
      <c r="D94" s="56">
        <v>-281</v>
      </c>
      <c r="E94" s="57"/>
      <c r="F94" s="56">
        <v>-99</v>
      </c>
      <c r="G94" s="56"/>
      <c r="H94" s="5"/>
      <c r="I94" s="53"/>
      <c r="J94" s="5"/>
      <c r="K94" s="48"/>
    </row>
    <row r="95" spans="1:11" ht="24" customHeight="1" thickBot="1">
      <c r="A95" s="48"/>
      <c r="B95" s="55"/>
      <c r="C95" s="57"/>
      <c r="D95" s="66">
        <f>D90</f>
        <v>51668</v>
      </c>
      <c r="E95" s="57"/>
      <c r="F95" s="66">
        <f>F90</f>
        <v>-1377</v>
      </c>
      <c r="G95" s="56"/>
      <c r="H95" s="5"/>
      <c r="I95" s="53"/>
      <c r="J95" s="5"/>
      <c r="K95" s="48"/>
    </row>
    <row r="96" spans="1:11" ht="24" customHeight="1" thickTop="1">
      <c r="A96" s="48"/>
      <c r="B96" s="55"/>
      <c r="C96" s="57"/>
      <c r="E96" s="57"/>
      <c r="F96" s="59"/>
      <c r="G96" s="56"/>
      <c r="H96" s="53"/>
      <c r="I96" s="53"/>
      <c r="J96" s="53"/>
      <c r="K96" s="48"/>
    </row>
    <row r="97" spans="1:11" ht="24" customHeight="1">
      <c r="A97" s="43" t="s">
        <v>220</v>
      </c>
      <c r="B97" s="55">
        <v>8</v>
      </c>
      <c r="C97" s="57"/>
      <c r="D97" s="56"/>
      <c r="E97" s="57"/>
      <c r="F97" s="56"/>
      <c r="G97" s="56"/>
      <c r="H97" s="53"/>
      <c r="I97" s="53"/>
      <c r="J97" s="53"/>
      <c r="K97" s="48"/>
    </row>
    <row r="98" spans="1:11" ht="24" customHeight="1">
      <c r="A98" s="67" t="s">
        <v>221</v>
      </c>
      <c r="B98" s="55"/>
      <c r="C98" s="48"/>
      <c r="D98" s="53"/>
      <c r="E98" s="48"/>
      <c r="F98" s="53"/>
      <c r="G98" s="53"/>
      <c r="H98" s="53"/>
      <c r="I98" s="53"/>
      <c r="J98" s="53"/>
      <c r="K98" s="44"/>
    </row>
    <row r="99" spans="1:11" ht="24" customHeight="1">
      <c r="A99" s="4" t="s">
        <v>222</v>
      </c>
      <c r="B99" s="55"/>
      <c r="C99" s="48"/>
      <c r="D99" s="53"/>
      <c r="E99" s="48"/>
      <c r="F99" s="53"/>
      <c r="G99" s="53"/>
      <c r="H99" s="53"/>
      <c r="I99" s="53"/>
      <c r="J99" s="53"/>
      <c r="K99" s="44"/>
    </row>
    <row r="100" spans="1:11" ht="24" customHeight="1" thickBot="1">
      <c r="A100" s="4" t="s">
        <v>118</v>
      </c>
      <c r="B100" s="55"/>
      <c r="C100" s="48"/>
      <c r="D100" s="113">
        <v>6.4000000000000001E-2</v>
      </c>
      <c r="E100" s="68"/>
      <c r="F100" s="113">
        <v>-2E-3</v>
      </c>
      <c r="G100" s="68"/>
      <c r="H100" s="113">
        <v>6.3E-2</v>
      </c>
      <c r="I100" s="68"/>
      <c r="J100" s="113">
        <v>-1E-3</v>
      </c>
    </row>
    <row r="101" spans="1:11" ht="24" customHeight="1" thickTop="1">
      <c r="A101" s="4"/>
      <c r="B101" s="55"/>
      <c r="C101" s="48"/>
      <c r="D101" s="68"/>
      <c r="E101" s="68"/>
      <c r="F101" s="69"/>
      <c r="G101" s="68"/>
      <c r="H101" s="68"/>
      <c r="I101" s="68"/>
      <c r="J101" s="68"/>
    </row>
    <row r="102" spans="1:11" s="3" customFormat="1" ht="24" customHeight="1">
      <c r="A102" s="4" t="s">
        <v>10</v>
      </c>
      <c r="B102" s="4"/>
      <c r="D102" s="5"/>
      <c r="E102" s="41"/>
      <c r="F102" s="4"/>
      <c r="G102" s="4"/>
      <c r="H102" s="4"/>
      <c r="I102" s="4"/>
      <c r="J102" s="4"/>
    </row>
    <row r="103" spans="1:11" s="3" customFormat="1" ht="24" customHeight="1">
      <c r="D103" s="41"/>
      <c r="E103" s="4"/>
      <c r="F103" s="4"/>
      <c r="G103" s="4"/>
      <c r="H103" s="4"/>
      <c r="I103" s="4"/>
      <c r="J103" s="42" t="s">
        <v>108</v>
      </c>
    </row>
    <row r="104" spans="1:11" s="8" customFormat="1" ht="24" customHeight="1">
      <c r="A104" s="43" t="s">
        <v>50</v>
      </c>
      <c r="B104" s="43"/>
      <c r="C104" s="43"/>
      <c r="D104" s="43"/>
      <c r="E104" s="43"/>
      <c r="F104" s="43"/>
      <c r="G104" s="43"/>
      <c r="H104" s="43"/>
      <c r="I104" s="43"/>
      <c r="J104" s="43"/>
    </row>
    <row r="105" spans="1:11" s="8" customFormat="1" ht="24" customHeight="1">
      <c r="A105" s="7" t="s">
        <v>75</v>
      </c>
      <c r="C105" s="70"/>
      <c r="D105" s="5"/>
      <c r="E105" s="10"/>
      <c r="G105" s="10"/>
      <c r="I105" s="10"/>
      <c r="J105" s="10"/>
    </row>
    <row r="106" spans="1:11" s="8" customFormat="1" ht="24" customHeight="1">
      <c r="A106" s="43" t="s">
        <v>210</v>
      </c>
      <c r="B106" s="71"/>
      <c r="C106" s="71"/>
      <c r="D106" s="71"/>
      <c r="E106" s="71"/>
      <c r="F106" s="71"/>
      <c r="G106" s="71"/>
      <c r="H106" s="71"/>
      <c r="I106" s="71"/>
      <c r="J106" s="71"/>
    </row>
    <row r="107" spans="1:11" s="8" customFormat="1" ht="24" customHeight="1">
      <c r="A107" s="4"/>
      <c r="C107" s="72"/>
      <c r="D107" s="73"/>
      <c r="E107" s="74"/>
      <c r="F107" s="74"/>
      <c r="G107" s="74"/>
      <c r="H107" s="74"/>
      <c r="I107" s="74"/>
      <c r="J107" s="47" t="s">
        <v>111</v>
      </c>
    </row>
    <row r="108" spans="1:11" s="8" customFormat="1" ht="24" customHeight="1">
      <c r="A108" s="4"/>
      <c r="C108" s="4"/>
      <c r="D108" s="130" t="s">
        <v>48</v>
      </c>
      <c r="E108" s="131"/>
      <c r="F108" s="131"/>
      <c r="G108" s="75"/>
      <c r="H108" s="130" t="s">
        <v>0</v>
      </c>
      <c r="I108" s="131"/>
      <c r="J108" s="131"/>
    </row>
    <row r="109" spans="1:11" s="8" customFormat="1" ht="24" customHeight="1">
      <c r="A109" s="4"/>
      <c r="B109" s="76"/>
      <c r="D109" s="50">
        <v>2026</v>
      </c>
      <c r="E109" s="44"/>
      <c r="F109" s="50">
        <v>2025</v>
      </c>
      <c r="G109" s="51"/>
      <c r="H109" s="50">
        <v>2026</v>
      </c>
      <c r="I109" s="44"/>
      <c r="J109" s="50">
        <v>2025</v>
      </c>
    </row>
    <row r="110" spans="1:11" s="8" customFormat="1" ht="24" customHeight="1">
      <c r="A110" s="77" t="s">
        <v>218</v>
      </c>
      <c r="C110" s="78"/>
      <c r="D110" s="79">
        <f>SUM(D90)</f>
        <v>51668</v>
      </c>
      <c r="E110" s="80"/>
      <c r="F110" s="79">
        <f>SUM(F90)</f>
        <v>-1377</v>
      </c>
      <c r="G110" s="59"/>
      <c r="H110" s="79">
        <f>SUM(H90)</f>
        <v>50999</v>
      </c>
      <c r="I110" s="81"/>
      <c r="J110" s="79">
        <f>SUM(J90)</f>
        <v>-893</v>
      </c>
    </row>
    <row r="111" spans="1:11" s="8" customFormat="1" ht="24" customHeight="1">
      <c r="A111" s="82"/>
      <c r="C111" s="81"/>
      <c r="D111" s="59"/>
      <c r="E111" s="80"/>
      <c r="F111" s="59"/>
      <c r="G111" s="59"/>
      <c r="H111" s="64"/>
      <c r="I111" s="81"/>
      <c r="J111" s="64"/>
    </row>
    <row r="112" spans="1:11" s="8" customFormat="1" ht="24" customHeight="1">
      <c r="A112" s="77" t="s">
        <v>51</v>
      </c>
      <c r="B112" s="55"/>
      <c r="C112" s="78"/>
      <c r="D112" s="59"/>
      <c r="E112" s="80"/>
      <c r="F112" s="59"/>
      <c r="G112" s="59"/>
      <c r="H112" s="64"/>
      <c r="I112" s="81"/>
      <c r="J112" s="64"/>
    </row>
    <row r="113" spans="1:11" s="8" customFormat="1" ht="24" customHeight="1">
      <c r="A113" s="83" t="s">
        <v>168</v>
      </c>
      <c r="B113" s="55"/>
      <c r="C113" s="78"/>
      <c r="D113" s="59"/>
      <c r="E113" s="80"/>
      <c r="F113" s="59"/>
      <c r="G113" s="59"/>
      <c r="H113" s="64"/>
      <c r="I113" s="81"/>
      <c r="J113" s="64"/>
    </row>
    <row r="114" spans="1:11" s="8" customFormat="1" ht="24" customHeight="1">
      <c r="A114" s="83" t="s">
        <v>144</v>
      </c>
      <c r="B114" s="55"/>
      <c r="C114" s="78"/>
      <c r="D114" s="59"/>
      <c r="E114" s="80"/>
      <c r="F114" s="59"/>
      <c r="G114" s="59"/>
      <c r="H114" s="64"/>
      <c r="I114" s="81"/>
      <c r="J114" s="64"/>
    </row>
    <row r="115" spans="1:11" s="8" customFormat="1" ht="24" customHeight="1">
      <c r="A115" s="82" t="s">
        <v>151</v>
      </c>
      <c r="B115" s="55"/>
      <c r="C115" s="78"/>
      <c r="D115" s="59"/>
      <c r="E115" s="80"/>
      <c r="F115" s="59"/>
      <c r="G115" s="59"/>
      <c r="H115" s="64"/>
      <c r="I115" s="81"/>
      <c r="J115" s="64"/>
    </row>
    <row r="116" spans="1:11" s="8" customFormat="1" ht="24" customHeight="1">
      <c r="A116" s="82" t="s">
        <v>145</v>
      </c>
      <c r="B116" s="55"/>
      <c r="C116" s="78"/>
      <c r="D116" s="59">
        <v>-1707</v>
      </c>
      <c r="E116" s="80"/>
      <c r="F116" s="64">
        <v>-1532</v>
      </c>
      <c r="G116" s="59"/>
      <c r="H116" s="59">
        <v>-1707</v>
      </c>
      <c r="I116" s="81"/>
      <c r="J116" s="64">
        <v>-1532</v>
      </c>
    </row>
    <row r="117" spans="1:11" s="8" customFormat="1" ht="24" customHeight="1">
      <c r="A117" s="77" t="s">
        <v>176</v>
      </c>
      <c r="B117" s="55"/>
      <c r="C117" s="81"/>
      <c r="D117" s="84">
        <f>D116</f>
        <v>-1707</v>
      </c>
      <c r="E117" s="80"/>
      <c r="F117" s="84">
        <f>F116</f>
        <v>-1532</v>
      </c>
      <c r="G117" s="59"/>
      <c r="H117" s="84">
        <f>H116</f>
        <v>-1707</v>
      </c>
      <c r="I117" s="81"/>
      <c r="J117" s="84">
        <f>J116</f>
        <v>-1532</v>
      </c>
    </row>
    <row r="118" spans="1:11" s="8" customFormat="1" ht="24" customHeight="1">
      <c r="A118" s="82"/>
      <c r="B118" s="55"/>
      <c r="C118" s="81"/>
      <c r="D118" s="64"/>
      <c r="E118" s="80"/>
      <c r="F118" s="64"/>
      <c r="G118" s="59"/>
      <c r="H118" s="64"/>
      <c r="I118" s="81"/>
      <c r="J118" s="64"/>
    </row>
    <row r="119" spans="1:11" s="8" customFormat="1" ht="24" customHeight="1" thickBot="1">
      <c r="A119" s="77" t="s">
        <v>177</v>
      </c>
      <c r="C119" s="78"/>
      <c r="D119" s="85">
        <f>SUM(D117,D110)</f>
        <v>49961</v>
      </c>
      <c r="E119" s="86"/>
      <c r="F119" s="85">
        <f>SUM(F117,F110)</f>
        <v>-2909</v>
      </c>
      <c r="G119" s="59"/>
      <c r="H119" s="85">
        <f>SUM(H117,H110)</f>
        <v>49292</v>
      </c>
      <c r="I119" s="81"/>
      <c r="J119" s="85">
        <f>SUM(J117,J110)</f>
        <v>-2425</v>
      </c>
      <c r="K119" s="87"/>
    </row>
    <row r="120" spans="1:11" s="8" customFormat="1" ht="24" customHeight="1" thickTop="1">
      <c r="A120" s="82"/>
      <c r="C120" s="81"/>
      <c r="D120" s="59"/>
      <c r="E120" s="86"/>
      <c r="F120" s="59"/>
      <c r="G120" s="59"/>
      <c r="H120" s="64"/>
      <c r="I120" s="81"/>
      <c r="J120" s="64"/>
    </row>
    <row r="121" spans="1:11" s="8" customFormat="1" ht="24" customHeight="1">
      <c r="A121" s="7" t="s">
        <v>52</v>
      </c>
      <c r="C121" s="81"/>
      <c r="D121" s="59"/>
      <c r="E121" s="86"/>
      <c r="F121" s="59"/>
      <c r="G121" s="59"/>
      <c r="H121" s="64"/>
      <c r="I121" s="81"/>
      <c r="J121" s="64"/>
    </row>
    <row r="122" spans="1:11" s="8" customFormat="1" ht="24" customHeight="1" thickBot="1">
      <c r="A122" s="4" t="s">
        <v>103</v>
      </c>
      <c r="C122" s="81"/>
      <c r="D122" s="64">
        <f>D119-D123</f>
        <v>50242</v>
      </c>
      <c r="E122" s="86"/>
      <c r="F122" s="64">
        <f>F119-F123</f>
        <v>-2810</v>
      </c>
      <c r="G122" s="64"/>
      <c r="H122" s="85">
        <f>H119-H123</f>
        <v>49292</v>
      </c>
      <c r="I122" s="81"/>
      <c r="J122" s="85">
        <f>J119-J123</f>
        <v>-2425</v>
      </c>
    </row>
    <row r="123" spans="1:11" s="8" customFormat="1" ht="24" customHeight="1" thickTop="1">
      <c r="A123" s="4" t="s">
        <v>53</v>
      </c>
      <c r="C123" s="81"/>
      <c r="D123" s="88">
        <f>D94</f>
        <v>-281</v>
      </c>
      <c r="E123" s="86"/>
      <c r="F123" s="88">
        <f>F94</f>
        <v>-99</v>
      </c>
      <c r="G123" s="59"/>
      <c r="H123" s="64"/>
      <c r="I123" s="81"/>
      <c r="J123" s="64"/>
    </row>
    <row r="124" spans="1:11" s="8" customFormat="1" ht="24" customHeight="1" thickBot="1">
      <c r="A124" s="82"/>
      <c r="C124" s="81"/>
      <c r="D124" s="89">
        <f>SUM(D122:D123)</f>
        <v>49961</v>
      </c>
      <c r="E124" s="86"/>
      <c r="F124" s="89">
        <f>SUM(F122:F123)</f>
        <v>-2909</v>
      </c>
      <c r="G124" s="59"/>
      <c r="H124" s="64"/>
      <c r="I124" s="81"/>
      <c r="J124" s="64"/>
    </row>
    <row r="125" spans="1:11" s="8" customFormat="1" ht="24" customHeight="1" thickTop="1">
      <c r="A125" s="4"/>
      <c r="C125" s="70"/>
      <c r="F125" s="10"/>
      <c r="H125" s="10"/>
      <c r="I125" s="10"/>
      <c r="J125" s="10"/>
    </row>
    <row r="126" spans="1:11" ht="24" customHeight="1">
      <c r="A126" s="48" t="s">
        <v>10</v>
      </c>
      <c r="B126" s="48"/>
      <c r="C126" s="48"/>
      <c r="D126" s="53"/>
      <c r="E126" s="48"/>
      <c r="F126" s="47"/>
      <c r="G126" s="48"/>
      <c r="H126" s="47"/>
      <c r="I126" s="48"/>
      <c r="J126" s="47"/>
    </row>
    <row r="127" spans="1:11" s="3" customFormat="1" ht="24" customHeight="1">
      <c r="D127" s="41"/>
      <c r="E127" s="4"/>
      <c r="F127" s="4"/>
      <c r="G127" s="4"/>
      <c r="H127" s="4"/>
      <c r="I127" s="4"/>
      <c r="J127" s="42" t="s">
        <v>108</v>
      </c>
    </row>
    <row r="128" spans="1:11" ht="24" customHeight="1">
      <c r="A128" s="43" t="s">
        <v>50</v>
      </c>
      <c r="B128" s="43"/>
      <c r="C128" s="43"/>
      <c r="D128" s="43"/>
      <c r="E128" s="43"/>
      <c r="F128" s="43"/>
      <c r="G128" s="43"/>
      <c r="H128" s="43"/>
      <c r="I128" s="43"/>
      <c r="J128" s="43"/>
    </row>
    <row r="129" spans="1:10" ht="24" customHeight="1">
      <c r="A129" s="43" t="s">
        <v>92</v>
      </c>
      <c r="B129" s="43"/>
      <c r="C129" s="43"/>
      <c r="D129" s="43"/>
      <c r="E129" s="43"/>
      <c r="F129" s="43"/>
      <c r="G129" s="43"/>
      <c r="H129" s="43"/>
      <c r="I129" s="43"/>
      <c r="J129" s="43"/>
    </row>
    <row r="130" spans="1:10" ht="24" customHeight="1">
      <c r="A130" s="43" t="s">
        <v>210</v>
      </c>
      <c r="B130" s="71"/>
      <c r="C130" s="71"/>
      <c r="D130" s="71"/>
      <c r="E130" s="71"/>
      <c r="F130" s="71"/>
      <c r="G130" s="71"/>
      <c r="H130" s="71"/>
      <c r="I130" s="71"/>
      <c r="J130" s="71"/>
    </row>
    <row r="131" spans="1:10" ht="24" customHeight="1">
      <c r="A131" s="129" t="s">
        <v>111</v>
      </c>
      <c r="B131" s="129"/>
      <c r="C131" s="129"/>
      <c r="D131" s="129"/>
      <c r="E131" s="129"/>
      <c r="F131" s="129"/>
      <c r="G131" s="129"/>
      <c r="H131" s="129"/>
      <c r="I131" s="129"/>
      <c r="J131" s="129"/>
    </row>
    <row r="132" spans="1:10" ht="24" customHeight="1">
      <c r="A132" s="45"/>
      <c r="B132" s="45"/>
      <c r="C132" s="45"/>
      <c r="D132" s="127" t="s">
        <v>48</v>
      </c>
      <c r="E132" s="127"/>
      <c r="F132" s="127"/>
      <c r="G132" s="43"/>
      <c r="H132" s="128" t="s">
        <v>0</v>
      </c>
      <c r="I132" s="128"/>
      <c r="J132" s="128"/>
    </row>
    <row r="133" spans="1:10" ht="24" customHeight="1">
      <c r="A133" s="48"/>
      <c r="B133" s="49"/>
      <c r="C133" s="48"/>
      <c r="D133" s="50">
        <v>2026</v>
      </c>
      <c r="E133" s="44"/>
      <c r="F133" s="50">
        <v>2025</v>
      </c>
      <c r="G133" s="51"/>
      <c r="H133" s="50">
        <v>2026</v>
      </c>
      <c r="I133" s="44"/>
      <c r="J133" s="50">
        <v>2025</v>
      </c>
    </row>
    <row r="134" spans="1:10" ht="24" customHeight="1">
      <c r="A134" s="71" t="s">
        <v>32</v>
      </c>
      <c r="B134" s="44"/>
      <c r="C134" s="44"/>
      <c r="D134" s="53"/>
      <c r="E134" s="44"/>
      <c r="F134" s="44"/>
      <c r="G134" s="44"/>
      <c r="H134" s="44"/>
      <c r="I134" s="44"/>
      <c r="J134" s="44"/>
    </row>
    <row r="135" spans="1:10" ht="24" customHeight="1">
      <c r="A135" s="44" t="s">
        <v>225</v>
      </c>
      <c r="B135" s="44"/>
      <c r="C135" s="44"/>
      <c r="D135" s="58">
        <f>SUM(D88)</f>
        <v>52581</v>
      </c>
      <c r="E135" s="44"/>
      <c r="F135" s="58">
        <f>SUM(F88)</f>
        <v>-1324</v>
      </c>
      <c r="G135" s="58"/>
      <c r="H135" s="58">
        <f>SUM(H88)</f>
        <v>51900</v>
      </c>
      <c r="I135" s="58"/>
      <c r="J135" s="58">
        <f>SUM(J88)</f>
        <v>-893</v>
      </c>
    </row>
    <row r="136" spans="1:10" ht="24" customHeight="1">
      <c r="A136" s="44" t="s">
        <v>229</v>
      </c>
      <c r="B136" s="44"/>
      <c r="C136" s="44"/>
      <c r="D136" s="53"/>
      <c r="E136" s="53"/>
      <c r="F136" s="53"/>
      <c r="G136" s="58"/>
      <c r="H136" s="58"/>
      <c r="I136" s="58"/>
      <c r="J136" s="58"/>
    </row>
    <row r="137" spans="1:10" ht="24" customHeight="1">
      <c r="A137" s="44" t="s">
        <v>173</v>
      </c>
      <c r="B137" s="44"/>
      <c r="C137" s="44"/>
      <c r="D137" s="53"/>
      <c r="E137" s="53"/>
      <c r="F137" s="53"/>
      <c r="G137" s="58"/>
      <c r="H137" s="58"/>
      <c r="I137" s="58"/>
      <c r="J137" s="58"/>
    </row>
    <row r="138" spans="1:10" ht="24" customHeight="1">
      <c r="A138" s="44" t="s">
        <v>33</v>
      </c>
      <c r="B138" s="44"/>
      <c r="C138" s="44"/>
      <c r="D138" s="58">
        <v>94306</v>
      </c>
      <c r="E138" s="53"/>
      <c r="F138" s="58">
        <v>97660</v>
      </c>
      <c r="G138" s="53"/>
      <c r="H138" s="56">
        <v>94306</v>
      </c>
      <c r="I138" s="58"/>
      <c r="J138" s="56">
        <v>97660</v>
      </c>
    </row>
    <row r="139" spans="1:10" ht="24" customHeight="1">
      <c r="A139" s="44" t="s">
        <v>191</v>
      </c>
      <c r="B139" s="44"/>
      <c r="C139" s="44"/>
      <c r="D139" s="58">
        <v>5222</v>
      </c>
      <c r="E139" s="53"/>
      <c r="F139" s="58">
        <v>589</v>
      </c>
      <c r="G139" s="53"/>
      <c r="H139" s="56">
        <v>4774</v>
      </c>
      <c r="I139" s="58"/>
      <c r="J139" s="56">
        <v>608</v>
      </c>
    </row>
    <row r="140" spans="1:10" ht="24" customHeight="1">
      <c r="A140" s="44" t="s">
        <v>179</v>
      </c>
      <c r="B140" s="44"/>
      <c r="C140" s="44"/>
      <c r="D140" s="58">
        <v>-1298</v>
      </c>
      <c r="E140" s="53"/>
      <c r="F140" s="58">
        <v>474</v>
      </c>
      <c r="G140" s="53"/>
      <c r="H140" s="56">
        <v>-1186</v>
      </c>
      <c r="I140" s="58"/>
      <c r="J140" s="56">
        <v>306</v>
      </c>
    </row>
    <row r="141" spans="1:10" ht="24" customHeight="1">
      <c r="A141" s="44" t="s">
        <v>175</v>
      </c>
      <c r="B141" s="44"/>
      <c r="C141" s="44"/>
      <c r="D141" s="58">
        <v>0</v>
      </c>
      <c r="E141" s="53"/>
      <c r="F141" s="58">
        <v>-94682</v>
      </c>
      <c r="G141" s="53"/>
      <c r="H141" s="56">
        <v>0</v>
      </c>
      <c r="I141" s="58"/>
      <c r="J141" s="56">
        <v>-94682</v>
      </c>
    </row>
    <row r="142" spans="1:10" ht="24" customHeight="1">
      <c r="A142" s="90" t="s">
        <v>141</v>
      </c>
      <c r="B142" s="44"/>
      <c r="C142" s="44"/>
      <c r="D142" s="91">
        <v>-237</v>
      </c>
      <c r="E142" s="53"/>
      <c r="F142" s="58">
        <v>-5488</v>
      </c>
      <c r="G142" s="53"/>
      <c r="H142" s="56">
        <v>-237</v>
      </c>
      <c r="I142" s="58"/>
      <c r="J142" s="56">
        <v>-5488</v>
      </c>
    </row>
    <row r="143" spans="1:10" ht="24" customHeight="1">
      <c r="A143" s="44" t="s">
        <v>134</v>
      </c>
      <c r="B143" s="44"/>
      <c r="C143" s="44"/>
      <c r="D143" s="58">
        <v>72</v>
      </c>
      <c r="E143" s="53"/>
      <c r="F143" s="58">
        <v>306</v>
      </c>
      <c r="G143" s="53"/>
      <c r="H143" s="56">
        <v>72</v>
      </c>
      <c r="I143" s="58"/>
      <c r="J143" s="56">
        <v>306</v>
      </c>
    </row>
    <row r="144" spans="1:10" ht="24" customHeight="1">
      <c r="A144" s="44" t="s">
        <v>226</v>
      </c>
      <c r="B144" s="44"/>
      <c r="C144" s="44"/>
      <c r="D144" s="58">
        <v>-68</v>
      </c>
      <c r="E144" s="53"/>
      <c r="F144" s="58">
        <v>0</v>
      </c>
      <c r="G144" s="53"/>
      <c r="H144" s="56">
        <v>-68</v>
      </c>
      <c r="I144" s="58"/>
      <c r="J144" s="56">
        <v>0</v>
      </c>
    </row>
    <row r="145" spans="1:11" ht="24" customHeight="1">
      <c r="A145" s="44" t="s">
        <v>170</v>
      </c>
      <c r="B145" s="44"/>
      <c r="C145" s="44"/>
      <c r="D145" s="58">
        <v>7677</v>
      </c>
      <c r="E145" s="53"/>
      <c r="F145" s="58">
        <v>8637</v>
      </c>
      <c r="G145" s="53"/>
      <c r="H145" s="56">
        <v>7677</v>
      </c>
      <c r="I145" s="58"/>
      <c r="J145" s="56">
        <v>8637</v>
      </c>
    </row>
    <row r="146" spans="1:11" ht="24" customHeight="1">
      <c r="A146" s="48" t="s">
        <v>192</v>
      </c>
      <c r="B146" s="44"/>
      <c r="C146" s="44"/>
      <c r="D146" s="58">
        <v>0</v>
      </c>
      <c r="E146" s="53"/>
      <c r="F146" s="58">
        <v>-1866</v>
      </c>
      <c r="G146" s="53"/>
      <c r="H146" s="56">
        <v>0</v>
      </c>
      <c r="I146" s="58"/>
      <c r="J146" s="56">
        <v>-1866</v>
      </c>
      <c r="K146" s="92"/>
    </row>
    <row r="147" spans="1:11" ht="24" customHeight="1">
      <c r="A147" s="48" t="s">
        <v>125</v>
      </c>
      <c r="B147" s="44"/>
      <c r="C147" s="44"/>
      <c r="D147" s="58">
        <v>-4982</v>
      </c>
      <c r="E147" s="53"/>
      <c r="F147" s="58">
        <v>-5553</v>
      </c>
      <c r="G147" s="53"/>
      <c r="H147" s="56">
        <v>-4992</v>
      </c>
      <c r="I147" s="58"/>
      <c r="J147" s="56">
        <v>-5548</v>
      </c>
    </row>
    <row r="148" spans="1:11" ht="24" customHeight="1">
      <c r="A148" s="48" t="s">
        <v>123</v>
      </c>
      <c r="B148" s="44"/>
      <c r="C148" s="44"/>
      <c r="D148" s="60">
        <v>727</v>
      </c>
      <c r="E148" s="53"/>
      <c r="F148" s="60">
        <v>292</v>
      </c>
      <c r="G148" s="53"/>
      <c r="H148" s="60">
        <v>727</v>
      </c>
      <c r="I148" s="58"/>
      <c r="J148" s="60">
        <v>292</v>
      </c>
    </row>
    <row r="149" spans="1:11" ht="24" customHeight="1">
      <c r="A149" s="44" t="s">
        <v>183</v>
      </c>
      <c r="B149" s="44"/>
      <c r="C149" s="44"/>
      <c r="D149" s="58"/>
      <c r="E149" s="53"/>
      <c r="F149" s="58"/>
      <c r="G149" s="58"/>
      <c r="H149" s="58"/>
      <c r="I149" s="58"/>
      <c r="J149" s="58"/>
    </row>
    <row r="150" spans="1:11" ht="24" customHeight="1">
      <c r="A150" s="44" t="s">
        <v>34</v>
      </c>
      <c r="B150" s="44"/>
      <c r="C150" s="44"/>
      <c r="D150" s="58">
        <f>SUM(D134:D148)</f>
        <v>154000</v>
      </c>
      <c r="E150" s="53"/>
      <c r="F150" s="58">
        <f>SUM(F134:F148)</f>
        <v>-955</v>
      </c>
      <c r="G150" s="58"/>
      <c r="H150" s="58">
        <f>SUM(H135:H148)</f>
        <v>152973</v>
      </c>
      <c r="I150" s="58"/>
      <c r="J150" s="58">
        <f>SUM(J135:J148)</f>
        <v>-668</v>
      </c>
    </row>
    <row r="151" spans="1:11" ht="24" customHeight="1">
      <c r="A151" s="44" t="s">
        <v>35</v>
      </c>
      <c r="B151" s="44"/>
      <c r="C151" s="44"/>
      <c r="D151" s="58"/>
      <c r="E151" s="44"/>
      <c r="F151" s="58"/>
      <c r="G151" s="58"/>
      <c r="H151" s="58"/>
      <c r="I151" s="58"/>
      <c r="J151" s="58"/>
    </row>
    <row r="152" spans="1:11" ht="24" customHeight="1">
      <c r="A152" s="44" t="s">
        <v>160</v>
      </c>
      <c r="B152" s="44"/>
      <c r="C152" s="44"/>
      <c r="D152" s="58">
        <v>-176635</v>
      </c>
      <c r="E152" s="53"/>
      <c r="F152" s="58">
        <v>54952</v>
      </c>
      <c r="G152" s="53"/>
      <c r="H152" s="58">
        <v>-176644</v>
      </c>
      <c r="I152" s="58"/>
      <c r="J152" s="58">
        <v>57088</v>
      </c>
      <c r="K152" s="59"/>
    </row>
    <row r="153" spans="1:11" ht="24" customHeight="1">
      <c r="A153" s="44" t="s">
        <v>36</v>
      </c>
      <c r="B153" s="44"/>
      <c r="C153" s="44"/>
      <c r="D153" s="58">
        <v>-244798</v>
      </c>
      <c r="E153" s="53"/>
      <c r="F153" s="58">
        <v>7850</v>
      </c>
      <c r="G153" s="53"/>
      <c r="H153" s="58">
        <v>-244798</v>
      </c>
      <c r="I153" s="58"/>
      <c r="J153" s="58">
        <v>7850</v>
      </c>
      <c r="K153" s="59"/>
    </row>
    <row r="154" spans="1:11" ht="24" customHeight="1">
      <c r="A154" s="44" t="s">
        <v>37</v>
      </c>
      <c r="B154" s="44"/>
      <c r="C154" s="44"/>
      <c r="D154" s="58">
        <v>-4957</v>
      </c>
      <c r="E154" s="53"/>
      <c r="F154" s="58">
        <v>3524</v>
      </c>
      <c r="G154" s="53"/>
      <c r="H154" s="58">
        <v>-4956</v>
      </c>
      <c r="I154" s="58"/>
      <c r="J154" s="58">
        <v>3510</v>
      </c>
      <c r="K154" s="59"/>
    </row>
    <row r="155" spans="1:11" ht="24" customHeight="1">
      <c r="A155" s="44" t="s">
        <v>227</v>
      </c>
      <c r="B155" s="44"/>
      <c r="C155" s="44"/>
      <c r="D155" s="58">
        <v>-253</v>
      </c>
      <c r="E155" s="53"/>
      <c r="F155" s="58">
        <v>0</v>
      </c>
      <c r="G155" s="53"/>
      <c r="H155" s="58">
        <v>-253</v>
      </c>
      <c r="I155" s="58"/>
      <c r="J155" s="58">
        <v>0</v>
      </c>
      <c r="K155" s="59"/>
    </row>
    <row r="156" spans="1:11" ht="24" customHeight="1">
      <c r="A156" s="44" t="s">
        <v>38</v>
      </c>
      <c r="B156" s="44"/>
      <c r="C156" s="44"/>
      <c r="D156" s="58"/>
      <c r="E156" s="53"/>
      <c r="F156" s="58"/>
      <c r="G156" s="53"/>
      <c r="H156" s="58"/>
      <c r="I156" s="58"/>
      <c r="J156" s="58"/>
      <c r="K156" s="59"/>
    </row>
    <row r="157" spans="1:11" ht="24" customHeight="1">
      <c r="A157" s="44" t="s">
        <v>161</v>
      </c>
      <c r="B157" s="44"/>
      <c r="C157" s="44"/>
      <c r="D157" s="58">
        <v>155455</v>
      </c>
      <c r="E157" s="53"/>
      <c r="F157" s="58">
        <v>-29310</v>
      </c>
      <c r="G157" s="53"/>
      <c r="H157" s="58">
        <v>155480</v>
      </c>
      <c r="I157" s="58"/>
      <c r="J157" s="58">
        <v>-28691</v>
      </c>
      <c r="K157" s="59"/>
    </row>
    <row r="158" spans="1:11" ht="24" customHeight="1">
      <c r="A158" s="44" t="s">
        <v>39</v>
      </c>
      <c r="B158" s="44"/>
      <c r="C158" s="44"/>
      <c r="D158" s="58">
        <v>598</v>
      </c>
      <c r="E158" s="53"/>
      <c r="F158" s="58">
        <v>-787</v>
      </c>
      <c r="G158" s="53"/>
      <c r="H158" s="58">
        <v>479</v>
      </c>
      <c r="I158" s="58"/>
      <c r="J158" s="58">
        <v>-1609</v>
      </c>
      <c r="K158" s="59"/>
    </row>
    <row r="159" spans="1:11" ht="24" customHeight="1">
      <c r="A159" s="44" t="s">
        <v>171</v>
      </c>
      <c r="B159" s="44"/>
      <c r="C159" s="44"/>
      <c r="D159" s="60">
        <v>-3984</v>
      </c>
      <c r="E159" s="53"/>
      <c r="F159" s="60">
        <v>-6174</v>
      </c>
      <c r="G159" s="53"/>
      <c r="H159" s="60">
        <v>-3984</v>
      </c>
      <c r="I159" s="58"/>
      <c r="J159" s="60">
        <v>-6174</v>
      </c>
      <c r="K159" s="59"/>
    </row>
    <row r="160" spans="1:11" ht="24" customHeight="1">
      <c r="A160" s="44" t="s">
        <v>228</v>
      </c>
      <c r="B160" s="44"/>
      <c r="C160" s="44"/>
      <c r="D160" s="58">
        <f>SUM(D150:D159)</f>
        <v>-120574</v>
      </c>
      <c r="E160" s="53"/>
      <c r="F160" s="58">
        <f>SUM(F150:F159)</f>
        <v>29100</v>
      </c>
      <c r="G160" s="53"/>
      <c r="H160" s="58">
        <f>SUM(H150:H159)</f>
        <v>-121703</v>
      </c>
      <c r="I160" s="58"/>
      <c r="J160" s="58">
        <f>SUM(J150:J159)</f>
        <v>31306</v>
      </c>
      <c r="K160" s="59"/>
    </row>
    <row r="161" spans="1:11" ht="24" customHeight="1">
      <c r="A161" s="44" t="s">
        <v>135</v>
      </c>
      <c r="B161" s="44"/>
      <c r="C161" s="44"/>
      <c r="D161" s="58">
        <v>5194</v>
      </c>
      <c r="E161" s="53"/>
      <c r="F161" s="58">
        <v>5566</v>
      </c>
      <c r="G161" s="53"/>
      <c r="H161" s="58">
        <v>5194</v>
      </c>
      <c r="I161" s="58"/>
      <c r="J161" s="58">
        <v>5552</v>
      </c>
      <c r="K161" s="59"/>
    </row>
    <row r="162" spans="1:11" ht="24" customHeight="1">
      <c r="A162" s="44" t="s">
        <v>47</v>
      </c>
      <c r="B162" s="44"/>
      <c r="C162" s="44"/>
      <c r="D162" s="58">
        <v>-977</v>
      </c>
      <c r="E162" s="53"/>
      <c r="F162" s="58">
        <v>-256</v>
      </c>
      <c r="G162" s="53"/>
      <c r="H162" s="58">
        <v>-977</v>
      </c>
      <c r="I162" s="58"/>
      <c r="J162" s="58">
        <v>-256</v>
      </c>
      <c r="K162" s="59"/>
    </row>
    <row r="163" spans="1:11" ht="24" customHeight="1">
      <c r="A163" s="44" t="s">
        <v>94</v>
      </c>
      <c r="B163" s="44"/>
      <c r="C163" s="44"/>
      <c r="D163" s="58">
        <v>-332</v>
      </c>
      <c r="E163" s="53"/>
      <c r="F163" s="58">
        <v>-214</v>
      </c>
      <c r="G163" s="53"/>
      <c r="H163" s="58">
        <v>-281</v>
      </c>
      <c r="I163" s="58"/>
      <c r="J163" s="58">
        <v>-161</v>
      </c>
      <c r="K163" s="59"/>
    </row>
    <row r="164" spans="1:11" ht="24" customHeight="1">
      <c r="A164" s="71" t="s">
        <v>184</v>
      </c>
      <c r="B164" s="44"/>
      <c r="C164" s="44"/>
      <c r="D164" s="93">
        <f>SUM(D160:D163)</f>
        <v>-116689</v>
      </c>
      <c r="E164" s="53"/>
      <c r="F164" s="93">
        <f>SUM(F160:F163)</f>
        <v>34196</v>
      </c>
      <c r="G164" s="53"/>
      <c r="H164" s="93">
        <f>SUM(H160:H163)</f>
        <v>-117767</v>
      </c>
      <c r="I164" s="58"/>
      <c r="J164" s="93">
        <f>SUM(J160:J163)</f>
        <v>36441</v>
      </c>
      <c r="K164" s="59"/>
    </row>
    <row r="165" spans="1:11" ht="24" customHeight="1">
      <c r="A165" s="44"/>
      <c r="B165" s="44"/>
      <c r="C165" s="44"/>
      <c r="D165" s="53"/>
      <c r="E165" s="44"/>
      <c r="F165" s="48"/>
      <c r="G165" s="48"/>
      <c r="H165" s="48"/>
      <c r="I165" s="48"/>
      <c r="J165" s="48"/>
    </row>
    <row r="166" spans="1:11" ht="24" customHeight="1">
      <c r="A166" s="44" t="s">
        <v>10</v>
      </c>
      <c r="B166" s="44"/>
      <c r="C166" s="44"/>
      <c r="D166" s="53"/>
      <c r="E166" s="44"/>
      <c r="F166" s="44"/>
      <c r="G166" s="44"/>
      <c r="H166" s="44"/>
      <c r="I166" s="44"/>
      <c r="J166" s="44"/>
    </row>
    <row r="167" spans="1:11" s="3" customFormat="1" ht="24" customHeight="1">
      <c r="D167" s="41"/>
      <c r="E167" s="4"/>
      <c r="F167" s="4"/>
      <c r="G167" s="4"/>
      <c r="H167" s="4"/>
      <c r="I167" s="4"/>
      <c r="J167" s="42" t="s">
        <v>108</v>
      </c>
    </row>
    <row r="168" spans="1:11" ht="24" customHeight="1">
      <c r="A168" s="43" t="s">
        <v>50</v>
      </c>
      <c r="B168" s="43"/>
      <c r="C168" s="43"/>
      <c r="D168" s="43"/>
      <c r="E168" s="43"/>
      <c r="F168" s="43"/>
      <c r="G168" s="43"/>
      <c r="H168" s="43"/>
      <c r="I168" s="43"/>
      <c r="J168" s="43"/>
    </row>
    <row r="169" spans="1:11" ht="24" customHeight="1">
      <c r="A169" s="43" t="s">
        <v>93</v>
      </c>
      <c r="B169" s="43"/>
      <c r="C169" s="43"/>
      <c r="D169" s="43"/>
      <c r="E169" s="43"/>
      <c r="F169" s="43"/>
      <c r="G169" s="43"/>
      <c r="H169" s="43"/>
      <c r="I169" s="43"/>
      <c r="J169" s="43"/>
    </row>
    <row r="170" spans="1:11" ht="24" customHeight="1">
      <c r="A170" s="43" t="s">
        <v>210</v>
      </c>
      <c r="B170" s="71"/>
      <c r="C170" s="71"/>
      <c r="D170" s="71"/>
      <c r="E170" s="71"/>
      <c r="F170" s="71"/>
      <c r="G170" s="71"/>
      <c r="H170" s="71"/>
      <c r="I170" s="71"/>
      <c r="J170" s="71"/>
    </row>
    <row r="171" spans="1:11" ht="24" customHeight="1">
      <c r="A171" s="129" t="s">
        <v>111</v>
      </c>
      <c r="B171" s="129"/>
      <c r="C171" s="129"/>
      <c r="D171" s="129"/>
      <c r="E171" s="129"/>
      <c r="F171" s="129"/>
      <c r="G171" s="129"/>
      <c r="H171" s="129"/>
      <c r="I171" s="129"/>
      <c r="J171" s="129"/>
    </row>
    <row r="172" spans="1:11" ht="24" customHeight="1">
      <c r="A172" s="45"/>
      <c r="B172" s="45"/>
      <c r="C172" s="45"/>
      <c r="D172" s="127" t="s">
        <v>48</v>
      </c>
      <c r="E172" s="127"/>
      <c r="F172" s="127"/>
      <c r="G172" s="43"/>
      <c r="H172" s="128" t="s">
        <v>0</v>
      </c>
      <c r="I172" s="128"/>
      <c r="J172" s="128"/>
    </row>
    <row r="173" spans="1:11" ht="24" customHeight="1">
      <c r="A173" s="44"/>
      <c r="B173" s="44"/>
      <c r="C173" s="44"/>
      <c r="D173" s="50">
        <v>2026</v>
      </c>
      <c r="E173" s="44"/>
      <c r="F173" s="50">
        <v>2025</v>
      </c>
      <c r="G173" s="51"/>
      <c r="H173" s="50">
        <v>2026</v>
      </c>
      <c r="I173" s="44"/>
      <c r="J173" s="50">
        <v>2025</v>
      </c>
    </row>
    <row r="174" spans="1:11" ht="24" customHeight="1">
      <c r="A174" s="71" t="s">
        <v>40</v>
      </c>
      <c r="B174" s="44"/>
      <c r="C174" s="44"/>
      <c r="D174" s="53"/>
      <c r="E174" s="53"/>
      <c r="F174" s="53"/>
      <c r="G174" s="58"/>
      <c r="H174" s="58"/>
      <c r="I174" s="58"/>
      <c r="J174" s="58"/>
      <c r="K174" s="59"/>
    </row>
    <row r="175" spans="1:11" ht="24" customHeight="1">
      <c r="A175" s="44" t="s">
        <v>136</v>
      </c>
      <c r="B175" s="44"/>
      <c r="C175" s="44"/>
      <c r="D175" s="53"/>
      <c r="E175" s="53"/>
      <c r="F175" s="53"/>
      <c r="G175" s="58"/>
      <c r="H175" s="58"/>
      <c r="I175" s="58"/>
      <c r="J175" s="58"/>
      <c r="K175" s="59"/>
    </row>
    <row r="176" spans="1:11" ht="24" customHeight="1">
      <c r="A176" s="44" t="s">
        <v>100</v>
      </c>
      <c r="B176" s="44"/>
      <c r="C176" s="44"/>
      <c r="D176" s="58">
        <v>-3429</v>
      </c>
      <c r="E176" s="44"/>
      <c r="F176" s="58">
        <v>-315</v>
      </c>
      <c r="G176" s="44"/>
      <c r="H176" s="58">
        <v>-3429</v>
      </c>
      <c r="I176" s="58"/>
      <c r="J176" s="58">
        <v>-315</v>
      </c>
    </row>
    <row r="177" spans="1:10" ht="24" customHeight="1">
      <c r="A177" s="44" t="s">
        <v>180</v>
      </c>
      <c r="B177" s="44"/>
      <c r="C177" s="44"/>
      <c r="D177" s="58">
        <v>-6389</v>
      </c>
      <c r="E177" s="44"/>
      <c r="F177" s="58">
        <v>-7953</v>
      </c>
      <c r="G177" s="44"/>
      <c r="H177" s="58">
        <v>-6389</v>
      </c>
      <c r="I177" s="58"/>
      <c r="J177" s="58">
        <v>-7953</v>
      </c>
    </row>
    <row r="178" spans="1:10" ht="24" customHeight="1">
      <c r="A178" s="44" t="s">
        <v>142</v>
      </c>
      <c r="B178" s="44"/>
      <c r="C178" s="44"/>
      <c r="D178" s="58"/>
      <c r="E178" s="44"/>
      <c r="F178" s="58"/>
      <c r="G178" s="44"/>
      <c r="H178" s="58"/>
      <c r="I178" s="58"/>
      <c r="J178" s="58"/>
    </row>
    <row r="179" spans="1:10" ht="24" customHeight="1">
      <c r="A179" s="44" t="s">
        <v>140</v>
      </c>
      <c r="B179" s="44"/>
      <c r="C179" s="44"/>
      <c r="D179" s="58">
        <v>0</v>
      </c>
      <c r="E179" s="44"/>
      <c r="F179" s="58">
        <v>-22403</v>
      </c>
      <c r="G179" s="44"/>
      <c r="H179" s="58">
        <v>0</v>
      </c>
      <c r="I179" s="58"/>
      <c r="J179" s="58">
        <v>-22403</v>
      </c>
    </row>
    <row r="180" spans="1:10" ht="24" customHeight="1">
      <c r="A180" s="44" t="s">
        <v>117</v>
      </c>
      <c r="B180" s="44"/>
      <c r="C180" s="44"/>
      <c r="D180" s="58">
        <v>-34229</v>
      </c>
      <c r="E180" s="44"/>
      <c r="F180" s="58">
        <v>-9115</v>
      </c>
      <c r="G180" s="44"/>
      <c r="H180" s="58">
        <v>-34229</v>
      </c>
      <c r="I180" s="58"/>
      <c r="J180" s="58">
        <v>-9115</v>
      </c>
    </row>
    <row r="181" spans="1:10" ht="24" customHeight="1">
      <c r="A181" s="44" t="s">
        <v>164</v>
      </c>
      <c r="B181" s="44"/>
      <c r="C181" s="44"/>
      <c r="D181" s="58"/>
      <c r="E181" s="44"/>
      <c r="F181" s="58"/>
      <c r="G181" s="44"/>
      <c r="I181" s="58"/>
      <c r="J181" s="58"/>
    </row>
    <row r="182" spans="1:10" ht="24" customHeight="1">
      <c r="A182" s="44" t="s">
        <v>165</v>
      </c>
      <c r="B182" s="44"/>
      <c r="C182" s="44"/>
      <c r="D182" s="58">
        <v>0</v>
      </c>
      <c r="E182" s="44"/>
      <c r="F182" s="58">
        <v>66008</v>
      </c>
      <c r="G182" s="44"/>
      <c r="H182" s="58">
        <v>0</v>
      </c>
      <c r="I182" s="58"/>
      <c r="J182" s="58">
        <v>66008</v>
      </c>
    </row>
    <row r="183" spans="1:10" ht="24" customHeight="1">
      <c r="A183" s="44" t="s">
        <v>116</v>
      </c>
      <c r="B183" s="44"/>
      <c r="C183" s="44"/>
      <c r="D183" s="58">
        <v>-1836</v>
      </c>
      <c r="E183" s="44"/>
      <c r="F183" s="58">
        <v>-1594</v>
      </c>
      <c r="G183" s="44"/>
      <c r="H183" s="58">
        <v>-1836</v>
      </c>
      <c r="I183" s="58"/>
      <c r="J183" s="58">
        <v>-1594</v>
      </c>
    </row>
    <row r="184" spans="1:10" ht="24" customHeight="1">
      <c r="A184" s="44" t="s">
        <v>212</v>
      </c>
      <c r="B184" s="44"/>
      <c r="C184" s="44"/>
      <c r="D184" s="58">
        <v>0</v>
      </c>
      <c r="E184" s="44"/>
      <c r="F184" s="58">
        <v>0</v>
      </c>
      <c r="G184" s="44"/>
      <c r="H184" s="58">
        <v>0</v>
      </c>
      <c r="I184" s="58"/>
      <c r="J184" s="58">
        <v>-10</v>
      </c>
    </row>
    <row r="185" spans="1:10" ht="24" customHeight="1">
      <c r="A185" s="71" t="s">
        <v>185</v>
      </c>
      <c r="B185" s="44"/>
      <c r="C185" s="44"/>
      <c r="D185" s="93">
        <f>SUM(D176:D184)</f>
        <v>-45883</v>
      </c>
      <c r="E185" s="44"/>
      <c r="F185" s="93">
        <f>SUM(F176:F184)</f>
        <v>24628</v>
      </c>
      <c r="G185" s="44"/>
      <c r="H185" s="93">
        <f>SUM(H176:H184)</f>
        <v>-45883</v>
      </c>
      <c r="I185" s="58"/>
      <c r="J185" s="93">
        <f>SUM(J176:J184)</f>
        <v>24618</v>
      </c>
    </row>
    <row r="186" spans="1:10" ht="24" customHeight="1">
      <c r="A186" s="71" t="s">
        <v>41</v>
      </c>
      <c r="B186" s="44"/>
      <c r="C186" s="44"/>
      <c r="D186" s="53"/>
      <c r="E186" s="44"/>
      <c r="F186" s="53"/>
      <c r="G186" s="44"/>
      <c r="H186" s="53"/>
      <c r="I186" s="44"/>
      <c r="J186" s="53"/>
    </row>
    <row r="187" spans="1:10" ht="24" customHeight="1">
      <c r="A187" s="44" t="s">
        <v>199</v>
      </c>
      <c r="B187" s="44"/>
      <c r="C187" s="44"/>
      <c r="D187" s="53"/>
      <c r="E187" s="44"/>
      <c r="F187" s="53"/>
      <c r="G187" s="44"/>
      <c r="H187" s="53"/>
      <c r="I187" s="44"/>
      <c r="J187" s="53"/>
    </row>
    <row r="188" spans="1:10" ht="24" customHeight="1">
      <c r="A188" s="2" t="s">
        <v>193</v>
      </c>
      <c r="B188" s="44"/>
      <c r="C188" s="44"/>
      <c r="D188" s="58">
        <v>-161275</v>
      </c>
      <c r="E188" s="44"/>
      <c r="F188" s="58">
        <v>59200</v>
      </c>
      <c r="G188" s="44"/>
      <c r="H188" s="58">
        <v>-161275</v>
      </c>
      <c r="I188" s="58"/>
      <c r="J188" s="58">
        <v>59200</v>
      </c>
    </row>
    <row r="189" spans="1:10" ht="24" customHeight="1">
      <c r="A189" s="44" t="s">
        <v>172</v>
      </c>
      <c r="B189" s="44"/>
      <c r="C189" s="44"/>
      <c r="D189" s="58">
        <v>-699</v>
      </c>
      <c r="E189" s="44"/>
      <c r="F189" s="58">
        <v>-614</v>
      </c>
      <c r="G189" s="44"/>
      <c r="H189" s="58">
        <v>-699</v>
      </c>
      <c r="I189" s="58"/>
      <c r="J189" s="58">
        <v>-614</v>
      </c>
    </row>
    <row r="190" spans="1:10" ht="24" customHeight="1">
      <c r="A190" s="44" t="s">
        <v>131</v>
      </c>
      <c r="B190" s="44"/>
      <c r="C190" s="44"/>
      <c r="D190" s="58">
        <v>0</v>
      </c>
      <c r="E190" s="44"/>
      <c r="F190" s="58">
        <v>-11705</v>
      </c>
      <c r="G190" s="44"/>
      <c r="H190" s="58">
        <v>0</v>
      </c>
      <c r="I190" s="58"/>
      <c r="J190" s="58">
        <v>-11705</v>
      </c>
    </row>
    <row r="191" spans="1:10" ht="24" customHeight="1">
      <c r="A191" s="44" t="s">
        <v>213</v>
      </c>
      <c r="B191" s="44"/>
      <c r="C191" s="44"/>
      <c r="D191" s="58">
        <v>-24403</v>
      </c>
      <c r="E191" s="44"/>
      <c r="F191" s="58">
        <v>-32555</v>
      </c>
      <c r="G191" s="44"/>
      <c r="H191" s="58">
        <v>-24403</v>
      </c>
      <c r="I191" s="58"/>
      <c r="J191" s="58">
        <v>-32555</v>
      </c>
    </row>
    <row r="192" spans="1:10" ht="24" customHeight="1">
      <c r="A192" s="71" t="s">
        <v>162</v>
      </c>
      <c r="B192" s="44"/>
      <c r="C192" s="44"/>
      <c r="D192" s="93">
        <f>SUM(D188:D191)</f>
        <v>-186377</v>
      </c>
      <c r="E192" s="44"/>
      <c r="F192" s="93">
        <f>SUM(F188:F191)</f>
        <v>14326</v>
      </c>
      <c r="G192" s="44"/>
      <c r="H192" s="93">
        <f>SUM(H188:H191)</f>
        <v>-186377</v>
      </c>
      <c r="I192" s="58"/>
      <c r="J192" s="93">
        <f>SUM(J188:J191)</f>
        <v>14326</v>
      </c>
    </row>
    <row r="193" spans="1:10" ht="24" customHeight="1">
      <c r="A193" s="71" t="s">
        <v>194</v>
      </c>
      <c r="B193" s="44"/>
      <c r="C193" s="44"/>
      <c r="D193" s="58">
        <f>SUM(D164,D185,D192)</f>
        <v>-348949</v>
      </c>
      <c r="E193" s="44"/>
      <c r="F193" s="58">
        <f>SUM(F164,F185,F192)</f>
        <v>73150</v>
      </c>
      <c r="G193" s="44"/>
      <c r="H193" s="58">
        <f>SUM(H164,H185,H192)</f>
        <v>-350027</v>
      </c>
      <c r="I193" s="58"/>
      <c r="J193" s="58">
        <f>SUM(J164,J185,J192)</f>
        <v>75385</v>
      </c>
    </row>
    <row r="194" spans="1:10" ht="24" customHeight="1">
      <c r="A194" s="44" t="s">
        <v>109</v>
      </c>
      <c r="B194" s="44"/>
      <c r="C194" s="44"/>
      <c r="D194" s="58">
        <f>BS!F11</f>
        <v>394857</v>
      </c>
      <c r="E194" s="44"/>
      <c r="F194" s="58">
        <v>286003</v>
      </c>
      <c r="G194" s="44"/>
      <c r="H194" s="58">
        <f>BS!J11</f>
        <v>391757</v>
      </c>
      <c r="I194" s="58"/>
      <c r="J194" s="58">
        <v>272791</v>
      </c>
    </row>
    <row r="195" spans="1:10" ht="24" customHeight="1" thickBot="1">
      <c r="A195" s="71" t="s">
        <v>110</v>
      </c>
      <c r="B195" s="44"/>
      <c r="C195" s="44"/>
      <c r="D195" s="94">
        <f>SUM(D193:D194)</f>
        <v>45908</v>
      </c>
      <c r="E195" s="44"/>
      <c r="F195" s="94">
        <f>SUM(F193:F194)</f>
        <v>359153</v>
      </c>
      <c r="G195" s="44"/>
      <c r="H195" s="94">
        <f>SUM(H193:H194)</f>
        <v>41730</v>
      </c>
      <c r="I195" s="58"/>
      <c r="J195" s="94">
        <f>SUM(J193:J194)</f>
        <v>348176</v>
      </c>
    </row>
    <row r="196" spans="1:10" ht="24" customHeight="1" thickTop="1">
      <c r="A196" s="44"/>
      <c r="B196" s="44"/>
      <c r="C196" s="44"/>
      <c r="D196" s="58"/>
      <c r="E196" s="44"/>
      <c r="F196" s="58"/>
      <c r="G196" s="58"/>
      <c r="H196" s="58"/>
      <c r="I196" s="58"/>
      <c r="J196" s="58"/>
    </row>
    <row r="197" spans="1:10" ht="24" customHeight="1">
      <c r="A197" s="71" t="s">
        <v>42</v>
      </c>
      <c r="B197" s="44"/>
      <c r="C197" s="44"/>
      <c r="D197" s="53"/>
      <c r="E197" s="44"/>
      <c r="F197" s="53"/>
      <c r="G197" s="58"/>
      <c r="H197" s="58"/>
      <c r="I197" s="58"/>
      <c r="J197" s="58"/>
    </row>
    <row r="198" spans="1:10" ht="24" customHeight="1">
      <c r="A198" s="44" t="s">
        <v>95</v>
      </c>
      <c r="B198" s="44"/>
      <c r="C198" s="44"/>
      <c r="D198" s="53"/>
      <c r="E198" s="44"/>
      <c r="F198" s="53"/>
      <c r="G198" s="58"/>
      <c r="H198" s="58"/>
      <c r="I198" s="58"/>
      <c r="J198" s="58"/>
    </row>
    <row r="199" spans="1:10" ht="24" customHeight="1">
      <c r="A199" s="44" t="s">
        <v>89</v>
      </c>
      <c r="B199" s="44"/>
      <c r="C199" s="44"/>
      <c r="D199" s="53"/>
      <c r="E199" s="44"/>
      <c r="F199" s="53"/>
      <c r="G199" s="58"/>
      <c r="H199" s="58"/>
      <c r="I199" s="58"/>
      <c r="J199" s="58"/>
    </row>
    <row r="200" spans="1:10" ht="24" customHeight="1">
      <c r="A200" s="44" t="s">
        <v>124</v>
      </c>
      <c r="B200" s="44"/>
      <c r="C200" s="44"/>
      <c r="D200" s="58">
        <v>3932</v>
      </c>
      <c r="E200" s="58"/>
      <c r="F200" s="58">
        <v>12090</v>
      </c>
      <c r="G200" s="58"/>
      <c r="H200" s="58">
        <v>3932</v>
      </c>
      <c r="I200" s="58"/>
      <c r="J200" s="58">
        <v>12090</v>
      </c>
    </row>
    <row r="201" spans="1:10" ht="24" customHeight="1">
      <c r="A201" s="44" t="s">
        <v>138</v>
      </c>
      <c r="B201" s="44"/>
      <c r="C201" s="44"/>
      <c r="D201" s="58"/>
      <c r="E201" s="58"/>
      <c r="F201" s="58"/>
      <c r="G201" s="58"/>
      <c r="H201" s="58"/>
      <c r="I201" s="58"/>
      <c r="J201" s="58"/>
    </row>
    <row r="202" spans="1:10" ht="24" customHeight="1">
      <c r="A202" s="44" t="s">
        <v>143</v>
      </c>
      <c r="B202" s="44"/>
      <c r="C202" s="44"/>
      <c r="D202" s="58">
        <v>13153</v>
      </c>
      <c r="E202" s="58"/>
      <c r="F202" s="58">
        <v>224</v>
      </c>
      <c r="G202" s="58"/>
      <c r="H202" s="58">
        <v>13153</v>
      </c>
      <c r="I202" s="58"/>
      <c r="J202" s="58">
        <v>224</v>
      </c>
    </row>
    <row r="203" spans="1:10" ht="24" customHeight="1">
      <c r="A203" s="44"/>
      <c r="B203" s="44"/>
      <c r="C203" s="44"/>
      <c r="D203" s="58"/>
      <c r="E203" s="58"/>
      <c r="F203" s="58"/>
      <c r="G203" s="58"/>
      <c r="H203" s="58"/>
      <c r="I203" s="58"/>
      <c r="J203" s="58"/>
    </row>
    <row r="204" spans="1:10" ht="24" customHeight="1">
      <c r="A204" s="44" t="s">
        <v>10</v>
      </c>
      <c r="B204" s="44"/>
      <c r="C204" s="44"/>
      <c r="D204" s="53"/>
      <c r="E204" s="44"/>
      <c r="F204" s="44"/>
      <c r="G204" s="44"/>
      <c r="H204" s="44"/>
      <c r="I204" s="44"/>
      <c r="J204" s="44"/>
    </row>
  </sheetData>
  <mergeCells count="14">
    <mergeCell ref="D6:F6"/>
    <mergeCell ref="H6:J6"/>
    <mergeCell ref="D45:F45"/>
    <mergeCell ref="H45:J45"/>
    <mergeCell ref="D69:F69"/>
    <mergeCell ref="H69:J69"/>
    <mergeCell ref="D172:F172"/>
    <mergeCell ref="H172:J172"/>
    <mergeCell ref="A171:J171"/>
    <mergeCell ref="H132:J132"/>
    <mergeCell ref="D108:F108"/>
    <mergeCell ref="D132:F132"/>
    <mergeCell ref="A131:J131"/>
    <mergeCell ref="H108:J108"/>
  </mergeCells>
  <printOptions horizontalCentered="1"/>
  <pageMargins left="0.78740157480314965" right="0.19685039370078741" top="0.78740157480314965" bottom="0.19685039370078741" header="0.11811023622047245" footer="0.11811023622047245"/>
  <pageSetup paperSize="9" scale="78" orientation="portrait" r:id="rId1"/>
  <rowBreaks count="6" manualBreakCount="6">
    <brk id="39" max="9" man="1"/>
    <brk id="63" max="9" man="1"/>
    <brk id="102" max="9" man="1"/>
    <brk id="126" max="9" man="1"/>
    <brk id="166" max="9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39"/>
  <sheetViews>
    <sheetView showGridLines="0" view="pageBreakPreview" zoomScale="80" zoomScaleNormal="85" zoomScaleSheetLayoutView="80" workbookViewId="0">
      <selection activeCell="AC1" sqref="AC1"/>
    </sheetView>
  </sheetViews>
  <sheetFormatPr defaultColWidth="9.42578125" defaultRowHeight="20.45" customHeight="1"/>
  <cols>
    <col min="1" max="1" width="40.140625" customWidth="1"/>
    <col min="2" max="2" width="12.85546875" customWidth="1"/>
    <col min="3" max="3" width="1" customWidth="1"/>
    <col min="4" max="4" width="12.85546875" customWidth="1"/>
    <col min="5" max="5" width="1.5703125" customWidth="1"/>
    <col min="6" max="6" width="12.85546875" customWidth="1"/>
    <col min="7" max="7" width="1" customWidth="1"/>
    <col min="8" max="8" width="12.85546875" customWidth="1"/>
    <col min="9" max="9" width="1" customWidth="1"/>
    <col min="10" max="10" width="12.85546875" customWidth="1"/>
    <col min="11" max="11" width="1" customWidth="1"/>
    <col min="12" max="12" width="12.85546875" customWidth="1"/>
    <col min="13" max="13" width="1" customWidth="1"/>
    <col min="14" max="14" width="12.85546875" customWidth="1"/>
    <col min="15" max="15" width="1" customWidth="1"/>
    <col min="16" max="16" width="12.85546875" customWidth="1"/>
    <col min="17" max="17" width="1.42578125" customWidth="1"/>
    <col min="18" max="18" width="14.5703125" customWidth="1"/>
    <col min="19" max="19" width="0.85546875" customWidth="1"/>
    <col min="20" max="20" width="12.85546875" customWidth="1"/>
    <col min="21" max="21" width="1" customWidth="1"/>
    <col min="22" max="22" width="12.85546875" customWidth="1"/>
    <col min="23" max="23" width="1" customWidth="1"/>
    <col min="24" max="24" width="12.85546875" customWidth="1"/>
    <col min="25" max="25" width="1" customWidth="1"/>
    <col min="26" max="26" width="12.85546875" customWidth="1"/>
    <col min="27" max="27" width="1" customWidth="1"/>
    <col min="28" max="28" width="12.85546875" customWidth="1"/>
  </cols>
  <sheetData>
    <row r="1" spans="1:256" s="102" customFormat="1" ht="20.45" customHeight="1">
      <c r="AB1" s="21" t="s">
        <v>108</v>
      </c>
    </row>
    <row r="2" spans="1:256" ht="20.45" customHeight="1">
      <c r="A2" s="103" t="s">
        <v>50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5"/>
      <c r="Z2" s="105"/>
      <c r="AA2" s="105"/>
      <c r="AB2" s="105"/>
    </row>
    <row r="3" spans="1:256" ht="20.45" customHeight="1">
      <c r="A3" s="104" t="s">
        <v>76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5"/>
      <c r="Z3" s="105"/>
      <c r="AA3" s="105"/>
      <c r="AB3" s="105"/>
    </row>
    <row r="4" spans="1:256" s="106" customFormat="1" ht="20.45" customHeight="1">
      <c r="A4" s="22" t="s">
        <v>210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5"/>
      <c r="Z4" s="105"/>
      <c r="AA4" s="105"/>
      <c r="AB4" s="105"/>
    </row>
    <row r="5" spans="1:256" s="106" customFormat="1" ht="20.45" customHeight="1">
      <c r="A5" s="105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/>
      <c r="Z5"/>
      <c r="AA5"/>
      <c r="AB5" s="23" t="s">
        <v>111</v>
      </c>
    </row>
    <row r="6" spans="1:256" s="106" customFormat="1" ht="20.45" customHeight="1">
      <c r="A6" s="107"/>
      <c r="B6" s="24" t="s">
        <v>48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256" s="27" customFormat="1" ht="20.45" customHeight="1">
      <c r="A7" s="107"/>
      <c r="B7" s="26" t="s">
        <v>72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108"/>
      <c r="Z7" s="108"/>
      <c r="AA7" s="104"/>
      <c r="AB7" s="107"/>
    </row>
    <row r="8" spans="1:256" s="27" customFormat="1" ht="20.45" customHeight="1">
      <c r="A8" s="10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105"/>
      <c r="P8" s="132" t="s">
        <v>68</v>
      </c>
      <c r="Q8" s="132"/>
      <c r="R8" s="132"/>
      <c r="S8" s="132"/>
      <c r="T8" s="132"/>
      <c r="U8" s="132"/>
      <c r="V8" s="132"/>
      <c r="W8" s="30"/>
      <c r="X8" s="30"/>
      <c r="Y8" s="30"/>
      <c r="Z8" s="30"/>
      <c r="AA8" s="104"/>
      <c r="AB8" s="107"/>
    </row>
    <row r="9" spans="1:256" s="27" customFormat="1" ht="20.45" customHeight="1">
      <c r="A9" s="10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105"/>
      <c r="P9" s="132" t="s">
        <v>150</v>
      </c>
      <c r="Q9" s="132"/>
      <c r="R9" s="132"/>
      <c r="S9" s="132"/>
      <c r="T9" s="132"/>
      <c r="U9" s="28"/>
      <c r="V9" s="107"/>
      <c r="W9" s="30"/>
      <c r="X9" s="107"/>
      <c r="Y9" s="30"/>
      <c r="Z9" s="30"/>
      <c r="AA9" s="30"/>
      <c r="AB9" s="30"/>
    </row>
    <row r="10" spans="1:256" s="27" customFormat="1" ht="20.45" customHeight="1">
      <c r="A10" s="30"/>
      <c r="B10" s="30"/>
      <c r="C10" s="32"/>
      <c r="D10" s="31"/>
      <c r="E10" s="31"/>
      <c r="F10" s="31"/>
      <c r="G10" s="31"/>
      <c r="H10" s="33"/>
      <c r="I10" s="33"/>
      <c r="J10" s="33"/>
      <c r="K10" s="33"/>
      <c r="L10" s="33"/>
      <c r="M10" s="33"/>
      <c r="N10" s="33"/>
      <c r="O10" s="33"/>
      <c r="P10" s="34"/>
      <c r="Q10" s="32"/>
      <c r="R10" s="30"/>
      <c r="S10" s="30"/>
      <c r="T10" s="31"/>
      <c r="U10" s="28"/>
      <c r="V10" s="107"/>
      <c r="W10" s="30"/>
      <c r="X10" s="107"/>
      <c r="Y10" s="30"/>
      <c r="Z10" s="30" t="s">
        <v>79</v>
      </c>
      <c r="AA10" s="30"/>
      <c r="AB10" s="30"/>
    </row>
    <row r="11" spans="1:256" s="27" customFormat="1" ht="20.45" customHeight="1">
      <c r="A11" s="30"/>
      <c r="B11" s="30"/>
      <c r="C11" s="32"/>
      <c r="D11" s="31"/>
      <c r="E11" s="31"/>
      <c r="F11" s="31"/>
      <c r="G11" s="31"/>
      <c r="H11" s="109"/>
      <c r="I11" s="35"/>
      <c r="J11" s="35" t="s">
        <v>43</v>
      </c>
      <c r="K11" s="109"/>
      <c r="L11" s="109"/>
      <c r="M11" s="110"/>
      <c r="N11" s="110"/>
      <c r="O11" s="30"/>
      <c r="Q11" s="32"/>
      <c r="R11" s="30" t="s">
        <v>149</v>
      </c>
      <c r="S11" s="30"/>
      <c r="T11" s="31" t="s">
        <v>126</v>
      </c>
      <c r="U11" s="32"/>
      <c r="V11" s="30" t="s">
        <v>59</v>
      </c>
      <c r="W11" s="30"/>
      <c r="X11" s="30" t="s">
        <v>63</v>
      </c>
      <c r="Y11" s="30"/>
      <c r="Z11" s="30" t="s">
        <v>80</v>
      </c>
      <c r="AA11" s="30"/>
      <c r="AB11" s="30"/>
    </row>
    <row r="12" spans="1:256" s="27" customFormat="1" ht="20.45" customHeight="1">
      <c r="A12" s="30"/>
      <c r="B12" s="30" t="s">
        <v>81</v>
      </c>
      <c r="C12" s="32"/>
      <c r="D12" s="31"/>
      <c r="E12" s="31"/>
      <c r="F12" s="31" t="s">
        <v>96</v>
      </c>
      <c r="G12" s="31"/>
      <c r="H12" s="110"/>
      <c r="I12" s="110"/>
      <c r="J12" s="31" t="s">
        <v>55</v>
      </c>
      <c r="K12" s="110"/>
      <c r="L12" s="110"/>
      <c r="M12" s="110"/>
      <c r="N12" s="110"/>
      <c r="O12" s="30"/>
      <c r="P12" s="34"/>
      <c r="Q12" s="32"/>
      <c r="R12" s="30" t="s">
        <v>146</v>
      </c>
      <c r="S12" s="30"/>
      <c r="T12" s="31" t="s">
        <v>127</v>
      </c>
      <c r="U12" s="30"/>
      <c r="V12" s="30" t="s">
        <v>60</v>
      </c>
      <c r="W12" s="30"/>
      <c r="X12" s="30" t="s">
        <v>64</v>
      </c>
      <c r="Y12" s="30"/>
      <c r="Z12" s="30" t="s">
        <v>82</v>
      </c>
      <c r="AA12" s="30"/>
      <c r="AB12" s="30" t="s">
        <v>46</v>
      </c>
    </row>
    <row r="13" spans="1:256" s="106" customFormat="1" ht="20.45" customHeight="1">
      <c r="A13" s="30"/>
      <c r="B13" s="30" t="s">
        <v>83</v>
      </c>
      <c r="C13" s="32"/>
      <c r="D13" s="31"/>
      <c r="E13" s="31"/>
      <c r="F13" s="31" t="s">
        <v>97</v>
      </c>
      <c r="G13" s="31"/>
      <c r="H13" s="30" t="s">
        <v>55</v>
      </c>
      <c r="I13" s="30"/>
      <c r="J13" s="31" t="s">
        <v>129</v>
      </c>
      <c r="K13" s="31"/>
      <c r="L13" s="30"/>
      <c r="M13" s="30"/>
      <c r="N13" s="31"/>
      <c r="O13" s="30"/>
      <c r="P13" s="31" t="s">
        <v>57</v>
      </c>
      <c r="Q13" s="32"/>
      <c r="R13" s="30" t="s">
        <v>147</v>
      </c>
      <c r="S13" s="30"/>
      <c r="T13" s="31" t="s">
        <v>84</v>
      </c>
      <c r="U13" s="30"/>
      <c r="V13" s="30" t="s">
        <v>61</v>
      </c>
      <c r="W13" s="30"/>
      <c r="X13" s="30" t="s">
        <v>77</v>
      </c>
      <c r="Y13" s="30"/>
      <c r="Z13" s="30" t="s">
        <v>65</v>
      </c>
      <c r="AA13" s="30"/>
      <c r="AB13" s="30" t="s">
        <v>61</v>
      </c>
    </row>
    <row r="14" spans="1:256" s="106" customFormat="1" ht="20.45" customHeight="1">
      <c r="A14" s="30"/>
      <c r="B14" s="29" t="s">
        <v>56</v>
      </c>
      <c r="C14" s="36"/>
      <c r="D14" s="37" t="s">
        <v>21</v>
      </c>
      <c r="E14" s="31"/>
      <c r="F14" s="37" t="s">
        <v>99</v>
      </c>
      <c r="G14" s="31"/>
      <c r="H14" s="29" t="s">
        <v>44</v>
      </c>
      <c r="I14" s="30"/>
      <c r="J14" s="37" t="s">
        <v>130</v>
      </c>
      <c r="K14" s="31"/>
      <c r="L14" s="29" t="s">
        <v>45</v>
      </c>
      <c r="M14" s="30"/>
      <c r="N14" s="37" t="s">
        <v>131</v>
      </c>
      <c r="O14" s="30"/>
      <c r="P14" s="37" t="s">
        <v>58</v>
      </c>
      <c r="Q14" s="36"/>
      <c r="R14" s="37" t="s">
        <v>148</v>
      </c>
      <c r="S14" s="33"/>
      <c r="T14" s="37" t="s">
        <v>128</v>
      </c>
      <c r="U14" s="30"/>
      <c r="V14" s="29" t="s">
        <v>62</v>
      </c>
      <c r="W14" s="30"/>
      <c r="X14" s="29" t="s">
        <v>66</v>
      </c>
      <c r="Y14" s="30"/>
      <c r="Z14" s="29" t="s">
        <v>67</v>
      </c>
      <c r="AA14" s="30"/>
      <c r="AB14" s="29" t="s">
        <v>62</v>
      </c>
    </row>
    <row r="15" spans="1:256" ht="20.45" customHeight="1">
      <c r="A15" s="104" t="s">
        <v>153</v>
      </c>
      <c r="B15" s="38">
        <v>845584</v>
      </c>
      <c r="C15" s="38"/>
      <c r="D15" s="38">
        <v>440663</v>
      </c>
      <c r="E15" s="38"/>
      <c r="F15" s="38">
        <v>45438</v>
      </c>
      <c r="G15" s="38"/>
      <c r="H15" s="38">
        <v>39100</v>
      </c>
      <c r="I15" s="38"/>
      <c r="J15" s="38">
        <v>76048</v>
      </c>
      <c r="K15" s="38"/>
      <c r="L15" s="38">
        <v>403158</v>
      </c>
      <c r="M15" s="38"/>
      <c r="N15" s="38">
        <v>-76048</v>
      </c>
      <c r="O15" s="38"/>
      <c r="P15" s="38">
        <v>39774</v>
      </c>
      <c r="Q15" s="38"/>
      <c r="R15" s="38">
        <v>-457</v>
      </c>
      <c r="T15" s="38">
        <v>394</v>
      </c>
      <c r="U15" s="38"/>
      <c r="V15" s="38">
        <f>SUM(P15:T15)</f>
        <v>39711</v>
      </c>
      <c r="W15" s="38"/>
      <c r="X15" s="110">
        <f>SUM(V15,B15:N15)</f>
        <v>1813654</v>
      </c>
      <c r="Y15" s="38"/>
      <c r="Z15" s="38">
        <v>2090</v>
      </c>
      <c r="AA15" s="38"/>
      <c r="AB15" s="38">
        <f>SUM(X15:Z15)</f>
        <v>1815744</v>
      </c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1"/>
      <c r="ES15" s="111"/>
      <c r="ET15" s="111"/>
      <c r="EU15" s="111"/>
      <c r="EV15" s="111"/>
      <c r="EW15" s="111"/>
      <c r="EX15" s="111"/>
      <c r="EY15" s="111"/>
      <c r="EZ15" s="111"/>
      <c r="FA15" s="111"/>
      <c r="FB15" s="111"/>
      <c r="FC15" s="111"/>
      <c r="FD15" s="111"/>
      <c r="FE15" s="111"/>
      <c r="FF15" s="111"/>
      <c r="FG15" s="111"/>
      <c r="FH15" s="111"/>
      <c r="FI15" s="111"/>
      <c r="FJ15" s="111"/>
      <c r="FK15" s="111"/>
      <c r="FL15" s="111"/>
      <c r="FM15" s="111"/>
      <c r="FN15" s="111"/>
      <c r="FO15" s="111"/>
      <c r="FP15" s="111"/>
      <c r="FQ15" s="111"/>
      <c r="FR15" s="111"/>
      <c r="FS15" s="111"/>
      <c r="FT15" s="111"/>
      <c r="FU15" s="111"/>
      <c r="FV15" s="111"/>
      <c r="FW15" s="111"/>
      <c r="FX15" s="111"/>
      <c r="FY15" s="111"/>
      <c r="FZ15" s="111"/>
      <c r="GA15" s="111"/>
      <c r="GB15" s="111"/>
      <c r="GC15" s="111"/>
      <c r="GD15" s="111"/>
      <c r="GE15" s="111"/>
      <c r="GF15" s="111"/>
      <c r="GG15" s="111"/>
      <c r="GH15" s="111"/>
      <c r="GI15" s="111"/>
      <c r="GJ15" s="111"/>
      <c r="GK15" s="111"/>
      <c r="GL15" s="111"/>
      <c r="GM15" s="111"/>
      <c r="GN15" s="111"/>
      <c r="GO15" s="111"/>
      <c r="GP15" s="111"/>
      <c r="GQ15" s="111"/>
      <c r="GR15" s="111"/>
      <c r="GS15" s="111"/>
      <c r="GT15" s="111"/>
      <c r="GU15" s="111"/>
      <c r="GV15" s="111"/>
      <c r="GW15" s="111"/>
      <c r="GX15" s="111"/>
      <c r="GY15" s="111"/>
      <c r="GZ15" s="111"/>
      <c r="HA15" s="111"/>
      <c r="HB15" s="111"/>
      <c r="HC15" s="111"/>
      <c r="HD15" s="111"/>
      <c r="HE15" s="111"/>
      <c r="HF15" s="111"/>
      <c r="HG15" s="111"/>
      <c r="HH15" s="111"/>
      <c r="HI15" s="111"/>
      <c r="HJ15" s="111"/>
      <c r="HK15" s="111"/>
      <c r="HL15" s="111"/>
      <c r="HM15" s="111"/>
      <c r="HN15" s="111"/>
      <c r="HO15" s="111"/>
      <c r="HP15" s="111"/>
      <c r="HQ15" s="111"/>
      <c r="HR15" s="111"/>
      <c r="HS15" s="111"/>
      <c r="HT15" s="111"/>
      <c r="HU15" s="111"/>
      <c r="HV15" s="111"/>
      <c r="HW15" s="111"/>
      <c r="HX15" s="111"/>
      <c r="HY15" s="111"/>
      <c r="HZ15" s="111"/>
      <c r="IA15" s="111"/>
      <c r="IB15" s="111"/>
      <c r="IC15" s="111"/>
      <c r="ID15" s="111"/>
      <c r="IE15" s="111"/>
      <c r="IF15" s="111"/>
      <c r="IG15" s="111"/>
      <c r="IH15" s="111"/>
      <c r="II15" s="111"/>
      <c r="IJ15" s="111"/>
      <c r="IK15" s="111"/>
      <c r="IL15" s="111"/>
      <c r="IM15" s="111"/>
      <c r="IN15" s="111"/>
      <c r="IO15" s="111"/>
      <c r="IP15" s="111"/>
      <c r="IQ15" s="111"/>
      <c r="IR15" s="111"/>
      <c r="IS15" s="111"/>
      <c r="IT15" s="111"/>
      <c r="IU15" s="111"/>
      <c r="IV15" s="111"/>
    </row>
    <row r="16" spans="1:256" ht="20.45" customHeight="1">
      <c r="A16" s="107" t="s">
        <v>223</v>
      </c>
      <c r="B16" s="38">
        <v>0</v>
      </c>
      <c r="C16" s="38"/>
      <c r="D16" s="38">
        <v>0</v>
      </c>
      <c r="E16" s="38"/>
      <c r="F16" s="38">
        <v>0</v>
      </c>
      <c r="G16" s="38"/>
      <c r="H16" s="38">
        <v>0</v>
      </c>
      <c r="I16" s="38"/>
      <c r="J16" s="38">
        <v>0</v>
      </c>
      <c r="K16" s="38"/>
      <c r="L16" s="38">
        <f>'PL&amp;CF'!F93</f>
        <v>-1278</v>
      </c>
      <c r="M16" s="38"/>
      <c r="N16" s="38">
        <v>0</v>
      </c>
      <c r="O16" s="38"/>
      <c r="P16" s="38">
        <v>0</v>
      </c>
      <c r="Q16" s="38"/>
      <c r="R16" s="38">
        <v>0</v>
      </c>
      <c r="S16" s="38"/>
      <c r="T16" s="38">
        <v>0</v>
      </c>
      <c r="U16" s="38"/>
      <c r="V16" s="38">
        <f>SUM(P16:T16)</f>
        <v>0</v>
      </c>
      <c r="W16" s="38"/>
      <c r="X16" s="110">
        <f>SUM(V16,B16:N16)</f>
        <v>-1278</v>
      </c>
      <c r="Y16" s="38"/>
      <c r="Z16" s="38">
        <f>'PL&amp;CF'!F94</f>
        <v>-99</v>
      </c>
      <c r="AA16" s="38"/>
      <c r="AB16" s="38">
        <f>SUM(X16:Z16)</f>
        <v>-1377</v>
      </c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  <c r="DZ16" s="111"/>
      <c r="EA16" s="111"/>
      <c r="EB16" s="111"/>
      <c r="EC16" s="111"/>
      <c r="ED16" s="111"/>
      <c r="EE16" s="111"/>
      <c r="EF16" s="111"/>
      <c r="EG16" s="111"/>
      <c r="EH16" s="111"/>
      <c r="EI16" s="111"/>
      <c r="EJ16" s="111"/>
      <c r="EK16" s="111"/>
      <c r="EL16" s="111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  <c r="FJ16" s="111"/>
      <c r="FK16" s="111"/>
      <c r="FL16" s="111"/>
      <c r="FM16" s="111"/>
      <c r="FN16" s="111"/>
      <c r="FO16" s="111"/>
      <c r="FP16" s="111"/>
      <c r="FQ16" s="111"/>
      <c r="FR16" s="111"/>
      <c r="FS16" s="111"/>
      <c r="FT16" s="111"/>
      <c r="FU16" s="111"/>
      <c r="FV16" s="111"/>
      <c r="FW16" s="111"/>
      <c r="FX16" s="111"/>
      <c r="FY16" s="111"/>
      <c r="FZ16" s="111"/>
      <c r="GA16" s="111"/>
      <c r="GB16" s="111"/>
      <c r="GC16" s="111"/>
      <c r="GD16" s="111"/>
      <c r="GE16" s="111"/>
      <c r="GF16" s="111"/>
      <c r="GG16" s="111"/>
      <c r="GH16" s="111"/>
      <c r="GI16" s="111"/>
      <c r="GJ16" s="111"/>
      <c r="GK16" s="111"/>
      <c r="GL16" s="111"/>
      <c r="GM16" s="111"/>
      <c r="GN16" s="111"/>
      <c r="GO16" s="111"/>
      <c r="GP16" s="111"/>
      <c r="GQ16" s="111"/>
      <c r="GR16" s="111"/>
      <c r="GS16" s="111"/>
      <c r="GT16" s="111"/>
      <c r="GU16" s="111"/>
      <c r="GV16" s="111"/>
      <c r="GW16" s="111"/>
      <c r="GX16" s="111"/>
      <c r="GY16" s="111"/>
      <c r="GZ16" s="111"/>
      <c r="HA16" s="111"/>
      <c r="HB16" s="111"/>
      <c r="HC16" s="111"/>
      <c r="HD16" s="111"/>
      <c r="HE16" s="111"/>
      <c r="HF16" s="111"/>
      <c r="HG16" s="111"/>
      <c r="HH16" s="111"/>
      <c r="HI16" s="111"/>
      <c r="HJ16" s="111"/>
      <c r="HK16" s="111"/>
      <c r="HL16" s="111"/>
      <c r="HM16" s="111"/>
      <c r="HN16" s="111"/>
      <c r="HO16" s="111"/>
      <c r="HP16" s="111"/>
      <c r="HQ16" s="111"/>
      <c r="HR16" s="111"/>
      <c r="HS16" s="111"/>
      <c r="HT16" s="111"/>
      <c r="HU16" s="111"/>
      <c r="HV16" s="111"/>
      <c r="HW16" s="111"/>
      <c r="HX16" s="111"/>
      <c r="HY16" s="111"/>
      <c r="HZ16" s="111"/>
      <c r="IA16" s="111"/>
      <c r="IB16" s="111"/>
      <c r="IC16" s="111"/>
      <c r="ID16" s="111"/>
      <c r="IE16" s="111"/>
      <c r="IF16" s="111"/>
      <c r="IG16" s="111"/>
      <c r="IH16" s="111"/>
      <c r="II16" s="111"/>
      <c r="IJ16" s="111"/>
      <c r="IK16" s="111"/>
      <c r="IL16" s="111"/>
      <c r="IM16" s="111"/>
      <c r="IN16" s="111"/>
      <c r="IO16" s="111"/>
      <c r="IP16" s="111"/>
      <c r="IQ16" s="111"/>
      <c r="IR16" s="111"/>
      <c r="IS16" s="111"/>
      <c r="IT16" s="111"/>
      <c r="IU16" s="111"/>
      <c r="IV16" s="111"/>
    </row>
    <row r="17" spans="1:256" ht="20.45" customHeight="1">
      <c r="A17" s="107" t="s">
        <v>176</v>
      </c>
      <c r="B17" s="39">
        <v>0</v>
      </c>
      <c r="C17" s="38"/>
      <c r="D17" s="39">
        <v>0</v>
      </c>
      <c r="E17" s="38"/>
      <c r="F17" s="39">
        <v>0</v>
      </c>
      <c r="G17" s="38"/>
      <c r="H17" s="39">
        <v>0</v>
      </c>
      <c r="I17" s="38"/>
      <c r="J17" s="39">
        <v>0</v>
      </c>
      <c r="K17" s="38"/>
      <c r="L17" s="39">
        <v>0</v>
      </c>
      <c r="M17" s="38"/>
      <c r="N17" s="39">
        <v>0</v>
      </c>
      <c r="O17" s="38"/>
      <c r="P17" s="39">
        <v>0</v>
      </c>
      <c r="Q17" s="38"/>
      <c r="R17" s="39">
        <f>'PL&amp;CF'!F117</f>
        <v>-1532</v>
      </c>
      <c r="S17" s="38"/>
      <c r="T17" s="39">
        <v>0</v>
      </c>
      <c r="U17" s="38"/>
      <c r="V17" s="39">
        <f>SUM(P17:T17)</f>
        <v>-1532</v>
      </c>
      <c r="W17" s="38"/>
      <c r="X17" s="109">
        <f>SUM(V17,B17:N17)</f>
        <v>-1532</v>
      </c>
      <c r="Y17" s="38"/>
      <c r="Z17" s="39">
        <v>0</v>
      </c>
      <c r="AA17" s="38"/>
      <c r="AB17" s="39">
        <f>SUM(X17:Z17)</f>
        <v>-1532</v>
      </c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1"/>
      <c r="EF17" s="111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1"/>
      <c r="FF17" s="111"/>
      <c r="FG17" s="111"/>
      <c r="FH17" s="111"/>
      <c r="FI17" s="111"/>
      <c r="FJ17" s="111"/>
      <c r="FK17" s="111"/>
      <c r="FL17" s="111"/>
      <c r="FM17" s="111"/>
      <c r="FN17" s="111"/>
      <c r="FO17" s="111"/>
      <c r="FP17" s="111"/>
      <c r="FQ17" s="111"/>
      <c r="FR17" s="111"/>
      <c r="FS17" s="111"/>
      <c r="FT17" s="111"/>
      <c r="FU17" s="111"/>
      <c r="FV17" s="111"/>
      <c r="FW17" s="111"/>
      <c r="FX17" s="111"/>
      <c r="FY17" s="111"/>
      <c r="FZ17" s="111"/>
      <c r="GA17" s="111"/>
      <c r="GB17" s="111"/>
      <c r="GC17" s="111"/>
      <c r="GD17" s="111"/>
      <c r="GE17" s="111"/>
      <c r="GF17" s="111"/>
      <c r="GG17" s="111"/>
      <c r="GH17" s="111"/>
      <c r="GI17" s="111"/>
      <c r="GJ17" s="111"/>
      <c r="GK17" s="111"/>
      <c r="GL17" s="111"/>
      <c r="GM17" s="111"/>
      <c r="GN17" s="111"/>
      <c r="GO17" s="111"/>
      <c r="GP17" s="111"/>
      <c r="GQ17" s="111"/>
      <c r="GR17" s="111"/>
      <c r="GS17" s="111"/>
      <c r="GT17" s="111"/>
      <c r="GU17" s="111"/>
      <c r="GV17" s="111"/>
      <c r="GW17" s="111"/>
      <c r="GX17" s="111"/>
      <c r="GY17" s="111"/>
      <c r="GZ17" s="111"/>
      <c r="HA17" s="111"/>
      <c r="HB17" s="111"/>
      <c r="HC17" s="111"/>
      <c r="HD17" s="111"/>
      <c r="HE17" s="111"/>
      <c r="HF17" s="111"/>
      <c r="HG17" s="111"/>
      <c r="HH17" s="111"/>
      <c r="HI17" s="111"/>
      <c r="HJ17" s="111"/>
      <c r="HK17" s="111"/>
      <c r="HL17" s="111"/>
      <c r="HM17" s="111"/>
      <c r="HN17" s="111"/>
      <c r="HO17" s="111"/>
      <c r="HP17" s="111"/>
      <c r="HQ17" s="111"/>
      <c r="HR17" s="111"/>
      <c r="HS17" s="111"/>
      <c r="HT17" s="111"/>
      <c r="HU17" s="111"/>
      <c r="HV17" s="111"/>
      <c r="HW17" s="111"/>
      <c r="HX17" s="111"/>
      <c r="HY17" s="111"/>
      <c r="HZ17" s="111"/>
      <c r="IA17" s="111"/>
      <c r="IB17" s="111"/>
      <c r="IC17" s="111"/>
      <c r="ID17" s="111"/>
      <c r="IE17" s="111"/>
      <c r="IF17" s="111"/>
      <c r="IG17" s="111"/>
      <c r="IH17" s="111"/>
      <c r="II17" s="111"/>
      <c r="IJ17" s="111"/>
      <c r="IK17" s="111"/>
      <c r="IL17" s="111"/>
      <c r="IM17" s="111"/>
      <c r="IN17" s="111"/>
      <c r="IO17" s="111"/>
      <c r="IP17" s="111"/>
      <c r="IQ17" s="111"/>
      <c r="IR17" s="111"/>
      <c r="IS17" s="111"/>
      <c r="IT17" s="111"/>
      <c r="IU17" s="111"/>
      <c r="IV17" s="111"/>
    </row>
    <row r="18" spans="1:256" ht="20.45" customHeight="1">
      <c r="A18" s="107" t="s">
        <v>177</v>
      </c>
      <c r="B18" s="38">
        <f>SUM(B16:B17)</f>
        <v>0</v>
      </c>
      <c r="C18" s="38"/>
      <c r="D18" s="38">
        <f>SUM(D16:D17)</f>
        <v>0</v>
      </c>
      <c r="E18" s="38"/>
      <c r="F18" s="38">
        <f>SUM(F16:F17)</f>
        <v>0</v>
      </c>
      <c r="G18" s="38"/>
      <c r="H18" s="38">
        <f>SUM(H16:H17)</f>
        <v>0</v>
      </c>
      <c r="I18" s="38"/>
      <c r="J18" s="38">
        <f>SUM(J16:J17)</f>
        <v>0</v>
      </c>
      <c r="K18" s="38"/>
      <c r="L18" s="38">
        <f>SUM(L16:L17)</f>
        <v>-1278</v>
      </c>
      <c r="M18" s="38"/>
      <c r="N18" s="38">
        <f>SUM(N16:N17)</f>
        <v>0</v>
      </c>
      <c r="O18" s="38"/>
      <c r="P18" s="38">
        <f>SUM(P16:P17)</f>
        <v>0</v>
      </c>
      <c r="Q18" s="38"/>
      <c r="R18" s="38">
        <f>SUM(R16:R17)</f>
        <v>-1532</v>
      </c>
      <c r="S18" s="38"/>
      <c r="T18" s="38">
        <f>SUM(T16:T17)</f>
        <v>0</v>
      </c>
      <c r="U18" s="38"/>
      <c r="V18" s="38">
        <f>SUM(V16:V17)</f>
        <v>-1532</v>
      </c>
      <c r="W18" s="38"/>
      <c r="X18" s="38">
        <f>SUM(X16:X17)</f>
        <v>-2810</v>
      </c>
      <c r="Y18" s="38"/>
      <c r="Z18" s="38">
        <f>SUM(Z16:Z17)</f>
        <v>-99</v>
      </c>
      <c r="AA18" s="38"/>
      <c r="AB18" s="38">
        <f>SUM(AB16:AB17)</f>
        <v>-2909</v>
      </c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111"/>
      <c r="EA18" s="111"/>
      <c r="EB18" s="111"/>
      <c r="EC18" s="111"/>
      <c r="ED18" s="111"/>
      <c r="EE18" s="111"/>
      <c r="EF18" s="111"/>
      <c r="EG18" s="111"/>
      <c r="EH18" s="111"/>
      <c r="EI18" s="111"/>
      <c r="EJ18" s="111"/>
      <c r="EK18" s="111"/>
      <c r="EL18" s="111"/>
      <c r="EM18" s="111"/>
      <c r="EN18" s="111"/>
      <c r="EO18" s="111"/>
      <c r="EP18" s="111"/>
      <c r="EQ18" s="111"/>
      <c r="ER18" s="111"/>
      <c r="ES18" s="111"/>
      <c r="ET18" s="111"/>
      <c r="EU18" s="111"/>
      <c r="EV18" s="111"/>
      <c r="EW18" s="111"/>
      <c r="EX18" s="111"/>
      <c r="EY18" s="111"/>
      <c r="EZ18" s="111"/>
      <c r="FA18" s="111"/>
      <c r="FB18" s="111"/>
      <c r="FC18" s="111"/>
      <c r="FD18" s="111"/>
      <c r="FE18" s="111"/>
      <c r="FF18" s="111"/>
      <c r="FG18" s="111"/>
      <c r="FH18" s="111"/>
      <c r="FI18" s="111"/>
      <c r="FJ18" s="111"/>
      <c r="FK18" s="111"/>
      <c r="FL18" s="111"/>
      <c r="FM18" s="111"/>
      <c r="FN18" s="111"/>
      <c r="FO18" s="111"/>
      <c r="FP18" s="111"/>
      <c r="FQ18" s="111"/>
      <c r="FR18" s="111"/>
      <c r="FS18" s="111"/>
      <c r="FT18" s="111"/>
      <c r="FU18" s="111"/>
      <c r="FV18" s="111"/>
      <c r="FW18" s="111"/>
      <c r="FX18" s="111"/>
      <c r="FY18" s="111"/>
      <c r="FZ18" s="111"/>
      <c r="GA18" s="111"/>
      <c r="GB18" s="111"/>
      <c r="GC18" s="111"/>
      <c r="GD18" s="111"/>
      <c r="GE18" s="111"/>
      <c r="GF18" s="111"/>
      <c r="GG18" s="111"/>
      <c r="GH18" s="111"/>
      <c r="GI18" s="111"/>
      <c r="GJ18" s="111"/>
      <c r="GK18" s="111"/>
      <c r="GL18" s="111"/>
      <c r="GM18" s="111"/>
      <c r="GN18" s="111"/>
      <c r="GO18" s="111"/>
      <c r="GP18" s="111"/>
      <c r="GQ18" s="111"/>
      <c r="GR18" s="111"/>
      <c r="GS18" s="111"/>
      <c r="GT18" s="111"/>
      <c r="GU18" s="111"/>
      <c r="GV18" s="111"/>
      <c r="GW18" s="111"/>
      <c r="GX18" s="111"/>
      <c r="GY18" s="111"/>
      <c r="GZ18" s="111"/>
      <c r="HA18" s="111"/>
      <c r="HB18" s="111"/>
      <c r="HC18" s="111"/>
      <c r="HD18" s="111"/>
      <c r="HE18" s="111"/>
      <c r="HF18" s="111"/>
      <c r="HG18" s="111"/>
      <c r="HH18" s="111"/>
      <c r="HI18" s="111"/>
      <c r="HJ18" s="111"/>
      <c r="HK18" s="111"/>
      <c r="HL18" s="111"/>
      <c r="HM18" s="111"/>
      <c r="HN18" s="111"/>
      <c r="HO18" s="111"/>
      <c r="HP18" s="111"/>
      <c r="HQ18" s="111"/>
      <c r="HR18" s="111"/>
      <c r="HS18" s="111"/>
      <c r="HT18" s="111"/>
      <c r="HU18" s="111"/>
      <c r="HV18" s="111"/>
      <c r="HW18" s="111"/>
      <c r="HX18" s="111"/>
      <c r="HY18" s="111"/>
      <c r="HZ18" s="111"/>
      <c r="IA18" s="111"/>
      <c r="IB18" s="111"/>
      <c r="IC18" s="111"/>
      <c r="ID18" s="111"/>
      <c r="IE18" s="111"/>
      <c r="IF18" s="111"/>
      <c r="IG18" s="111"/>
      <c r="IH18" s="111"/>
      <c r="II18" s="111"/>
      <c r="IJ18" s="111"/>
      <c r="IK18" s="111"/>
      <c r="IL18" s="111"/>
      <c r="IM18" s="111"/>
      <c r="IN18" s="111"/>
      <c r="IO18" s="111"/>
      <c r="IP18" s="111"/>
      <c r="IQ18" s="111"/>
      <c r="IR18" s="111"/>
      <c r="IS18" s="111"/>
      <c r="IT18" s="111"/>
      <c r="IU18" s="111"/>
      <c r="IV18" s="111"/>
    </row>
    <row r="19" spans="1:256" ht="20.45" customHeight="1">
      <c r="A19" s="107" t="s">
        <v>200</v>
      </c>
      <c r="B19" s="38">
        <v>0</v>
      </c>
      <c r="C19" s="38"/>
      <c r="D19" s="38">
        <v>0</v>
      </c>
      <c r="E19" s="38"/>
      <c r="F19" s="38">
        <v>0</v>
      </c>
      <c r="G19" s="38"/>
      <c r="H19" s="38">
        <v>0</v>
      </c>
      <c r="I19" s="38"/>
      <c r="J19" s="38">
        <v>0</v>
      </c>
      <c r="K19" s="38"/>
      <c r="L19" s="38">
        <v>0</v>
      </c>
      <c r="M19" s="38" t="s">
        <v>155</v>
      </c>
      <c r="N19" s="38">
        <v>-11705</v>
      </c>
      <c r="O19" s="38"/>
      <c r="P19" s="38">
        <v>0</v>
      </c>
      <c r="Q19" s="38"/>
      <c r="R19" s="38">
        <v>0</v>
      </c>
      <c r="S19" s="38"/>
      <c r="T19" s="38">
        <v>0</v>
      </c>
      <c r="U19" s="38"/>
      <c r="V19" s="38">
        <f t="shared" ref="V19" si="0">SUM(P19:T19)</f>
        <v>0</v>
      </c>
      <c r="W19" s="38"/>
      <c r="X19" s="110">
        <f>SUM(V19,B19:N19)</f>
        <v>-11705</v>
      </c>
      <c r="Y19" s="38"/>
      <c r="Z19" s="38">
        <v>0</v>
      </c>
      <c r="AA19" s="38"/>
      <c r="AB19" s="38">
        <f t="shared" ref="AB19:AB25" si="1">SUM(X19:Z19)</f>
        <v>-11705</v>
      </c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11"/>
      <c r="FH19" s="111"/>
      <c r="FI19" s="111"/>
      <c r="FJ19" s="111"/>
      <c r="FK19" s="111"/>
      <c r="FL19" s="111"/>
      <c r="FM19" s="111"/>
      <c r="FN19" s="111"/>
      <c r="FO19" s="111"/>
      <c r="FP19" s="111"/>
      <c r="FQ19" s="111"/>
      <c r="FR19" s="111"/>
      <c r="FS19" s="11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111"/>
      <c r="GH19" s="111"/>
      <c r="GI19" s="111"/>
      <c r="GJ19" s="111"/>
      <c r="GK19" s="111"/>
      <c r="GL19" s="111"/>
      <c r="GM19" s="111"/>
      <c r="GN19" s="111"/>
      <c r="GO19" s="111"/>
      <c r="GP19" s="111"/>
      <c r="GQ19" s="111"/>
      <c r="GR19" s="111"/>
      <c r="GS19" s="111"/>
      <c r="GT19" s="111"/>
      <c r="GU19" s="111"/>
      <c r="GV19" s="111"/>
      <c r="GW19" s="111"/>
      <c r="GX19" s="111"/>
      <c r="GY19" s="111"/>
      <c r="GZ19" s="111"/>
      <c r="HA19" s="111"/>
      <c r="HB19" s="111"/>
      <c r="HC19" s="111"/>
      <c r="HD19" s="111"/>
      <c r="HE19" s="111"/>
      <c r="HF19" s="111"/>
      <c r="HG19" s="111"/>
      <c r="HH19" s="111"/>
      <c r="HI19" s="111"/>
      <c r="HJ19" s="111"/>
      <c r="HK19" s="111"/>
      <c r="HL19" s="111"/>
      <c r="HM19" s="111"/>
      <c r="HN19" s="111"/>
      <c r="HO19" s="111"/>
      <c r="HP19" s="111"/>
      <c r="HQ19" s="111"/>
      <c r="HR19" s="111"/>
      <c r="HS19" s="111"/>
      <c r="HT19" s="111"/>
      <c r="HU19" s="111"/>
      <c r="HV19" s="111"/>
      <c r="HW19" s="111"/>
      <c r="HX19" s="111"/>
      <c r="HY19" s="111"/>
      <c r="HZ19" s="111"/>
      <c r="IA19" s="111"/>
      <c r="IB19" s="111"/>
      <c r="IC19" s="111"/>
      <c r="ID19" s="111"/>
      <c r="IE19" s="111"/>
      <c r="IF19" s="111"/>
      <c r="IG19" s="111"/>
      <c r="IH19" s="111"/>
      <c r="II19" s="111"/>
      <c r="IJ19" s="111"/>
      <c r="IK19" s="111"/>
      <c r="IL19" s="111"/>
      <c r="IM19" s="111"/>
      <c r="IN19" s="111"/>
      <c r="IO19" s="111"/>
      <c r="IP19" s="111"/>
      <c r="IQ19" s="111"/>
      <c r="IR19" s="111"/>
      <c r="IS19" s="111"/>
      <c r="IT19" s="111"/>
      <c r="IU19" s="111"/>
      <c r="IV19" s="111"/>
    </row>
    <row r="20" spans="1:256" ht="20.45" customHeight="1">
      <c r="A20" s="107" t="s">
        <v>132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110"/>
      <c r="Y20" s="38"/>
      <c r="Z20" s="38"/>
      <c r="AA20" s="38"/>
      <c r="AB20" s="38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11"/>
      <c r="FH20" s="111"/>
      <c r="FI20" s="111"/>
      <c r="FJ20" s="111"/>
      <c r="FK20" s="111"/>
      <c r="FL20" s="111"/>
      <c r="FM20" s="111"/>
      <c r="FN20" s="111"/>
      <c r="FO20" s="111"/>
      <c r="FP20" s="111"/>
      <c r="FQ20" s="111"/>
      <c r="FR20" s="111"/>
      <c r="FS20" s="111"/>
      <c r="FT20" s="111"/>
      <c r="FU20" s="111"/>
      <c r="FV20" s="111"/>
      <c r="FW20" s="111"/>
      <c r="FX20" s="111"/>
      <c r="FY20" s="111"/>
      <c r="FZ20" s="111"/>
      <c r="GA20" s="111"/>
      <c r="GB20" s="111"/>
      <c r="GC20" s="111"/>
      <c r="GD20" s="111"/>
      <c r="GE20" s="111"/>
      <c r="GF20" s="111"/>
      <c r="GG20" s="111"/>
      <c r="GH20" s="111"/>
      <c r="GI20" s="111"/>
      <c r="GJ20" s="111"/>
      <c r="GK20" s="111"/>
      <c r="GL20" s="111"/>
      <c r="GM20" s="111"/>
      <c r="GN20" s="111"/>
      <c r="GO20" s="111"/>
      <c r="GP20" s="111"/>
      <c r="GQ20" s="111"/>
      <c r="GR20" s="111"/>
      <c r="GS20" s="111"/>
      <c r="GT20" s="111"/>
      <c r="GU20" s="111"/>
      <c r="GV20" s="111"/>
      <c r="GW20" s="111"/>
      <c r="GX20" s="111"/>
      <c r="GY20" s="111"/>
      <c r="GZ20" s="111"/>
      <c r="HA20" s="111"/>
      <c r="HB20" s="111"/>
      <c r="HC20" s="111"/>
      <c r="HD20" s="111"/>
      <c r="HE20" s="111"/>
      <c r="HF20" s="111"/>
      <c r="HG20" s="111"/>
      <c r="HH20" s="111"/>
      <c r="HI20" s="111"/>
      <c r="HJ20" s="111"/>
      <c r="HK20" s="111"/>
      <c r="HL20" s="111"/>
      <c r="HM20" s="111"/>
      <c r="HN20" s="111"/>
      <c r="HO20" s="111"/>
      <c r="HP20" s="111"/>
      <c r="HQ20" s="111"/>
      <c r="HR20" s="111"/>
      <c r="HS20" s="111"/>
      <c r="HT20" s="111"/>
      <c r="HU20" s="111"/>
      <c r="HV20" s="111"/>
      <c r="HW20" s="111"/>
      <c r="HX20" s="111"/>
      <c r="HY20" s="111"/>
      <c r="HZ20" s="111"/>
      <c r="IA20" s="111"/>
      <c r="IB20" s="111"/>
      <c r="IC20" s="111"/>
      <c r="ID20" s="111"/>
      <c r="IE20" s="111"/>
      <c r="IF20" s="111"/>
      <c r="IG20" s="111"/>
      <c r="IH20" s="111"/>
      <c r="II20" s="111"/>
      <c r="IJ20" s="111"/>
      <c r="IK20" s="111"/>
      <c r="IL20" s="111"/>
      <c r="IM20" s="111"/>
      <c r="IN20" s="111"/>
      <c r="IO20" s="111"/>
      <c r="IP20" s="111"/>
      <c r="IQ20" s="111"/>
      <c r="IR20" s="111"/>
      <c r="IS20" s="111"/>
      <c r="IT20" s="111"/>
      <c r="IU20" s="111"/>
      <c r="IV20" s="111"/>
    </row>
    <row r="21" spans="1:256" ht="20.45" customHeight="1">
      <c r="A21" s="107" t="s">
        <v>201</v>
      </c>
      <c r="B21" s="38">
        <v>0</v>
      </c>
      <c r="C21" s="38"/>
      <c r="D21" s="38">
        <v>0</v>
      </c>
      <c r="E21" s="38"/>
      <c r="F21" s="38">
        <v>0</v>
      </c>
      <c r="G21" s="38"/>
      <c r="H21" s="38">
        <v>0</v>
      </c>
      <c r="I21" s="38"/>
      <c r="J21" s="38">
        <v>11705</v>
      </c>
      <c r="K21" s="38"/>
      <c r="L21" s="38">
        <f>-J21</f>
        <v>-11705</v>
      </c>
      <c r="M21" s="38"/>
      <c r="N21" s="38">
        <v>0</v>
      </c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38">
        <f>SUM(P21:T21)</f>
        <v>0</v>
      </c>
      <c r="W21" s="38"/>
      <c r="X21" s="110">
        <f>SUM(V21,B21:N21)</f>
        <v>0</v>
      </c>
      <c r="Y21" s="38"/>
      <c r="Z21" s="38">
        <v>0</v>
      </c>
      <c r="AA21" s="38"/>
      <c r="AB21" s="38">
        <f t="shared" ref="AB21" si="2">SUM(X21:Z21)</f>
        <v>0</v>
      </c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  <c r="EZ21" s="111"/>
      <c r="FA21" s="111"/>
      <c r="FB21" s="111"/>
      <c r="FC21" s="111"/>
      <c r="FD21" s="111"/>
      <c r="FE21" s="111"/>
      <c r="FF21" s="111"/>
      <c r="FG21" s="111"/>
      <c r="FH21" s="111"/>
      <c r="FI21" s="111"/>
      <c r="FJ21" s="111"/>
      <c r="FK21" s="111"/>
      <c r="FL21" s="111"/>
      <c r="FM21" s="111"/>
      <c r="FN21" s="111"/>
      <c r="FO21" s="111"/>
      <c r="FP21" s="111"/>
      <c r="FQ21" s="111"/>
      <c r="FR21" s="111"/>
      <c r="FS21" s="11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111"/>
      <c r="GH21" s="111"/>
      <c r="GI21" s="111"/>
      <c r="GJ21" s="111"/>
      <c r="GK21" s="111"/>
      <c r="GL21" s="111"/>
      <c r="GM21" s="111"/>
      <c r="GN21" s="111"/>
      <c r="GO21" s="111"/>
      <c r="GP21" s="111"/>
      <c r="GQ21" s="111"/>
      <c r="GR21" s="111"/>
      <c r="GS21" s="111"/>
      <c r="GT21" s="111"/>
      <c r="GU21" s="111"/>
      <c r="GV21" s="111"/>
      <c r="GW21" s="111"/>
      <c r="GX21" s="111"/>
      <c r="GY21" s="111"/>
      <c r="GZ21" s="111"/>
      <c r="HA21" s="111"/>
      <c r="HB21" s="111"/>
      <c r="HC21" s="111"/>
      <c r="HD21" s="111"/>
      <c r="HE21" s="111"/>
      <c r="HF21" s="111"/>
      <c r="HG21" s="111"/>
      <c r="HH21" s="111"/>
      <c r="HI21" s="111"/>
      <c r="HJ21" s="111"/>
      <c r="HK21" s="111"/>
      <c r="HL21" s="111"/>
      <c r="HM21" s="111"/>
      <c r="HN21" s="111"/>
      <c r="HO21" s="111"/>
      <c r="HP21" s="111"/>
      <c r="HQ21" s="111"/>
      <c r="HR21" s="111"/>
      <c r="HS21" s="111"/>
      <c r="HT21" s="111"/>
      <c r="HU21" s="111"/>
      <c r="HV21" s="111"/>
      <c r="HW21" s="111"/>
      <c r="HX21" s="111"/>
      <c r="HY21" s="111"/>
      <c r="HZ21" s="111"/>
      <c r="IA21" s="111"/>
      <c r="IB21" s="111"/>
      <c r="IC21" s="111"/>
      <c r="ID21" s="111"/>
      <c r="IE21" s="111"/>
      <c r="IF21" s="111"/>
      <c r="IG21" s="111"/>
      <c r="IH21" s="111"/>
      <c r="II21" s="111"/>
      <c r="IJ21" s="111"/>
      <c r="IK21" s="111"/>
      <c r="IL21" s="111"/>
      <c r="IM21" s="111"/>
      <c r="IN21" s="111"/>
      <c r="IO21" s="111"/>
      <c r="IP21" s="111"/>
      <c r="IQ21" s="111"/>
      <c r="IR21" s="111"/>
      <c r="IS21" s="111"/>
      <c r="IT21" s="111"/>
      <c r="IU21" s="111"/>
      <c r="IV21" s="111"/>
    </row>
    <row r="22" spans="1:256" ht="20.45" customHeight="1">
      <c r="A22" s="107" t="s">
        <v>163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110"/>
      <c r="Y22" s="38"/>
      <c r="Z22" s="38"/>
      <c r="AA22" s="38"/>
      <c r="AB22" s="38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  <c r="ED22" s="111"/>
      <c r="EE22" s="111"/>
      <c r="EF22" s="111"/>
      <c r="EG22" s="111"/>
      <c r="EH22" s="111"/>
      <c r="EI22" s="111"/>
      <c r="EJ22" s="111"/>
      <c r="EK22" s="111"/>
      <c r="EL22" s="111"/>
      <c r="EM22" s="111"/>
      <c r="EN22" s="111"/>
      <c r="EO22" s="111"/>
      <c r="EP22" s="111"/>
      <c r="EQ22" s="111"/>
      <c r="ER22" s="111"/>
      <c r="ES22" s="111"/>
      <c r="ET22" s="111"/>
      <c r="EU22" s="111"/>
      <c r="EV22" s="111"/>
      <c r="EW22" s="111"/>
      <c r="EX22" s="111"/>
      <c r="EY22" s="111"/>
      <c r="EZ22" s="111"/>
      <c r="FA22" s="111"/>
      <c r="FB22" s="111"/>
      <c r="FC22" s="111"/>
      <c r="FD22" s="111"/>
      <c r="FE22" s="111"/>
      <c r="FF22" s="111"/>
      <c r="FG22" s="111"/>
      <c r="FH22" s="111"/>
      <c r="FI22" s="111"/>
      <c r="FJ22" s="111"/>
      <c r="FK22" s="111"/>
      <c r="FL22" s="111"/>
      <c r="FM22" s="111"/>
      <c r="FN22" s="111"/>
      <c r="FO22" s="111"/>
      <c r="FP22" s="111"/>
      <c r="FQ22" s="111"/>
      <c r="FR22" s="111"/>
      <c r="FS22" s="111"/>
      <c r="FT22" s="111"/>
      <c r="FU22" s="111"/>
      <c r="FV22" s="111"/>
      <c r="FW22" s="111"/>
      <c r="FX22" s="111"/>
      <c r="FY22" s="111"/>
      <c r="FZ22" s="111"/>
      <c r="GA22" s="111"/>
      <c r="GB22" s="111"/>
      <c r="GC22" s="111"/>
      <c r="GD22" s="111"/>
      <c r="GE22" s="111"/>
      <c r="GF22" s="111"/>
      <c r="GG22" s="111"/>
      <c r="GH22" s="111"/>
      <c r="GI22" s="111"/>
      <c r="GJ22" s="111"/>
      <c r="GK22" s="111"/>
      <c r="GL22" s="111"/>
      <c r="GM22" s="111"/>
      <c r="GN22" s="111"/>
      <c r="GO22" s="111"/>
      <c r="GP22" s="111"/>
      <c r="GQ22" s="111"/>
      <c r="GR22" s="111"/>
      <c r="GS22" s="111"/>
      <c r="GT22" s="111"/>
      <c r="GU22" s="111"/>
      <c r="GV22" s="111"/>
      <c r="GW22" s="111"/>
      <c r="GX22" s="111"/>
      <c r="GY22" s="111"/>
      <c r="GZ22" s="111"/>
      <c r="HA22" s="111"/>
      <c r="HB22" s="111"/>
      <c r="HC22" s="111"/>
      <c r="HD22" s="111"/>
      <c r="HE22" s="111"/>
      <c r="HF22" s="111"/>
      <c r="HG22" s="111"/>
      <c r="HH22" s="111"/>
      <c r="HI22" s="111"/>
      <c r="HJ22" s="111"/>
      <c r="HK22" s="111"/>
      <c r="HL22" s="111"/>
      <c r="HM22" s="111"/>
      <c r="HN22" s="111"/>
      <c r="HO22" s="111"/>
      <c r="HP22" s="111"/>
      <c r="HQ22" s="111"/>
      <c r="HR22" s="111"/>
      <c r="HS22" s="111"/>
      <c r="HT22" s="111"/>
      <c r="HU22" s="111"/>
      <c r="HV22" s="111"/>
      <c r="HW22" s="111"/>
      <c r="HX22" s="111"/>
      <c r="HY22" s="111"/>
      <c r="HZ22" s="111"/>
      <c r="IA22" s="111"/>
      <c r="IB22" s="111"/>
      <c r="IC22" s="111"/>
      <c r="ID22" s="111"/>
      <c r="IE22" s="111"/>
      <c r="IF22" s="111"/>
      <c r="IG22" s="111"/>
      <c r="IH22" s="111"/>
      <c r="II22" s="111"/>
      <c r="IJ22" s="111"/>
      <c r="IK22" s="111"/>
      <c r="IL22" s="111"/>
      <c r="IM22" s="111"/>
      <c r="IN22" s="111"/>
      <c r="IO22" s="111"/>
      <c r="IP22" s="111"/>
      <c r="IQ22" s="111"/>
      <c r="IR22" s="111"/>
      <c r="IS22" s="111"/>
      <c r="IT22" s="111"/>
      <c r="IU22" s="111"/>
      <c r="IV22" s="111"/>
    </row>
    <row r="23" spans="1:256" ht="20.45" customHeight="1">
      <c r="A23" s="107" t="s">
        <v>166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110"/>
      <c r="Y23" s="38"/>
      <c r="Z23" s="38"/>
      <c r="AA23" s="38"/>
      <c r="AB23" s="38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11"/>
      <c r="FG23" s="111"/>
      <c r="FH23" s="111"/>
      <c r="FI23" s="111"/>
      <c r="FJ23" s="111"/>
      <c r="FK23" s="111"/>
      <c r="FL23" s="111"/>
      <c r="FM23" s="111"/>
      <c r="FN23" s="111"/>
      <c r="FO23" s="111"/>
      <c r="FP23" s="111"/>
      <c r="FQ23" s="111"/>
      <c r="FR23" s="111"/>
      <c r="FS23" s="111"/>
      <c r="FT23" s="111"/>
      <c r="FU23" s="111"/>
      <c r="FV23" s="111"/>
      <c r="FW23" s="111"/>
      <c r="FX23" s="111"/>
      <c r="FY23" s="111"/>
      <c r="FZ23" s="111"/>
      <c r="GA23" s="111"/>
      <c r="GB23" s="111"/>
      <c r="GC23" s="111"/>
      <c r="GD23" s="111"/>
      <c r="GE23" s="111"/>
      <c r="GF23" s="111"/>
      <c r="GG23" s="111"/>
      <c r="GH23" s="111"/>
      <c r="GI23" s="111"/>
      <c r="GJ23" s="111"/>
      <c r="GK23" s="111"/>
      <c r="GL23" s="111"/>
      <c r="GM23" s="111"/>
      <c r="GN23" s="111"/>
      <c r="GO23" s="111"/>
      <c r="GP23" s="111"/>
      <c r="GQ23" s="111"/>
      <c r="GR23" s="111"/>
      <c r="GS23" s="111"/>
      <c r="GT23" s="111"/>
      <c r="GU23" s="111"/>
      <c r="GV23" s="111"/>
      <c r="GW23" s="111"/>
      <c r="GX23" s="111"/>
      <c r="GY23" s="111"/>
      <c r="GZ23" s="111"/>
      <c r="HA23" s="111"/>
      <c r="HB23" s="111"/>
      <c r="HC23" s="111"/>
      <c r="HD23" s="111"/>
      <c r="HE23" s="111"/>
      <c r="HF23" s="111"/>
      <c r="HG23" s="111"/>
      <c r="HH23" s="111"/>
      <c r="HI23" s="111"/>
      <c r="HJ23" s="111"/>
      <c r="HK23" s="111"/>
      <c r="HL23" s="111"/>
      <c r="HM23" s="111"/>
      <c r="HN23" s="111"/>
      <c r="HO23" s="111"/>
      <c r="HP23" s="111"/>
      <c r="HQ23" s="111"/>
      <c r="HR23" s="111"/>
      <c r="HS23" s="111"/>
      <c r="HT23" s="111"/>
      <c r="HU23" s="111"/>
      <c r="HV23" s="111"/>
      <c r="HW23" s="111"/>
      <c r="HX23" s="111"/>
      <c r="HY23" s="111"/>
      <c r="HZ23" s="111"/>
      <c r="IA23" s="111"/>
      <c r="IB23" s="111"/>
      <c r="IC23" s="111"/>
      <c r="ID23" s="111"/>
      <c r="IE23" s="111"/>
      <c r="IF23" s="111"/>
      <c r="IG23" s="111"/>
      <c r="IH23" s="111"/>
      <c r="II23" s="111"/>
      <c r="IJ23" s="111"/>
      <c r="IK23" s="111"/>
      <c r="IL23" s="111"/>
      <c r="IM23" s="111"/>
      <c r="IN23" s="111"/>
      <c r="IO23" s="111"/>
      <c r="IP23" s="111"/>
      <c r="IQ23" s="111"/>
      <c r="IR23" s="111"/>
      <c r="IS23" s="111"/>
      <c r="IT23" s="111"/>
      <c r="IU23" s="111"/>
      <c r="IV23" s="111"/>
    </row>
    <row r="24" spans="1:256" ht="20.45" customHeight="1">
      <c r="A24" s="107" t="s">
        <v>167</v>
      </c>
      <c r="B24" s="38">
        <v>0</v>
      </c>
      <c r="C24" s="38"/>
      <c r="D24" s="38">
        <v>0</v>
      </c>
      <c r="E24" s="38"/>
      <c r="F24" s="38">
        <v>0</v>
      </c>
      <c r="G24" s="38"/>
      <c r="H24" s="38">
        <v>0</v>
      </c>
      <c r="I24" s="38"/>
      <c r="J24" s="38">
        <v>0</v>
      </c>
      <c r="K24" s="38"/>
      <c r="L24" s="38">
        <v>9989</v>
      </c>
      <c r="M24" s="38"/>
      <c r="N24" s="38">
        <v>0</v>
      </c>
      <c r="O24" s="38"/>
      <c r="P24" s="38">
        <v>-9989</v>
      </c>
      <c r="Q24" s="38"/>
      <c r="R24" s="38">
        <v>0</v>
      </c>
      <c r="S24" s="38"/>
      <c r="T24" s="38">
        <v>0</v>
      </c>
      <c r="U24" s="38"/>
      <c r="V24" s="38">
        <f>SUM(P24:T24)</f>
        <v>-9989</v>
      </c>
      <c r="W24" s="38"/>
      <c r="X24" s="110">
        <f>SUM(V24,B24:N24)</f>
        <v>0</v>
      </c>
      <c r="Y24" s="38"/>
      <c r="Z24" s="38">
        <v>0</v>
      </c>
      <c r="AA24" s="38"/>
      <c r="AB24" s="38">
        <f t="shared" ref="AB24" si="3">SUM(X24:Z24)</f>
        <v>0</v>
      </c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</row>
    <row r="25" spans="1:256" ht="20.45" customHeight="1">
      <c r="A25" s="107" t="s">
        <v>224</v>
      </c>
      <c r="B25" s="38">
        <v>0</v>
      </c>
      <c r="C25" s="38"/>
      <c r="D25" s="38">
        <v>0</v>
      </c>
      <c r="E25" s="38"/>
      <c r="F25" s="38">
        <v>0</v>
      </c>
      <c r="G25" s="38"/>
      <c r="H25" s="38">
        <v>0</v>
      </c>
      <c r="I25" s="38"/>
      <c r="J25" s="38">
        <v>0</v>
      </c>
      <c r="K25" s="38"/>
      <c r="L25" s="38">
        <v>-32555</v>
      </c>
      <c r="M25" s="38"/>
      <c r="N25" s="38">
        <v>0</v>
      </c>
      <c r="O25" s="38"/>
      <c r="P25" s="38">
        <v>0</v>
      </c>
      <c r="Q25" s="38"/>
      <c r="R25" s="38">
        <v>0</v>
      </c>
      <c r="S25" s="38"/>
      <c r="T25" s="38">
        <v>0</v>
      </c>
      <c r="U25" s="38"/>
      <c r="V25" s="39">
        <f>SUM(P25:T25)</f>
        <v>0</v>
      </c>
      <c r="W25" s="38"/>
      <c r="X25" s="110">
        <f>SUM(V25,B25:N25)</f>
        <v>-32555</v>
      </c>
      <c r="Y25" s="38"/>
      <c r="Z25" s="38">
        <v>0</v>
      </c>
      <c r="AA25" s="38"/>
      <c r="AB25" s="38">
        <f t="shared" si="1"/>
        <v>-32555</v>
      </c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1"/>
      <c r="FA25" s="111"/>
      <c r="FB25" s="111"/>
      <c r="FC25" s="111"/>
      <c r="FD25" s="111"/>
      <c r="FE25" s="111"/>
      <c r="FF25" s="111"/>
      <c r="FG25" s="111"/>
      <c r="FH25" s="111"/>
      <c r="FI25" s="111"/>
      <c r="FJ25" s="111"/>
      <c r="FK25" s="111"/>
      <c r="FL25" s="111"/>
      <c r="FM25" s="111"/>
      <c r="FN25" s="111"/>
      <c r="FO25" s="111"/>
      <c r="FP25" s="111"/>
      <c r="FQ25" s="111"/>
      <c r="FR25" s="111"/>
      <c r="FS25" s="111"/>
      <c r="FT25" s="111"/>
      <c r="FU25" s="111"/>
      <c r="FV25" s="111"/>
      <c r="FW25" s="111"/>
      <c r="FX25" s="111"/>
      <c r="FY25" s="111"/>
      <c r="FZ25" s="111"/>
      <c r="GA25" s="111"/>
      <c r="GB25" s="111"/>
      <c r="GC25" s="111"/>
      <c r="GD25" s="111"/>
      <c r="GE25" s="111"/>
      <c r="GF25" s="111"/>
      <c r="GG25" s="111"/>
      <c r="GH25" s="111"/>
      <c r="GI25" s="111"/>
      <c r="GJ25" s="111"/>
      <c r="GK25" s="111"/>
      <c r="GL25" s="111"/>
      <c r="GM25" s="111"/>
      <c r="GN25" s="111"/>
      <c r="GO25" s="111"/>
      <c r="GP25" s="111"/>
      <c r="GQ25" s="111"/>
      <c r="GR25" s="111"/>
      <c r="GS25" s="111"/>
      <c r="GT25" s="111"/>
      <c r="GU25" s="111"/>
      <c r="GV25" s="111"/>
      <c r="GW25" s="111"/>
      <c r="GX25" s="111"/>
      <c r="GY25" s="111"/>
      <c r="GZ25" s="111"/>
      <c r="HA25" s="111"/>
      <c r="HB25" s="111"/>
      <c r="HC25" s="111"/>
      <c r="HD25" s="111"/>
      <c r="HE25" s="111"/>
      <c r="HF25" s="111"/>
      <c r="HG25" s="111"/>
      <c r="HH25" s="111"/>
      <c r="HI25" s="111"/>
      <c r="HJ25" s="111"/>
      <c r="HK25" s="111"/>
      <c r="HL25" s="111"/>
      <c r="HM25" s="111"/>
      <c r="HN25" s="111"/>
      <c r="HO25" s="111"/>
      <c r="HP25" s="111"/>
      <c r="HQ25" s="111"/>
      <c r="HR25" s="111"/>
      <c r="HS25" s="111"/>
      <c r="HT25" s="111"/>
      <c r="HU25" s="111"/>
      <c r="HV25" s="111"/>
      <c r="HW25" s="111"/>
      <c r="HX25" s="111"/>
      <c r="HY25" s="111"/>
      <c r="HZ25" s="111"/>
      <c r="IA25" s="111"/>
      <c r="IB25" s="111"/>
      <c r="IC25" s="111"/>
      <c r="ID25" s="111"/>
      <c r="IE25" s="111"/>
      <c r="IF25" s="111"/>
      <c r="IG25" s="111"/>
      <c r="IH25" s="111"/>
      <c r="II25" s="111"/>
      <c r="IJ25" s="111"/>
      <c r="IK25" s="111"/>
      <c r="IL25" s="111"/>
      <c r="IM25" s="111"/>
      <c r="IN25" s="111"/>
      <c r="IO25" s="111"/>
      <c r="IP25" s="111"/>
      <c r="IQ25" s="111"/>
      <c r="IR25" s="111"/>
      <c r="IS25" s="111"/>
      <c r="IT25" s="111"/>
      <c r="IU25" s="111"/>
      <c r="IV25" s="111"/>
    </row>
    <row r="26" spans="1:256" ht="20.45" customHeight="1" thickBot="1">
      <c r="A26" s="104" t="s">
        <v>208</v>
      </c>
      <c r="B26" s="40">
        <f>SUM(B18:B25,B15)</f>
        <v>845584</v>
      </c>
      <c r="C26" s="38"/>
      <c r="D26" s="40">
        <f>SUM(D18:D25,D15)</f>
        <v>440663</v>
      </c>
      <c r="E26" s="38"/>
      <c r="F26" s="40">
        <f>SUM(F18:F25,F15)</f>
        <v>45438</v>
      </c>
      <c r="G26" s="38"/>
      <c r="H26" s="40">
        <f>SUM(H18:H25,H15)</f>
        <v>39100</v>
      </c>
      <c r="I26" s="38"/>
      <c r="J26" s="40">
        <f>SUM(J18:J25,J15)</f>
        <v>87753</v>
      </c>
      <c r="K26" s="38"/>
      <c r="L26" s="40">
        <f>SUM(L18:L25,L15)</f>
        <v>367609</v>
      </c>
      <c r="M26" s="38"/>
      <c r="N26" s="40">
        <f>SUM(N18:N25,N15)</f>
        <v>-87753</v>
      </c>
      <c r="O26" s="38"/>
      <c r="P26" s="40">
        <f>SUM(P18:P25,P15)</f>
        <v>29785</v>
      </c>
      <c r="Q26" s="38"/>
      <c r="R26" s="40">
        <f>SUM(R18:R25,R15)</f>
        <v>-1989</v>
      </c>
      <c r="S26" s="38"/>
      <c r="T26" s="40">
        <f>SUM(T18:T25,T15)</f>
        <v>394</v>
      </c>
      <c r="U26" s="38"/>
      <c r="V26" s="40">
        <f>SUM(V18:V25,V15)</f>
        <v>28190</v>
      </c>
      <c r="W26" s="38"/>
      <c r="X26" s="40">
        <f>SUM(X18:X25,X15)</f>
        <v>1766584</v>
      </c>
      <c r="Y26" s="38"/>
      <c r="Z26" s="40">
        <f>SUM(Z18:Z25,Z15)</f>
        <v>1991</v>
      </c>
      <c r="AA26" s="38"/>
      <c r="AB26" s="40">
        <f>SUM(AB18:AB25,AB15)</f>
        <v>1768575</v>
      </c>
      <c r="AC26" s="105"/>
    </row>
    <row r="27" spans="1:256" ht="15" customHeight="1" thickTop="1">
      <c r="A27" s="104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spans="1:256" ht="20.45" customHeight="1">
      <c r="A28" s="104" t="s">
        <v>181</v>
      </c>
      <c r="B28" s="38">
        <v>845584</v>
      </c>
      <c r="C28" s="38"/>
      <c r="D28" s="38">
        <v>440663</v>
      </c>
      <c r="E28" s="38"/>
      <c r="F28" s="38">
        <v>45438</v>
      </c>
      <c r="G28" s="38"/>
      <c r="H28" s="38">
        <v>39100</v>
      </c>
      <c r="I28" s="38"/>
      <c r="J28" s="38">
        <v>87753</v>
      </c>
      <c r="K28" s="38"/>
      <c r="L28" s="38">
        <v>311720</v>
      </c>
      <c r="M28" s="38"/>
      <c r="N28" s="38">
        <v>-87753</v>
      </c>
      <c r="O28" s="38"/>
      <c r="P28" s="38">
        <v>29784</v>
      </c>
      <c r="Q28" s="38"/>
      <c r="R28" s="38">
        <v>-5842</v>
      </c>
      <c r="S28" s="38"/>
      <c r="T28" s="38">
        <v>394</v>
      </c>
      <c r="U28" s="38"/>
      <c r="V28" s="38">
        <f>SUM(P28:T28)</f>
        <v>24336</v>
      </c>
      <c r="W28" s="38"/>
      <c r="X28" s="110">
        <f>SUM(V28,B28:N28)</f>
        <v>1706841</v>
      </c>
      <c r="Y28" s="38"/>
      <c r="Z28" s="38">
        <v>2209</v>
      </c>
      <c r="AA28" s="38"/>
      <c r="AB28" s="38">
        <f>SUM(X28:Z28)</f>
        <v>1709050</v>
      </c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  <c r="IQ28" s="111"/>
      <c r="IR28" s="111"/>
      <c r="IS28" s="111"/>
      <c r="IT28" s="111"/>
      <c r="IU28" s="111"/>
      <c r="IV28" s="111"/>
    </row>
    <row r="29" spans="1:256" ht="20.45" customHeight="1">
      <c r="A29" s="107" t="s">
        <v>190</v>
      </c>
      <c r="B29" s="38">
        <v>0</v>
      </c>
      <c r="C29" s="38"/>
      <c r="D29" s="38">
        <v>0</v>
      </c>
      <c r="E29" s="38"/>
      <c r="F29" s="38">
        <v>0</v>
      </c>
      <c r="G29" s="38"/>
      <c r="H29" s="38">
        <v>0</v>
      </c>
      <c r="I29" s="38"/>
      <c r="J29" s="38">
        <v>0</v>
      </c>
      <c r="K29" s="38"/>
      <c r="L29" s="38">
        <f>'PL&amp;CF'!D93</f>
        <v>51949</v>
      </c>
      <c r="M29" s="38"/>
      <c r="N29" s="38">
        <v>0</v>
      </c>
      <c r="O29" s="38"/>
      <c r="P29" s="38">
        <v>0</v>
      </c>
      <c r="Q29" s="38"/>
      <c r="R29" s="38">
        <v>0</v>
      </c>
      <c r="S29" s="38"/>
      <c r="T29" s="38">
        <v>0</v>
      </c>
      <c r="U29" s="38"/>
      <c r="V29" s="38">
        <f>SUM(P29:T29)</f>
        <v>0</v>
      </c>
      <c r="W29" s="38"/>
      <c r="X29" s="110">
        <f>SUM(V29,B29:N29)</f>
        <v>51949</v>
      </c>
      <c r="Y29" s="38"/>
      <c r="Z29" s="38">
        <f>'PL&amp;CF'!D94</f>
        <v>-281</v>
      </c>
      <c r="AA29" s="38"/>
      <c r="AB29" s="38">
        <f>SUM(X29:Z29)</f>
        <v>51668</v>
      </c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</row>
    <row r="30" spans="1:256" ht="20.45" customHeight="1">
      <c r="A30" s="107" t="s">
        <v>176</v>
      </c>
      <c r="B30" s="39">
        <v>0</v>
      </c>
      <c r="C30" s="38"/>
      <c r="D30" s="39">
        <v>0</v>
      </c>
      <c r="E30" s="38"/>
      <c r="F30" s="39">
        <v>0</v>
      </c>
      <c r="G30" s="38"/>
      <c r="H30" s="39">
        <v>0</v>
      </c>
      <c r="I30" s="38"/>
      <c r="J30" s="39">
        <v>0</v>
      </c>
      <c r="K30" s="38"/>
      <c r="L30" s="39">
        <v>0</v>
      </c>
      <c r="M30" s="38"/>
      <c r="N30" s="39">
        <v>0</v>
      </c>
      <c r="O30" s="38"/>
      <c r="P30" s="39">
        <v>0</v>
      </c>
      <c r="Q30" s="38"/>
      <c r="R30" s="39">
        <f>'PL&amp;CF'!H117</f>
        <v>-1707</v>
      </c>
      <c r="S30" s="38"/>
      <c r="T30" s="39">
        <v>0</v>
      </c>
      <c r="U30" s="38"/>
      <c r="V30" s="39">
        <f>SUM(P30:T30)</f>
        <v>-1707</v>
      </c>
      <c r="W30" s="38"/>
      <c r="X30" s="109">
        <f>SUM(V30,B30:N30)</f>
        <v>-1707</v>
      </c>
      <c r="Y30" s="38"/>
      <c r="Z30" s="39">
        <v>0</v>
      </c>
      <c r="AA30" s="38"/>
      <c r="AB30" s="39">
        <f>SUM(X30:Z30)</f>
        <v>-1707</v>
      </c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</row>
    <row r="31" spans="1:256" ht="20.45" customHeight="1">
      <c r="A31" s="107" t="s">
        <v>177</v>
      </c>
      <c r="B31" s="38">
        <f>SUM(B29:B30)</f>
        <v>0</v>
      </c>
      <c r="C31" s="38"/>
      <c r="D31" s="38">
        <f>SUM(D29:D30)</f>
        <v>0</v>
      </c>
      <c r="E31" s="38"/>
      <c r="F31" s="38">
        <f>SUM(F29:F30)</f>
        <v>0</v>
      </c>
      <c r="G31" s="38"/>
      <c r="H31" s="38">
        <f>SUM(H29:H30)</f>
        <v>0</v>
      </c>
      <c r="I31" s="38"/>
      <c r="J31" s="38">
        <f>SUM(J29:J30)</f>
        <v>0</v>
      </c>
      <c r="K31" s="38"/>
      <c r="L31" s="38">
        <f>SUM(L29:L30)</f>
        <v>51949</v>
      </c>
      <c r="M31" s="38"/>
      <c r="N31" s="38">
        <f>SUM(N29:N30)</f>
        <v>0</v>
      </c>
      <c r="O31" s="38"/>
      <c r="P31" s="38">
        <f>SUM(P29:P30)</f>
        <v>0</v>
      </c>
      <c r="Q31" s="38"/>
      <c r="R31" s="38">
        <f>SUM(R29:R30)</f>
        <v>-1707</v>
      </c>
      <c r="S31" s="38"/>
      <c r="T31" s="38">
        <f>SUM(T29:T30)</f>
        <v>0</v>
      </c>
      <c r="U31" s="38"/>
      <c r="V31" s="38">
        <f>SUM(V29:V30)</f>
        <v>-1707</v>
      </c>
      <c r="W31" s="38"/>
      <c r="X31" s="38">
        <f>SUM(X29:X30)</f>
        <v>50242</v>
      </c>
      <c r="Y31" s="38"/>
      <c r="Z31" s="38">
        <f>SUM(Z29:Z30)</f>
        <v>-281</v>
      </c>
      <c r="AA31" s="38"/>
      <c r="AB31" s="38">
        <f>SUM(AB29:AB30)</f>
        <v>49961</v>
      </c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11"/>
      <c r="FG31" s="111"/>
      <c r="FH31" s="111"/>
      <c r="FI31" s="111"/>
      <c r="FJ31" s="111"/>
      <c r="FK31" s="111"/>
      <c r="FL31" s="111"/>
      <c r="FM31" s="111"/>
      <c r="FN31" s="111"/>
      <c r="FO31" s="111"/>
      <c r="FP31" s="111"/>
      <c r="FQ31" s="111"/>
      <c r="FR31" s="111"/>
      <c r="FS31" s="111"/>
      <c r="FT31" s="111"/>
      <c r="FU31" s="111"/>
      <c r="FV31" s="111"/>
      <c r="FW31" s="111"/>
      <c r="FX31" s="111"/>
      <c r="FY31" s="111"/>
      <c r="FZ31" s="111"/>
      <c r="GA31" s="111"/>
      <c r="GB31" s="111"/>
      <c r="GC31" s="111"/>
      <c r="GD31" s="111"/>
      <c r="GE31" s="111"/>
      <c r="GF31" s="111"/>
      <c r="GG31" s="111"/>
      <c r="GH31" s="111"/>
      <c r="GI31" s="111"/>
      <c r="GJ31" s="111"/>
      <c r="GK31" s="111"/>
      <c r="GL31" s="111"/>
      <c r="GM31" s="111"/>
      <c r="GN31" s="111"/>
      <c r="GO31" s="111"/>
      <c r="GP31" s="111"/>
      <c r="GQ31" s="111"/>
      <c r="GR31" s="111"/>
      <c r="GS31" s="111"/>
      <c r="GT31" s="111"/>
      <c r="GU31" s="111"/>
      <c r="GV31" s="111"/>
      <c r="GW31" s="111"/>
      <c r="GX31" s="111"/>
      <c r="GY31" s="111"/>
      <c r="GZ31" s="111"/>
      <c r="HA31" s="111"/>
      <c r="HB31" s="111"/>
      <c r="HC31" s="111"/>
      <c r="HD31" s="111"/>
      <c r="HE31" s="111"/>
      <c r="HF31" s="111"/>
      <c r="HG31" s="111"/>
      <c r="HH31" s="111"/>
      <c r="HI31" s="111"/>
      <c r="HJ31" s="111"/>
      <c r="HK31" s="111"/>
      <c r="HL31" s="111"/>
      <c r="HM31" s="111"/>
      <c r="HN31" s="111"/>
      <c r="HO31" s="111"/>
      <c r="HP31" s="111"/>
      <c r="HQ31" s="111"/>
      <c r="HR31" s="111"/>
      <c r="HS31" s="111"/>
      <c r="HT31" s="111"/>
      <c r="HU31" s="111"/>
      <c r="HV31" s="111"/>
      <c r="HW31" s="111"/>
      <c r="HX31" s="111"/>
      <c r="HY31" s="111"/>
      <c r="HZ31" s="111"/>
      <c r="IA31" s="111"/>
      <c r="IB31" s="111"/>
      <c r="IC31" s="111"/>
      <c r="ID31" s="111"/>
      <c r="IE31" s="111"/>
      <c r="IF31" s="111"/>
      <c r="IG31" s="111"/>
      <c r="IH31" s="111"/>
      <c r="II31" s="111"/>
      <c r="IJ31" s="111"/>
      <c r="IK31" s="111"/>
      <c r="IL31" s="111"/>
      <c r="IM31" s="111"/>
      <c r="IN31" s="111"/>
      <c r="IO31" s="111"/>
      <c r="IP31" s="111"/>
      <c r="IQ31" s="111"/>
      <c r="IR31" s="111"/>
      <c r="IS31" s="111"/>
      <c r="IT31" s="111"/>
      <c r="IU31" s="111"/>
      <c r="IV31" s="111"/>
    </row>
    <row r="32" spans="1:256" ht="20.45" customHeight="1">
      <c r="A32" s="107" t="s">
        <v>198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  <c r="DS32" s="111"/>
      <c r="DT32" s="111"/>
      <c r="DU32" s="111"/>
      <c r="DV32" s="111"/>
      <c r="DW32" s="111"/>
      <c r="DX32" s="111"/>
      <c r="DY32" s="111"/>
      <c r="DZ32" s="111"/>
      <c r="EA32" s="111"/>
      <c r="EB32" s="111"/>
      <c r="EC32" s="111"/>
      <c r="ED32" s="111"/>
      <c r="EE32" s="111"/>
      <c r="EF32" s="111"/>
      <c r="EG32" s="111"/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11"/>
      <c r="FH32" s="111"/>
      <c r="FI32" s="111"/>
      <c r="FJ32" s="111"/>
      <c r="FK32" s="111"/>
      <c r="FL32" s="111"/>
      <c r="FM32" s="111"/>
      <c r="FN32" s="111"/>
      <c r="FO32" s="111"/>
      <c r="FP32" s="111"/>
      <c r="FQ32" s="111"/>
      <c r="FR32" s="111"/>
      <c r="FS32" s="111"/>
      <c r="FT32" s="111"/>
      <c r="FU32" s="111"/>
      <c r="FV32" s="111"/>
      <c r="FW32" s="111"/>
      <c r="FX32" s="111"/>
      <c r="FY32" s="111"/>
      <c r="FZ32" s="111"/>
      <c r="GA32" s="111"/>
      <c r="GB32" s="111"/>
      <c r="GC32" s="111"/>
      <c r="GD32" s="111"/>
      <c r="GE32" s="111"/>
      <c r="GF32" s="111"/>
      <c r="GG32" s="111"/>
      <c r="GH32" s="111"/>
      <c r="GI32" s="111"/>
      <c r="GJ32" s="111"/>
      <c r="GK32" s="111"/>
      <c r="GL32" s="111"/>
      <c r="GM32" s="111"/>
      <c r="GN32" s="111"/>
      <c r="GO32" s="111"/>
      <c r="GP32" s="111"/>
      <c r="GQ32" s="111"/>
      <c r="GR32" s="111"/>
      <c r="GS32" s="111"/>
      <c r="GT32" s="111"/>
      <c r="GU32" s="111"/>
      <c r="GV32" s="111"/>
      <c r="GW32" s="111"/>
      <c r="GX32" s="111"/>
      <c r="GY32" s="111"/>
      <c r="GZ32" s="111"/>
      <c r="HA32" s="111"/>
      <c r="HB32" s="111"/>
      <c r="HC32" s="111"/>
      <c r="HD32" s="111"/>
      <c r="HE32" s="111"/>
      <c r="HF32" s="111"/>
      <c r="HG32" s="111"/>
      <c r="HH32" s="111"/>
      <c r="HI32" s="111"/>
      <c r="HJ32" s="111"/>
      <c r="HK32" s="111"/>
      <c r="HL32" s="111"/>
      <c r="HM32" s="111"/>
      <c r="HN32" s="111"/>
      <c r="HO32" s="111"/>
      <c r="HP32" s="111"/>
      <c r="HQ32" s="111"/>
      <c r="HR32" s="111"/>
      <c r="HS32" s="111"/>
      <c r="HT32" s="111"/>
      <c r="HU32" s="111"/>
      <c r="HV32" s="111"/>
      <c r="HW32" s="111"/>
      <c r="HX32" s="111"/>
      <c r="HY32" s="111"/>
      <c r="HZ32" s="111"/>
      <c r="IA32" s="111"/>
      <c r="IB32" s="111"/>
      <c r="IC32" s="111"/>
      <c r="ID32" s="111"/>
      <c r="IE32" s="111"/>
      <c r="IF32" s="111"/>
      <c r="IG32" s="111"/>
      <c r="IH32" s="111"/>
      <c r="II32" s="111"/>
      <c r="IJ32" s="111"/>
      <c r="IK32" s="111"/>
      <c r="IL32" s="111"/>
      <c r="IM32" s="111"/>
      <c r="IN32" s="111"/>
      <c r="IO32" s="111"/>
      <c r="IP32" s="111"/>
      <c r="IQ32" s="111"/>
      <c r="IR32" s="111"/>
      <c r="IS32" s="111"/>
      <c r="IT32" s="111"/>
      <c r="IU32" s="111"/>
      <c r="IV32" s="111"/>
    </row>
    <row r="33" spans="1:256" s="105" customFormat="1" ht="23.1" customHeight="1">
      <c r="A33" s="107" t="s">
        <v>202</v>
      </c>
      <c r="B33" s="38">
        <v>-7091</v>
      </c>
      <c r="C33" s="38"/>
      <c r="D33" s="38">
        <v>0</v>
      </c>
      <c r="E33" s="38"/>
      <c r="F33" s="38">
        <v>0</v>
      </c>
      <c r="G33" s="38"/>
      <c r="H33" s="38">
        <v>0</v>
      </c>
      <c r="I33" s="38"/>
      <c r="J33" s="38">
        <v>0</v>
      </c>
      <c r="K33" s="38"/>
      <c r="L33" s="38">
        <v>-28058</v>
      </c>
      <c r="M33" s="38"/>
      <c r="N33" s="38">
        <v>35149</v>
      </c>
      <c r="O33" s="38"/>
      <c r="P33" s="38">
        <v>0</v>
      </c>
      <c r="Q33" s="38"/>
      <c r="R33" s="38">
        <v>0</v>
      </c>
      <c r="S33" s="38"/>
      <c r="T33" s="38">
        <v>0</v>
      </c>
      <c r="U33" s="38"/>
      <c r="V33" s="38">
        <f>SUM(P33:T33)</f>
        <v>0</v>
      </c>
      <c r="W33" s="38"/>
      <c r="X33" s="110">
        <f>SUM(V33,B33:N33)</f>
        <v>0</v>
      </c>
      <c r="Y33" s="110"/>
      <c r="Z33" s="38">
        <v>0</v>
      </c>
      <c r="AA33" s="110"/>
      <c r="AB33" s="38">
        <v>0</v>
      </c>
    </row>
    <row r="34" spans="1:256" ht="20.45" customHeight="1">
      <c r="A34" s="107" t="s">
        <v>197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  <c r="DQ34" s="111"/>
      <c r="DR34" s="111"/>
      <c r="DS34" s="111"/>
      <c r="DT34" s="111"/>
      <c r="DU34" s="111"/>
      <c r="DV34" s="111"/>
      <c r="DW34" s="111"/>
      <c r="DX34" s="111"/>
      <c r="DY34" s="111"/>
      <c r="DZ34" s="111"/>
      <c r="EA34" s="111"/>
      <c r="EB34" s="111"/>
      <c r="EC34" s="111"/>
      <c r="ED34" s="111"/>
      <c r="EE34" s="111"/>
      <c r="EF34" s="111"/>
      <c r="EG34" s="111"/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11"/>
      <c r="FG34" s="111"/>
      <c r="FH34" s="111"/>
      <c r="FI34" s="111"/>
      <c r="FJ34" s="111"/>
      <c r="FK34" s="111"/>
      <c r="FL34" s="111"/>
      <c r="FM34" s="111"/>
      <c r="FN34" s="111"/>
      <c r="FO34" s="111"/>
      <c r="FP34" s="111"/>
      <c r="FQ34" s="111"/>
      <c r="FR34" s="111"/>
      <c r="FS34" s="111"/>
      <c r="FT34" s="111"/>
      <c r="FU34" s="111"/>
      <c r="FV34" s="111"/>
      <c r="FW34" s="111"/>
      <c r="FX34" s="111"/>
      <c r="FY34" s="111"/>
      <c r="FZ34" s="111"/>
      <c r="GA34" s="111"/>
      <c r="GB34" s="111"/>
      <c r="GC34" s="111"/>
      <c r="GD34" s="111"/>
      <c r="GE34" s="111"/>
      <c r="GF34" s="111"/>
      <c r="GG34" s="111"/>
      <c r="GH34" s="111"/>
      <c r="GI34" s="111"/>
      <c r="GJ34" s="111"/>
      <c r="GK34" s="111"/>
      <c r="GL34" s="111"/>
      <c r="GM34" s="111"/>
      <c r="GN34" s="111"/>
      <c r="GO34" s="111"/>
      <c r="GP34" s="111"/>
      <c r="GQ34" s="111"/>
      <c r="GR34" s="111"/>
      <c r="GS34" s="111"/>
      <c r="GT34" s="111"/>
      <c r="GU34" s="111"/>
      <c r="GV34" s="111"/>
      <c r="GW34" s="111"/>
      <c r="GX34" s="111"/>
      <c r="GY34" s="111"/>
      <c r="GZ34" s="111"/>
      <c r="HA34" s="111"/>
      <c r="HB34" s="111"/>
      <c r="HC34" s="111"/>
      <c r="HD34" s="111"/>
      <c r="HE34" s="111"/>
      <c r="HF34" s="111"/>
      <c r="HG34" s="111"/>
      <c r="HH34" s="111"/>
      <c r="HI34" s="111"/>
      <c r="HJ34" s="111"/>
      <c r="HK34" s="111"/>
      <c r="HL34" s="111"/>
      <c r="HM34" s="111"/>
      <c r="HN34" s="111"/>
      <c r="HO34" s="111"/>
      <c r="HP34" s="111"/>
      <c r="HQ34" s="111"/>
      <c r="HR34" s="111"/>
      <c r="HS34" s="111"/>
      <c r="HT34" s="111"/>
      <c r="HU34" s="111"/>
      <c r="HV34" s="111"/>
      <c r="HW34" s="111"/>
      <c r="HX34" s="111"/>
      <c r="HY34" s="111"/>
      <c r="HZ34" s="111"/>
      <c r="IA34" s="111"/>
      <c r="IB34" s="111"/>
      <c r="IC34" s="111"/>
      <c r="ID34" s="111"/>
      <c r="IE34" s="111"/>
      <c r="IF34" s="111"/>
      <c r="IG34" s="111"/>
      <c r="IH34" s="111"/>
      <c r="II34" s="111"/>
      <c r="IJ34" s="111"/>
      <c r="IK34" s="111"/>
      <c r="IL34" s="111"/>
      <c r="IM34" s="111"/>
      <c r="IN34" s="111"/>
      <c r="IO34" s="111"/>
      <c r="IP34" s="111"/>
      <c r="IQ34" s="111"/>
      <c r="IR34" s="111"/>
      <c r="IS34" s="111"/>
      <c r="IT34" s="111"/>
      <c r="IU34" s="111"/>
      <c r="IV34" s="111"/>
    </row>
    <row r="35" spans="1:256" ht="20.25" customHeight="1">
      <c r="A35" s="107" t="s">
        <v>203</v>
      </c>
      <c r="B35" s="38">
        <v>0</v>
      </c>
      <c r="C35" s="30"/>
      <c r="D35" s="38">
        <v>0</v>
      </c>
      <c r="E35" s="38"/>
      <c r="F35" s="38">
        <v>0</v>
      </c>
      <c r="G35" s="38"/>
      <c r="H35" s="38">
        <v>0</v>
      </c>
      <c r="I35" s="38"/>
      <c r="J35" s="38">
        <v>-35149</v>
      </c>
      <c r="K35" s="38"/>
      <c r="L35" s="38">
        <v>35149</v>
      </c>
      <c r="M35" s="38"/>
      <c r="N35" s="38">
        <v>0</v>
      </c>
      <c r="O35" s="38"/>
      <c r="P35" s="38">
        <v>0</v>
      </c>
      <c r="Q35" s="38"/>
      <c r="R35" s="38">
        <v>0</v>
      </c>
      <c r="S35" s="38"/>
      <c r="T35" s="38">
        <v>0</v>
      </c>
      <c r="U35" s="38"/>
      <c r="V35" s="38">
        <f>SUM(P35:T35)</f>
        <v>0</v>
      </c>
      <c r="W35" s="38"/>
      <c r="X35" s="110">
        <f>SUM(V35,B35:N35)</f>
        <v>0</v>
      </c>
      <c r="Y35" s="110"/>
      <c r="Z35" s="38">
        <v>0</v>
      </c>
      <c r="AA35" s="110"/>
      <c r="AB35" s="38">
        <v>0</v>
      </c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11"/>
      <c r="FG35" s="111"/>
      <c r="FH35" s="111"/>
      <c r="FI35" s="111"/>
      <c r="FJ35" s="111"/>
      <c r="FK35" s="111"/>
      <c r="FL35" s="111"/>
      <c r="FM35" s="111"/>
      <c r="FN35" s="111"/>
      <c r="FO35" s="111"/>
      <c r="FP35" s="111"/>
      <c r="FQ35" s="111"/>
      <c r="FR35" s="111"/>
      <c r="FS35" s="111"/>
      <c r="FT35" s="111"/>
      <c r="FU35" s="111"/>
      <c r="FV35" s="111"/>
      <c r="FW35" s="111"/>
      <c r="FX35" s="111"/>
      <c r="FY35" s="111"/>
      <c r="FZ35" s="111"/>
      <c r="GA35" s="111"/>
      <c r="GB35" s="111"/>
      <c r="GC35" s="111"/>
      <c r="GD35" s="111"/>
      <c r="GE35" s="111"/>
      <c r="GF35" s="111"/>
      <c r="GG35" s="111"/>
      <c r="GH35" s="111"/>
      <c r="GI35" s="111"/>
      <c r="GJ35" s="111"/>
      <c r="GK35" s="111"/>
      <c r="GL35" s="111"/>
      <c r="GM35" s="111"/>
      <c r="GN35" s="111"/>
      <c r="GO35" s="111"/>
      <c r="GP35" s="111"/>
      <c r="GQ35" s="111"/>
      <c r="GR35" s="111"/>
      <c r="GS35" s="111"/>
      <c r="GT35" s="111"/>
      <c r="GU35" s="111"/>
      <c r="GV35" s="111"/>
      <c r="GW35" s="111"/>
      <c r="GX35" s="111"/>
      <c r="GY35" s="111"/>
      <c r="GZ35" s="111"/>
      <c r="HA35" s="111"/>
      <c r="HB35" s="111"/>
      <c r="HC35" s="111"/>
      <c r="HD35" s="111"/>
      <c r="HE35" s="111"/>
      <c r="HF35" s="111"/>
      <c r="HG35" s="111"/>
      <c r="HH35" s="111"/>
      <c r="HI35" s="111"/>
      <c r="HJ35" s="111"/>
      <c r="HK35" s="111"/>
      <c r="HL35" s="111"/>
      <c r="HM35" s="111"/>
      <c r="HN35" s="111"/>
      <c r="HO35" s="111"/>
      <c r="HP35" s="111"/>
      <c r="HQ35" s="111"/>
      <c r="HR35" s="111"/>
      <c r="HS35" s="111"/>
      <c r="HT35" s="111"/>
      <c r="HU35" s="111"/>
      <c r="HV35" s="111"/>
      <c r="HW35" s="111"/>
      <c r="HX35" s="111"/>
      <c r="HY35" s="111"/>
      <c r="HZ35" s="111"/>
      <c r="IA35" s="111"/>
      <c r="IB35" s="111"/>
      <c r="IC35" s="111"/>
      <c r="ID35" s="111"/>
      <c r="IE35" s="111"/>
      <c r="IF35" s="111"/>
      <c r="IG35" s="111"/>
      <c r="IH35" s="111"/>
      <c r="II35" s="111"/>
      <c r="IJ35" s="111"/>
      <c r="IK35" s="111"/>
      <c r="IL35" s="111"/>
      <c r="IM35" s="111"/>
      <c r="IN35" s="111"/>
      <c r="IO35" s="111"/>
      <c r="IP35" s="111"/>
      <c r="IQ35" s="111"/>
      <c r="IR35" s="111"/>
      <c r="IS35" s="111"/>
      <c r="IT35" s="111"/>
      <c r="IU35" s="111"/>
      <c r="IV35" s="111"/>
    </row>
    <row r="36" spans="1:256" ht="20.25" customHeight="1">
      <c r="A36" s="107" t="s">
        <v>224</v>
      </c>
      <c r="B36" s="38">
        <v>0</v>
      </c>
      <c r="C36" s="30"/>
      <c r="D36" s="38">
        <v>0</v>
      </c>
      <c r="E36" s="38"/>
      <c r="F36" s="38">
        <v>0</v>
      </c>
      <c r="G36" s="38"/>
      <c r="H36" s="38">
        <v>0</v>
      </c>
      <c r="I36" s="38"/>
      <c r="J36" s="38">
        <v>0</v>
      </c>
      <c r="K36" s="38"/>
      <c r="L36" s="38">
        <v>-24403</v>
      </c>
      <c r="M36" s="38"/>
      <c r="N36" s="38">
        <v>0</v>
      </c>
      <c r="O36" s="38"/>
      <c r="P36" s="38">
        <v>0</v>
      </c>
      <c r="Q36" s="38"/>
      <c r="R36" s="38">
        <v>0</v>
      </c>
      <c r="S36" s="38"/>
      <c r="T36" s="38">
        <v>0</v>
      </c>
      <c r="U36" s="38"/>
      <c r="V36" s="39">
        <f>SUM(P36:T36)</f>
        <v>0</v>
      </c>
      <c r="W36" s="38"/>
      <c r="X36" s="109">
        <f>SUM(V36,B36:N36)</f>
        <v>-24403</v>
      </c>
      <c r="Y36" s="110"/>
      <c r="Z36" s="38">
        <v>0</v>
      </c>
      <c r="AA36" s="110"/>
      <c r="AB36" s="39">
        <f>SUM(X36:Z36)</f>
        <v>-24403</v>
      </c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1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11"/>
      <c r="FG36" s="111"/>
      <c r="FH36" s="111"/>
      <c r="FI36" s="111"/>
      <c r="FJ36" s="111"/>
      <c r="FK36" s="111"/>
      <c r="FL36" s="111"/>
      <c r="FM36" s="111"/>
      <c r="FN36" s="111"/>
      <c r="FO36" s="111"/>
      <c r="FP36" s="111"/>
      <c r="FQ36" s="111"/>
      <c r="FR36" s="111"/>
      <c r="FS36" s="11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111"/>
      <c r="GH36" s="111"/>
      <c r="GI36" s="11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  <c r="HO36" s="111"/>
      <c r="HP36" s="111"/>
      <c r="HQ36" s="111"/>
      <c r="HR36" s="111"/>
      <c r="HS36" s="111"/>
      <c r="HT36" s="111"/>
      <c r="HU36" s="111"/>
      <c r="HV36" s="111"/>
      <c r="HW36" s="111"/>
      <c r="HX36" s="111"/>
      <c r="HY36" s="111"/>
      <c r="HZ36" s="111"/>
      <c r="IA36" s="111"/>
      <c r="IB36" s="111"/>
      <c r="IC36" s="111"/>
      <c r="ID36" s="111"/>
      <c r="IE36" s="111"/>
      <c r="IF36" s="111"/>
      <c r="IG36" s="111"/>
      <c r="IH36" s="111"/>
      <c r="II36" s="111"/>
      <c r="IJ36" s="111"/>
      <c r="IK36" s="111"/>
      <c r="IL36" s="111"/>
      <c r="IM36" s="111"/>
      <c r="IN36" s="111"/>
      <c r="IO36" s="111"/>
      <c r="IP36" s="111"/>
      <c r="IQ36" s="111"/>
      <c r="IR36" s="111"/>
      <c r="IS36" s="111"/>
      <c r="IT36" s="111"/>
      <c r="IU36" s="111"/>
      <c r="IV36" s="111"/>
    </row>
    <row r="37" spans="1:256" ht="20.45" customHeight="1" thickBot="1">
      <c r="A37" s="104" t="s">
        <v>209</v>
      </c>
      <c r="B37" s="40">
        <f>SUM(B28,B31:B36)</f>
        <v>838493</v>
      </c>
      <c r="C37" s="38"/>
      <c r="D37" s="40">
        <f>SUM(D28,D31:D36)</f>
        <v>440663</v>
      </c>
      <c r="E37" s="38"/>
      <c r="F37" s="40">
        <f>SUM(F28,F31:F36)</f>
        <v>45438</v>
      </c>
      <c r="G37" s="38"/>
      <c r="H37" s="40">
        <f>SUM(H28,H31:H36)</f>
        <v>39100</v>
      </c>
      <c r="I37" s="38"/>
      <c r="J37" s="40">
        <f>SUM(J28,J31:J36)</f>
        <v>52604</v>
      </c>
      <c r="K37" s="38"/>
      <c r="L37" s="40">
        <f>SUM(L28,L31:L36)</f>
        <v>346357</v>
      </c>
      <c r="M37" s="38"/>
      <c r="N37" s="40">
        <f>SUM(N28,N31:N36)</f>
        <v>-52604</v>
      </c>
      <c r="O37" s="38"/>
      <c r="P37" s="40">
        <f>SUM(P28,P31:P36)</f>
        <v>29784</v>
      </c>
      <c r="Q37" s="38"/>
      <c r="R37" s="40">
        <f>SUM(R28,R31:R36)</f>
        <v>-7549</v>
      </c>
      <c r="S37" s="38"/>
      <c r="T37" s="40">
        <f>SUM(T28,T31:T36)</f>
        <v>394</v>
      </c>
      <c r="U37" s="38"/>
      <c r="V37" s="40">
        <f>SUM(V28,V31:V36)</f>
        <v>22629</v>
      </c>
      <c r="W37" s="38"/>
      <c r="X37" s="40">
        <f>SUM(X28,X31:X36)</f>
        <v>1732680</v>
      </c>
      <c r="Y37" s="38"/>
      <c r="Z37" s="40">
        <f>SUM(Z28,Z31:Z36)</f>
        <v>1928</v>
      </c>
      <c r="AA37" s="38"/>
      <c r="AB37" s="40">
        <f>SUM(AB28,AB31:AB36)</f>
        <v>1734608</v>
      </c>
      <c r="AC37" s="105"/>
    </row>
    <row r="38" spans="1:256" ht="20.45" customHeight="1" thickTop="1">
      <c r="A38" s="105"/>
      <c r="AB38" s="112"/>
    </row>
    <row r="39" spans="1:256" ht="20.45" customHeight="1">
      <c r="A39" s="107" t="s">
        <v>10</v>
      </c>
      <c r="B39" s="105"/>
      <c r="C39" s="32"/>
      <c r="D39" s="32"/>
      <c r="E39" s="32"/>
      <c r="F39" s="32"/>
      <c r="G39" s="32"/>
      <c r="H39" s="32"/>
      <c r="I39" s="32"/>
      <c r="J39" s="32"/>
      <c r="K39" s="32"/>
      <c r="L39" s="105"/>
      <c r="M39" s="105"/>
      <c r="N39" s="105"/>
      <c r="O39" s="105"/>
      <c r="P39" s="32"/>
      <c r="Q39" s="32"/>
      <c r="R39" s="32"/>
      <c r="S39" s="32"/>
      <c r="T39" s="32"/>
      <c r="U39" s="32"/>
      <c r="V39" s="32"/>
      <c r="W39" s="32"/>
      <c r="X39" s="105"/>
      <c r="Y39" s="105"/>
      <c r="Z39" s="105"/>
      <c r="AA39" s="105"/>
      <c r="AB39" s="105"/>
    </row>
  </sheetData>
  <mergeCells count="2">
    <mergeCell ref="P8:V8"/>
    <mergeCell ref="P9:T9"/>
  </mergeCells>
  <pageMargins left="0.39370078740157483" right="0.19685039370078741" top="0.78740157480314965" bottom="0.19685039370078741" header="0.11811023622047245" footer="0.11811023622047245"/>
  <pageSetup paperSize="9" scale="6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37"/>
  <sheetViews>
    <sheetView showGridLines="0" view="pageBreakPreview" zoomScale="87" zoomScaleNormal="85" zoomScaleSheetLayoutView="70" workbookViewId="0">
      <selection activeCell="X1" sqref="X1"/>
    </sheetView>
  </sheetViews>
  <sheetFormatPr defaultColWidth="9.42578125" defaultRowHeight="21" customHeight="1"/>
  <cols>
    <col min="1" max="1" width="47.5703125" style="2" customWidth="1"/>
    <col min="2" max="2" width="14.85546875" style="2" customWidth="1"/>
    <col min="3" max="3" width="1.42578125" style="2" customWidth="1"/>
    <col min="4" max="4" width="14.85546875" style="2" customWidth="1"/>
    <col min="5" max="5" width="1.85546875" style="2" customWidth="1"/>
    <col min="6" max="6" width="14.85546875" style="2" customWidth="1"/>
    <col min="7" max="7" width="1.42578125" style="2" customWidth="1"/>
    <col min="8" max="8" width="14.85546875" style="2" customWidth="1"/>
    <col min="9" max="9" width="1.42578125" style="2" customWidth="1"/>
    <col min="10" max="10" width="14.85546875" style="2" customWidth="1"/>
    <col min="11" max="11" width="1.42578125" style="2" customWidth="1"/>
    <col min="12" max="12" width="14.85546875" style="2" customWidth="1"/>
    <col min="13" max="13" width="1.42578125" style="2" customWidth="1"/>
    <col min="14" max="14" width="14.85546875" style="2" customWidth="1"/>
    <col min="15" max="15" width="1.42578125" style="2" customWidth="1"/>
    <col min="16" max="16" width="14.85546875" style="2" customWidth="1"/>
    <col min="17" max="17" width="1.42578125" style="2" customWidth="1"/>
    <col min="18" max="18" width="14.85546875" style="2" customWidth="1"/>
    <col min="19" max="19" width="1.42578125" style="2" customWidth="1"/>
    <col min="20" max="20" width="14.85546875" style="2" customWidth="1"/>
    <col min="21" max="21" width="1.42578125" style="2" customWidth="1"/>
    <col min="22" max="22" width="14.85546875" style="2" customWidth="1"/>
    <col min="23" max="23" width="0.5703125" style="2" customWidth="1"/>
    <col min="24" max="16384" width="9.42578125" style="2"/>
  </cols>
  <sheetData>
    <row r="1" spans="1:25" s="3" customFormat="1" ht="21" customHeight="1">
      <c r="V1" s="6" t="s">
        <v>108</v>
      </c>
    </row>
    <row r="2" spans="1:25" s="8" customFormat="1" ht="21" customHeight="1">
      <c r="A2" s="95" t="s">
        <v>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5" s="8" customFormat="1" ht="21" customHeight="1">
      <c r="A3" s="7" t="s">
        <v>90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" s="8" customFormat="1" ht="21" customHeight="1">
      <c r="A4" s="9" t="s">
        <v>210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" s="8" customFormat="1" ht="21" customHeight="1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 t="s">
        <v>111</v>
      </c>
    </row>
    <row r="6" spans="1:25" s="4" customFormat="1" ht="21" customHeight="1">
      <c r="B6" s="11" t="s">
        <v>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3"/>
      <c r="X6" s="3"/>
      <c r="Y6" s="7"/>
    </row>
    <row r="7" spans="1:25" s="4" customFormat="1" ht="21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3" t="s">
        <v>68</v>
      </c>
      <c r="P7" s="133"/>
      <c r="Q7" s="133"/>
      <c r="R7" s="133"/>
      <c r="S7" s="133"/>
      <c r="T7" s="133"/>
      <c r="U7" s="12"/>
      <c r="V7" s="12"/>
      <c r="W7" s="3"/>
      <c r="X7" s="3"/>
      <c r="Y7" s="7"/>
    </row>
    <row r="8" spans="1:25" s="13" customFormat="1" ht="21" customHeight="1">
      <c r="C8" s="14"/>
      <c r="D8" s="1"/>
      <c r="E8" s="1"/>
      <c r="F8" s="1"/>
      <c r="G8" s="1"/>
      <c r="O8" s="133" t="s">
        <v>150</v>
      </c>
      <c r="P8" s="133"/>
      <c r="Q8" s="133"/>
      <c r="R8" s="133"/>
      <c r="S8" s="8"/>
      <c r="T8" s="1"/>
      <c r="U8" s="14"/>
      <c r="X8" s="15"/>
    </row>
    <row r="9" spans="1:25" s="13" customFormat="1" ht="21" customHeight="1">
      <c r="C9" s="14"/>
      <c r="D9" s="1"/>
      <c r="E9" s="1"/>
      <c r="F9" s="1"/>
      <c r="G9" s="1"/>
      <c r="H9" s="16"/>
      <c r="I9" s="96"/>
      <c r="J9" s="16" t="s">
        <v>43</v>
      </c>
      <c r="K9" s="96"/>
      <c r="L9" s="96"/>
      <c r="M9" s="8"/>
      <c r="N9" s="8"/>
      <c r="Q9" s="8"/>
      <c r="R9" s="13" t="s">
        <v>149</v>
      </c>
      <c r="S9" s="8"/>
      <c r="T9" s="1" t="s">
        <v>46</v>
      </c>
      <c r="U9" s="14"/>
    </row>
    <row r="10" spans="1:25" s="13" customFormat="1" ht="21" customHeight="1">
      <c r="C10" s="14"/>
      <c r="D10" s="1"/>
      <c r="E10" s="1"/>
      <c r="F10" s="1" t="s">
        <v>96</v>
      </c>
      <c r="G10" s="1"/>
      <c r="J10" s="13" t="s">
        <v>55</v>
      </c>
      <c r="Q10" s="8"/>
      <c r="R10" s="1" t="s">
        <v>146</v>
      </c>
      <c r="S10" s="8"/>
      <c r="T10" s="1" t="s">
        <v>85</v>
      </c>
      <c r="U10" s="14"/>
      <c r="V10" s="13" t="s">
        <v>46</v>
      </c>
    </row>
    <row r="11" spans="1:25" s="13" customFormat="1" ht="21" customHeight="1">
      <c r="B11" s="13" t="s">
        <v>54</v>
      </c>
      <c r="C11" s="14"/>
      <c r="D11" s="1"/>
      <c r="E11" s="1"/>
      <c r="F11" s="1" t="s">
        <v>97</v>
      </c>
      <c r="G11" s="1"/>
      <c r="H11" s="13" t="s">
        <v>55</v>
      </c>
      <c r="J11" s="13" t="s">
        <v>129</v>
      </c>
      <c r="P11" s="1" t="s">
        <v>57</v>
      </c>
      <c r="Q11" s="1"/>
      <c r="R11" s="1" t="s">
        <v>147</v>
      </c>
      <c r="S11" s="1"/>
      <c r="T11" s="1" t="s">
        <v>86</v>
      </c>
      <c r="U11" s="14"/>
      <c r="V11" s="13" t="s">
        <v>61</v>
      </c>
    </row>
    <row r="12" spans="1:25" s="8" customFormat="1" ht="21" customHeight="1">
      <c r="A12" s="13"/>
      <c r="B12" s="16" t="s">
        <v>56</v>
      </c>
      <c r="C12" s="17"/>
      <c r="D12" s="18" t="s">
        <v>21</v>
      </c>
      <c r="E12" s="1"/>
      <c r="F12" s="18" t="s">
        <v>99</v>
      </c>
      <c r="G12" s="1"/>
      <c r="H12" s="16" t="s">
        <v>44</v>
      </c>
      <c r="I12" s="13"/>
      <c r="J12" s="18" t="s">
        <v>130</v>
      </c>
      <c r="K12" s="13"/>
      <c r="L12" s="16" t="s">
        <v>45</v>
      </c>
      <c r="M12" s="13"/>
      <c r="N12" s="16" t="s">
        <v>131</v>
      </c>
      <c r="O12" s="13"/>
      <c r="P12" s="18" t="s">
        <v>58</v>
      </c>
      <c r="Q12" s="1"/>
      <c r="R12" s="18" t="s">
        <v>148</v>
      </c>
      <c r="S12" s="1"/>
      <c r="T12" s="18" t="s">
        <v>62</v>
      </c>
      <c r="U12" s="17"/>
      <c r="V12" s="16" t="s">
        <v>62</v>
      </c>
      <c r="W12" s="13"/>
    </row>
    <row r="13" spans="1:25" s="8" customFormat="1" ht="21" customHeight="1">
      <c r="A13" s="7" t="s">
        <v>153</v>
      </c>
      <c r="B13" s="15">
        <v>845584</v>
      </c>
      <c r="C13" s="15"/>
      <c r="D13" s="15">
        <v>440663</v>
      </c>
      <c r="E13" s="15"/>
      <c r="F13" s="15">
        <v>45438</v>
      </c>
      <c r="G13" s="15"/>
      <c r="H13" s="15">
        <v>39100</v>
      </c>
      <c r="I13" s="15"/>
      <c r="J13" s="15">
        <v>76048</v>
      </c>
      <c r="K13" s="15"/>
      <c r="L13" s="15">
        <v>393262</v>
      </c>
      <c r="M13" s="15"/>
      <c r="N13" s="15">
        <v>-76048</v>
      </c>
      <c r="O13" s="15"/>
      <c r="P13" s="15">
        <v>39774</v>
      </c>
      <c r="Q13" s="15"/>
      <c r="R13" s="15">
        <v>-457</v>
      </c>
      <c r="S13" s="15"/>
      <c r="T13" s="15">
        <f>SUM(P13:R13)</f>
        <v>39317</v>
      </c>
      <c r="U13" s="15"/>
      <c r="V13" s="15">
        <f>SUM(B13:N13,T13)</f>
        <v>1803364</v>
      </c>
    </row>
    <row r="14" spans="1:25" s="8" customFormat="1" ht="21" customHeight="1">
      <c r="A14" s="4" t="s">
        <v>223</v>
      </c>
      <c r="B14" s="15">
        <v>0</v>
      </c>
      <c r="C14" s="15"/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f>'PL&amp;CF'!J93</f>
        <v>-893</v>
      </c>
      <c r="M14" s="15"/>
      <c r="N14" s="15">
        <v>0</v>
      </c>
      <c r="O14" s="15"/>
      <c r="P14" s="15">
        <v>0</v>
      </c>
      <c r="Q14" s="15"/>
      <c r="R14" s="15">
        <v>0</v>
      </c>
      <c r="S14" s="15"/>
      <c r="T14" s="15">
        <f t="shared" ref="T14:T15" si="0">SUM(P14:R14)</f>
        <v>0</v>
      </c>
      <c r="U14" s="15"/>
      <c r="V14" s="15">
        <f>SUM(B14:N14,T14)</f>
        <v>-893</v>
      </c>
    </row>
    <row r="15" spans="1:25" s="8" customFormat="1" ht="21" customHeight="1">
      <c r="A15" s="4" t="s">
        <v>176</v>
      </c>
      <c r="B15" s="19">
        <v>0</v>
      </c>
      <c r="C15" s="15"/>
      <c r="D15" s="19">
        <v>0</v>
      </c>
      <c r="E15" s="15"/>
      <c r="F15" s="19">
        <v>0</v>
      </c>
      <c r="G15" s="15"/>
      <c r="H15" s="19">
        <v>0</v>
      </c>
      <c r="I15" s="15"/>
      <c r="J15" s="19">
        <v>0</v>
      </c>
      <c r="K15" s="15"/>
      <c r="L15" s="19">
        <f>'PL&amp;CF'!J121</f>
        <v>0</v>
      </c>
      <c r="M15" s="15"/>
      <c r="N15" s="19">
        <v>0</v>
      </c>
      <c r="O15" s="15"/>
      <c r="P15" s="19">
        <v>0</v>
      </c>
      <c r="Q15" s="15"/>
      <c r="R15" s="19">
        <f>'PL&amp;CF'!J117</f>
        <v>-1532</v>
      </c>
      <c r="S15" s="15"/>
      <c r="T15" s="19">
        <f t="shared" si="0"/>
        <v>-1532</v>
      </c>
      <c r="U15" s="15"/>
      <c r="V15" s="19">
        <f>SUM(B15:N15,T15)</f>
        <v>-1532</v>
      </c>
    </row>
    <row r="16" spans="1:25" s="8" customFormat="1" ht="21" customHeight="1">
      <c r="A16" s="4" t="s">
        <v>177</v>
      </c>
      <c r="B16" s="15">
        <f>SUM(B14:B15)</f>
        <v>0</v>
      </c>
      <c r="C16" s="15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-893</v>
      </c>
      <c r="M16" s="15"/>
      <c r="N16" s="15">
        <f>SUM(N14:N15)</f>
        <v>0</v>
      </c>
      <c r="O16" s="15"/>
      <c r="P16" s="15">
        <f>SUM(P14:P15)</f>
        <v>0</v>
      </c>
      <c r="Q16" s="15"/>
      <c r="R16" s="15">
        <f>SUM(R14:R15)</f>
        <v>-1532</v>
      </c>
      <c r="S16" s="15"/>
      <c r="T16" s="15">
        <f>SUM(T14:T15)</f>
        <v>-1532</v>
      </c>
      <c r="U16" s="15"/>
      <c r="V16" s="15">
        <f>SUM(V14:V15)</f>
        <v>-2425</v>
      </c>
    </row>
    <row r="17" spans="1:23" s="8" customFormat="1" ht="21" customHeight="1">
      <c r="A17" s="4" t="s">
        <v>200</v>
      </c>
      <c r="B17" s="15">
        <v>0</v>
      </c>
      <c r="C17" s="15">
        <v>0</v>
      </c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-11705</v>
      </c>
      <c r="O17" s="15"/>
      <c r="P17" s="15">
        <v>0</v>
      </c>
      <c r="Q17" s="15"/>
      <c r="R17" s="15">
        <v>0</v>
      </c>
      <c r="S17" s="15"/>
      <c r="T17" s="15">
        <f t="shared" ref="T17" si="1">SUM(P17:Q17)</f>
        <v>0</v>
      </c>
      <c r="U17" s="15"/>
      <c r="V17" s="15">
        <f>SUM(B17:N17,T17)</f>
        <v>-11705</v>
      </c>
    </row>
    <row r="18" spans="1:23" s="8" customFormat="1" ht="21" customHeight="1">
      <c r="A18" s="4" t="s">
        <v>132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3" s="8" customFormat="1" ht="21" customHeight="1">
      <c r="A19" s="4" t="s">
        <v>201</v>
      </c>
      <c r="B19" s="15">
        <v>0</v>
      </c>
      <c r="C19" s="15"/>
      <c r="D19" s="15">
        <v>0</v>
      </c>
      <c r="E19" s="15"/>
      <c r="F19" s="15">
        <v>0</v>
      </c>
      <c r="G19" s="15"/>
      <c r="H19" s="15">
        <v>0</v>
      </c>
      <c r="I19" s="15"/>
      <c r="J19" s="15">
        <v>11705</v>
      </c>
      <c r="K19" s="15"/>
      <c r="L19" s="15">
        <f>-J19</f>
        <v>-11705</v>
      </c>
      <c r="M19" s="15"/>
      <c r="N19" s="15">
        <v>0</v>
      </c>
      <c r="O19" s="15"/>
      <c r="P19" s="15">
        <v>0</v>
      </c>
      <c r="Q19" s="15"/>
      <c r="R19" s="15">
        <v>0</v>
      </c>
      <c r="S19" s="15"/>
      <c r="T19" s="15">
        <f t="shared" ref="T19" si="2">SUM(P19:Q19)</f>
        <v>0</v>
      </c>
      <c r="U19" s="15"/>
      <c r="V19" s="15">
        <f>SUM(B19:N19,T19)</f>
        <v>0</v>
      </c>
    </row>
    <row r="20" spans="1:23" s="8" customFormat="1" ht="21" customHeight="1">
      <c r="A20" s="4" t="s">
        <v>163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3" s="8" customFormat="1" ht="21" customHeight="1">
      <c r="A21" s="4" t="s">
        <v>166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3" s="8" customFormat="1" ht="21" customHeight="1">
      <c r="A22" s="4" t="s">
        <v>167</v>
      </c>
      <c r="B22" s="15">
        <v>0</v>
      </c>
      <c r="C22" s="15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v>9989</v>
      </c>
      <c r="M22" s="15"/>
      <c r="N22" s="15">
        <v>0</v>
      </c>
      <c r="O22" s="15"/>
      <c r="P22" s="15">
        <v>-9989</v>
      </c>
      <c r="Q22" s="15"/>
      <c r="R22" s="15">
        <v>0</v>
      </c>
      <c r="S22" s="15"/>
      <c r="T22" s="15">
        <f t="shared" ref="T22" si="3">SUM(P22:Q22)</f>
        <v>-9989</v>
      </c>
      <c r="U22" s="15"/>
      <c r="V22" s="15">
        <f>SUM(B22:N22,T22)</f>
        <v>0</v>
      </c>
    </row>
    <row r="23" spans="1:23" s="8" customFormat="1" ht="21" customHeight="1">
      <c r="A23" s="4" t="s">
        <v>224</v>
      </c>
      <c r="B23" s="15">
        <v>0</v>
      </c>
      <c r="C23" s="15"/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15">
        <v>-32555</v>
      </c>
      <c r="M23" s="15"/>
      <c r="N23" s="15">
        <v>0</v>
      </c>
      <c r="O23" s="15"/>
      <c r="P23" s="15">
        <f>-J23</f>
        <v>0</v>
      </c>
      <c r="Q23" s="15"/>
      <c r="R23" s="15">
        <v>0</v>
      </c>
      <c r="S23" s="15"/>
      <c r="T23" s="15">
        <f t="shared" ref="T23" si="4">SUM(P23:Q23)</f>
        <v>0</v>
      </c>
      <c r="U23" s="15"/>
      <c r="V23" s="15">
        <f>SUM(B23:N23,T23)</f>
        <v>-32555</v>
      </c>
    </row>
    <row r="24" spans="1:23" s="8" customFormat="1" ht="21" customHeight="1" thickBot="1">
      <c r="A24" s="7" t="s">
        <v>208</v>
      </c>
      <c r="B24" s="20">
        <f>SUM(B16:B23,B13)</f>
        <v>845584</v>
      </c>
      <c r="C24" s="15"/>
      <c r="D24" s="20">
        <f>SUM(D16:D23,D13)</f>
        <v>440663</v>
      </c>
      <c r="E24" s="15"/>
      <c r="F24" s="20">
        <f>SUM(F16:F23,F13)</f>
        <v>45438</v>
      </c>
      <c r="G24" s="15"/>
      <c r="H24" s="20">
        <f>SUM(H16:H23,H13)</f>
        <v>39100</v>
      </c>
      <c r="I24" s="15"/>
      <c r="J24" s="20">
        <f>SUM(J16:J23,J13)</f>
        <v>87753</v>
      </c>
      <c r="K24" s="15"/>
      <c r="L24" s="20">
        <f>SUM(L16:L23,L13)</f>
        <v>358098</v>
      </c>
      <c r="M24" s="15"/>
      <c r="N24" s="20">
        <f>SUM(N16:N23,N13)</f>
        <v>-87753</v>
      </c>
      <c r="O24" s="15"/>
      <c r="P24" s="20">
        <f>SUM(P16:P23,P13)</f>
        <v>29785</v>
      </c>
      <c r="Q24" s="15"/>
      <c r="R24" s="20">
        <f>SUM(R16:R23,R13)</f>
        <v>-1989</v>
      </c>
      <c r="S24" s="15"/>
      <c r="T24" s="20">
        <f>SUM(T16:T23,T13)</f>
        <v>27796</v>
      </c>
      <c r="U24" s="15"/>
      <c r="V24" s="20">
        <f>SUM(V16:V23,V13)</f>
        <v>1756679</v>
      </c>
      <c r="W24" s="15"/>
    </row>
    <row r="25" spans="1:23" s="8" customFormat="1" ht="21" customHeight="1" thickTop="1">
      <c r="A25" s="7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3" s="8" customFormat="1" ht="21" customHeight="1">
      <c r="A26" s="7" t="s">
        <v>181</v>
      </c>
      <c r="B26" s="15">
        <v>845584</v>
      </c>
      <c r="C26" s="15"/>
      <c r="D26" s="15">
        <v>440663</v>
      </c>
      <c r="E26" s="15"/>
      <c r="F26" s="15">
        <v>45438</v>
      </c>
      <c r="G26" s="15"/>
      <c r="H26" s="15">
        <v>39100</v>
      </c>
      <c r="I26" s="15"/>
      <c r="J26" s="15">
        <v>87753</v>
      </c>
      <c r="K26" s="15"/>
      <c r="L26" s="15">
        <v>310079</v>
      </c>
      <c r="M26" s="15"/>
      <c r="N26" s="15">
        <v>-87753</v>
      </c>
      <c r="O26" s="15"/>
      <c r="P26" s="15">
        <v>29784</v>
      </c>
      <c r="Q26" s="15"/>
      <c r="R26" s="15">
        <v>-5842</v>
      </c>
      <c r="S26" s="15"/>
      <c r="T26" s="15">
        <f>SUM(P26:R26)</f>
        <v>23942</v>
      </c>
      <c r="U26" s="15"/>
      <c r="V26" s="15">
        <f>SUM(B26:N26,T26)</f>
        <v>1704806</v>
      </c>
    </row>
    <row r="27" spans="1:23" s="8" customFormat="1" ht="21" customHeight="1">
      <c r="A27" s="4" t="s">
        <v>190</v>
      </c>
      <c r="B27" s="15">
        <v>0</v>
      </c>
      <c r="C27" s="15"/>
      <c r="D27" s="15">
        <v>0</v>
      </c>
      <c r="E27" s="15"/>
      <c r="F27" s="15">
        <v>0</v>
      </c>
      <c r="G27" s="15"/>
      <c r="H27" s="15">
        <v>0</v>
      </c>
      <c r="I27" s="15"/>
      <c r="J27" s="15">
        <v>0</v>
      </c>
      <c r="K27" s="15"/>
      <c r="L27" s="15">
        <f>'PL&amp;CF'!H90</f>
        <v>50999</v>
      </c>
      <c r="M27" s="15"/>
      <c r="N27" s="15">
        <v>0</v>
      </c>
      <c r="O27" s="15"/>
      <c r="P27" s="15">
        <v>0</v>
      </c>
      <c r="Q27" s="15"/>
      <c r="R27" s="15">
        <v>0</v>
      </c>
      <c r="S27" s="15"/>
      <c r="T27" s="15">
        <f>SUM(P27:R27)</f>
        <v>0</v>
      </c>
      <c r="U27" s="15"/>
      <c r="V27" s="15">
        <f>SUM(B27:N27,T27)</f>
        <v>50999</v>
      </c>
    </row>
    <row r="28" spans="1:23" s="8" customFormat="1" ht="21" customHeight="1">
      <c r="A28" s="4" t="s">
        <v>176</v>
      </c>
      <c r="B28" s="19">
        <v>0</v>
      </c>
      <c r="C28" s="15"/>
      <c r="D28" s="19">
        <v>0</v>
      </c>
      <c r="E28" s="15"/>
      <c r="F28" s="19">
        <v>0</v>
      </c>
      <c r="G28" s="15"/>
      <c r="H28" s="19">
        <v>0</v>
      </c>
      <c r="I28" s="15"/>
      <c r="J28" s="19">
        <v>0</v>
      </c>
      <c r="K28" s="15"/>
      <c r="L28" s="19">
        <v>0</v>
      </c>
      <c r="M28" s="15"/>
      <c r="N28" s="19">
        <v>0</v>
      </c>
      <c r="O28" s="15"/>
      <c r="P28" s="19">
        <v>0</v>
      </c>
      <c r="Q28" s="15"/>
      <c r="R28" s="19">
        <f>'PL&amp;CF'!H117</f>
        <v>-1707</v>
      </c>
      <c r="S28" s="15"/>
      <c r="T28" s="19">
        <f>SUM(P28:R28)</f>
        <v>-1707</v>
      </c>
      <c r="U28" s="15"/>
      <c r="V28" s="19">
        <f>SUM(B28:N28,T28)</f>
        <v>-1707</v>
      </c>
    </row>
    <row r="29" spans="1:23" s="8" customFormat="1" ht="21" customHeight="1">
      <c r="A29" s="4" t="s">
        <v>177</v>
      </c>
      <c r="B29" s="15">
        <f>SUM(B27:B28)</f>
        <v>0</v>
      </c>
      <c r="C29" s="15"/>
      <c r="D29" s="15">
        <f>SUM(D27:D28)</f>
        <v>0</v>
      </c>
      <c r="E29" s="15"/>
      <c r="F29" s="15">
        <f>SUM(F27:F28)</f>
        <v>0</v>
      </c>
      <c r="G29" s="15"/>
      <c r="H29" s="15">
        <f>SUM(H27:H28)</f>
        <v>0</v>
      </c>
      <c r="I29" s="15"/>
      <c r="J29" s="15">
        <f>SUM(J27:J28)</f>
        <v>0</v>
      </c>
      <c r="K29" s="15"/>
      <c r="L29" s="15">
        <f>SUM(L27:L28)</f>
        <v>50999</v>
      </c>
      <c r="M29" s="15"/>
      <c r="N29" s="15">
        <f>SUM(N27:N28)</f>
        <v>0</v>
      </c>
      <c r="O29" s="15"/>
      <c r="P29" s="15">
        <f>SUM(P27:P28)</f>
        <v>0</v>
      </c>
      <c r="Q29" s="15"/>
      <c r="R29" s="15">
        <f>SUM(R27:R28)</f>
        <v>-1707</v>
      </c>
      <c r="S29" s="15"/>
      <c r="T29" s="15">
        <f>SUM(T27:T28)</f>
        <v>-1707</v>
      </c>
      <c r="U29" s="15"/>
      <c r="V29" s="15">
        <f>SUM(B29:N29,T29)</f>
        <v>49292</v>
      </c>
    </row>
    <row r="30" spans="1:23" s="8" customFormat="1" ht="21" customHeight="1">
      <c r="A30" s="4" t="s">
        <v>198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3" s="8" customFormat="1" ht="21" customHeight="1">
      <c r="A31" s="4" t="s">
        <v>202</v>
      </c>
      <c r="B31" s="15">
        <v>-7091</v>
      </c>
      <c r="C31" s="15"/>
      <c r="D31" s="15">
        <v>0</v>
      </c>
      <c r="E31" s="15"/>
      <c r="F31" s="15">
        <v>0</v>
      </c>
      <c r="G31" s="15"/>
      <c r="H31" s="15">
        <v>0</v>
      </c>
      <c r="I31" s="15"/>
      <c r="J31" s="15">
        <v>0</v>
      </c>
      <c r="K31" s="15"/>
      <c r="L31" s="15">
        <v>-28058</v>
      </c>
      <c r="M31" s="15"/>
      <c r="N31" s="15">
        <v>35149</v>
      </c>
      <c r="O31" s="15"/>
      <c r="P31" s="15">
        <v>0</v>
      </c>
      <c r="Q31" s="15"/>
      <c r="R31" s="15">
        <v>0</v>
      </c>
      <c r="S31" s="15"/>
      <c r="T31" s="15">
        <f>SUM(P31:R31)</f>
        <v>0</v>
      </c>
      <c r="U31" s="15"/>
      <c r="V31" s="15">
        <f>SUM(B31:N31,T31)</f>
        <v>0</v>
      </c>
    </row>
    <row r="32" spans="1:23" s="8" customFormat="1" ht="21" customHeight="1">
      <c r="A32" s="4" t="s">
        <v>197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s="8" customFormat="1" ht="21" customHeight="1">
      <c r="A33" s="4" t="s">
        <v>203</v>
      </c>
      <c r="B33" s="15">
        <v>0</v>
      </c>
      <c r="C33" s="15"/>
      <c r="D33" s="15">
        <v>0</v>
      </c>
      <c r="E33" s="15"/>
      <c r="F33" s="15">
        <v>0</v>
      </c>
      <c r="G33" s="15"/>
      <c r="H33" s="15">
        <v>0</v>
      </c>
      <c r="I33" s="15"/>
      <c r="J33" s="15">
        <v>-35149</v>
      </c>
      <c r="K33" s="15"/>
      <c r="L33" s="15">
        <v>35149</v>
      </c>
      <c r="M33" s="15"/>
      <c r="N33" s="15">
        <v>0</v>
      </c>
      <c r="O33" s="15"/>
      <c r="P33" s="15">
        <v>0</v>
      </c>
      <c r="Q33" s="15"/>
      <c r="R33" s="15">
        <v>0</v>
      </c>
      <c r="S33" s="15"/>
      <c r="T33" s="15">
        <f>SUM(P33:R33)</f>
        <v>0</v>
      </c>
      <c r="U33" s="15"/>
      <c r="V33" s="15">
        <f>SUM(B33:N33,T33)</f>
        <v>0</v>
      </c>
    </row>
    <row r="34" spans="1:22" s="8" customFormat="1" ht="21" customHeight="1">
      <c r="A34" s="4" t="s">
        <v>224</v>
      </c>
      <c r="B34" s="15">
        <v>0</v>
      </c>
      <c r="C34" s="15"/>
      <c r="D34" s="15">
        <v>0</v>
      </c>
      <c r="E34" s="15"/>
      <c r="F34" s="15">
        <v>0</v>
      </c>
      <c r="G34" s="15"/>
      <c r="H34" s="15">
        <v>0</v>
      </c>
      <c r="I34" s="15"/>
      <c r="J34" s="15">
        <v>0</v>
      </c>
      <c r="K34" s="15"/>
      <c r="L34" s="15">
        <v>-24403</v>
      </c>
      <c r="M34" s="15"/>
      <c r="N34" s="15">
        <v>0</v>
      </c>
      <c r="O34" s="15"/>
      <c r="P34" s="15">
        <v>0</v>
      </c>
      <c r="Q34" s="15"/>
      <c r="R34" s="15">
        <v>0</v>
      </c>
      <c r="S34" s="15"/>
      <c r="T34" s="19">
        <f>SUM(P34:R34)</f>
        <v>0</v>
      </c>
      <c r="U34" s="15"/>
      <c r="V34" s="19">
        <f>SUM(B34:N34,T34)</f>
        <v>-24403</v>
      </c>
    </row>
    <row r="35" spans="1:22" s="8" customFormat="1" ht="21" customHeight="1" thickBot="1">
      <c r="A35" s="7" t="s">
        <v>209</v>
      </c>
      <c r="B35" s="20">
        <f>SUM(B26,B29:B34)</f>
        <v>838493</v>
      </c>
      <c r="C35" s="15"/>
      <c r="D35" s="20">
        <f>SUM(D26,D29:D34)</f>
        <v>440663</v>
      </c>
      <c r="E35" s="15"/>
      <c r="F35" s="20">
        <f>SUM(F26,F29:F34)</f>
        <v>45438</v>
      </c>
      <c r="G35" s="5"/>
      <c r="H35" s="20">
        <f>SUM(H26,H29:H34)</f>
        <v>39100</v>
      </c>
      <c r="I35" s="15"/>
      <c r="J35" s="20">
        <f>SUM(J26,J29:J34)</f>
        <v>52604</v>
      </c>
      <c r="K35" s="15"/>
      <c r="L35" s="20">
        <f>SUM(L26,L29:L34)</f>
        <v>343766</v>
      </c>
      <c r="M35" s="15"/>
      <c r="N35" s="20">
        <f>SUM(N26,N29:N34)</f>
        <v>-52604</v>
      </c>
      <c r="O35" s="15"/>
      <c r="P35" s="20">
        <f>SUM(P26,P29:P34)</f>
        <v>29784</v>
      </c>
      <c r="Q35" s="15"/>
      <c r="R35" s="20">
        <f>SUM(R26,R29:R34)</f>
        <v>-7549</v>
      </c>
      <c r="S35" s="15"/>
      <c r="T35" s="20">
        <f>SUM(T26,T29:T34)</f>
        <v>22235</v>
      </c>
      <c r="U35" s="15"/>
      <c r="V35" s="20">
        <f>SUM(V26,V29:V34)</f>
        <v>1729695</v>
      </c>
    </row>
    <row r="36" spans="1:22" s="8" customFormat="1" ht="21" customHeight="1" thickTop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s="8" customFormat="1" ht="21" customHeight="1">
      <c r="A37" s="4" t="s">
        <v>10</v>
      </c>
      <c r="C37" s="14"/>
      <c r="D37" s="14"/>
      <c r="E37" s="14"/>
      <c r="F37" s="14"/>
      <c r="G37" s="14"/>
      <c r="H37" s="14"/>
      <c r="I37" s="14"/>
      <c r="J37" s="14"/>
      <c r="K37" s="14"/>
      <c r="P37" s="14"/>
      <c r="Q37" s="14"/>
      <c r="R37" s="14"/>
      <c r="S37" s="14"/>
      <c r="T37" s="14"/>
      <c r="U37" s="14"/>
    </row>
  </sheetData>
  <mergeCells count="2">
    <mergeCell ref="O7:T7"/>
    <mergeCell ref="O8:R8"/>
  </mergeCells>
  <printOptions horizontalCentered="1"/>
  <pageMargins left="0.27559055118110237" right="0.19685039370078741" top="0.78740157480314965" bottom="0.19685039370078741" header="0.19685039370078741" footer="0.19685039370078741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35c23fe-b545-442b-a38b-4cf9296f255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011013D94654381D29D4C4E9F1838" ma:contentTypeVersion="17" ma:contentTypeDescription="Create a new document." ma:contentTypeScope="" ma:versionID="f6e1980a63a95d8e5c6eb08967e19fd6">
  <xsd:schema xmlns:xsd="http://www.w3.org/2001/XMLSchema" xmlns:xs="http://www.w3.org/2001/XMLSchema" xmlns:p="http://schemas.microsoft.com/office/2006/metadata/properties" xmlns:ns2="835c23fe-b545-442b-a38b-4cf9296f2555" xmlns:ns3="1950a370-dcb0-4d9e-acf8-83a0b6dee854" xmlns:ns4="50c908b1-f277-4340-90a9-4611d0b0f078" targetNamespace="http://schemas.microsoft.com/office/2006/metadata/properties" ma:root="true" ma:fieldsID="28f5863feb26f43b13c4a23d91c40cc8" ns2:_="" ns3:_="" ns4:_="">
    <xsd:import namespace="835c23fe-b545-442b-a38b-4cf9296f2555"/>
    <xsd:import namespace="1950a370-dcb0-4d9e-acf8-83a0b6dee85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0a370-dcb0-4d9e-acf8-83a0b6dee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c6d5e9d-8139-491e-90b1-8e374e631cf6}" ma:internalName="TaxCatchAll" ma:showField="CatchAllData" ma:web="1950a370-dcb0-4d9e-acf8-83a0b6dee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F46B0-296C-42B3-BB67-120C5B48E2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FFD5EC-75EF-46DC-BA0E-4A4C1F545264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customXml/itemProps3.xml><?xml version="1.0" encoding="utf-8"?>
<ds:datastoreItem xmlns:ds="http://schemas.openxmlformats.org/officeDocument/2006/customXml" ds:itemID="{78A344D2-900F-447B-92D4-A01A215D9F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statement of change_Conso</vt:lpstr>
      <vt:lpstr>statement of change_separate</vt:lpstr>
      <vt:lpstr>BS!Print_Area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sarin.phengthamkeera</dc:creator>
  <cp:lastModifiedBy>Rinlita Niranariya</cp:lastModifiedBy>
  <cp:lastPrinted>2026-07-30T02:58:04Z</cp:lastPrinted>
  <dcterms:created xsi:type="dcterms:W3CDTF">2010-01-18T04:03:49Z</dcterms:created>
  <dcterms:modified xsi:type="dcterms:W3CDTF">2026-08-06T07:15:04Z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0x0101001D1011013D94654381D29D4C4E9F1838</vt:lpwstr>
  </property>
  <property fmtid="{D5CDD505-2E9C-101B-9397-08002B2CF9AE}" pid="4" name="MediaServiceImageTags">
    <vt:lpwstr/>
  </property>
</Properties>
</file>