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BLA-INSURANCE (1644764)\FS Q1\"/>
    </mc:Choice>
  </mc:AlternateContent>
  <xr:revisionPtr revIDLastSave="0" documentId="13_ncr:1_{2D2F88D7-C8A8-49AE-A084-5C785F258FC9}" xr6:coauthVersionLast="47" xr6:coauthVersionMax="47" xr10:uidLastSave="{00000000-0000-0000-0000-000000000000}"/>
  <bookViews>
    <workbookView xWindow="-110" yWindow="-110" windowWidth="19420" windowHeight="11500" tabRatio="797" activeTab="6" xr2:uid="{4D17B651-6C1E-4EAE-A622-8A65369CADC1}"/>
  </bookViews>
  <sheets>
    <sheet name="BS" sheetId="9" r:id="rId1"/>
    <sheet name="PL 3M" sheetId="10" r:id="rId2"/>
    <sheet name="PL6" sheetId="30" r:id="rId3"/>
    <sheet name="SCSE_Conso 68" sheetId="26" r:id="rId4"/>
    <sheet name="SCSE_Conso 69" sheetId="27" r:id="rId5"/>
    <sheet name="SCSE_Separate 68" sheetId="28" r:id="rId6"/>
    <sheet name="SCSE_Separate 69" sheetId="29" r:id="rId7"/>
    <sheet name="CF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5" l="1"/>
  <c r="G36" i="15"/>
  <c r="I33" i="15"/>
  <c r="G33" i="15"/>
  <c r="E33" i="15"/>
  <c r="C33" i="15"/>
  <c r="Q23" i="26" l="1"/>
  <c r="C25" i="30"/>
  <c r="S26" i="27" l="1"/>
  <c r="Q26" i="27"/>
  <c r="O26" i="27"/>
  <c r="W18" i="27" l="1"/>
  <c r="W26" i="27" s="1"/>
  <c r="D28" i="9"/>
  <c r="D108" i="9"/>
  <c r="E25" i="30" l="1"/>
  <c r="M28" i="26"/>
  <c r="Q22" i="28"/>
  <c r="I74" i="30" l="1"/>
  <c r="M27" i="28" l="1"/>
  <c r="M28" i="27"/>
  <c r="G67" i="30" l="1"/>
  <c r="M27" i="29" l="1"/>
  <c r="U27" i="29" s="1"/>
  <c r="U17" i="26"/>
  <c r="Y17" i="26" s="1"/>
  <c r="U16" i="28"/>
  <c r="U17" i="27"/>
  <c r="Y17" i="27" s="1"/>
  <c r="U16" i="29"/>
  <c r="U15" i="29"/>
  <c r="U28" i="27" l="1"/>
  <c r="Y28" i="27" l="1"/>
  <c r="E77" i="30" l="1"/>
  <c r="I77" i="30"/>
  <c r="C80" i="30" l="1"/>
  <c r="E74" i="30" l="1"/>
  <c r="I80" i="30" l="1"/>
  <c r="I81" i="30" s="1"/>
  <c r="G80" i="30"/>
  <c r="E80" i="30"/>
  <c r="G74" i="30"/>
  <c r="C74" i="30"/>
  <c r="I21" i="30"/>
  <c r="G21" i="30"/>
  <c r="E21" i="30"/>
  <c r="C21" i="30"/>
  <c r="I18" i="30"/>
  <c r="G18" i="30"/>
  <c r="E18" i="30"/>
  <c r="C18" i="30"/>
  <c r="I13" i="30"/>
  <c r="G13" i="30"/>
  <c r="E13" i="30"/>
  <c r="C13" i="30"/>
  <c r="C81" i="30" l="1"/>
  <c r="E81" i="30"/>
  <c r="G81" i="30"/>
  <c r="I22" i="30"/>
  <c r="G22" i="30"/>
  <c r="C22" i="30"/>
  <c r="E22" i="30"/>
  <c r="E26" i="30" s="1"/>
  <c r="E28" i="30" s="1"/>
  <c r="E33" i="30" s="1"/>
  <c r="D85" i="9"/>
  <c r="C26" i="30" l="1"/>
  <c r="E31" i="30"/>
  <c r="M18" i="26" s="1"/>
  <c r="E63" i="30"/>
  <c r="E82" i="30" s="1"/>
  <c r="E85" i="30" s="1"/>
  <c r="G26" i="30"/>
  <c r="I26" i="30"/>
  <c r="G80" i="10"/>
  <c r="G13" i="10"/>
  <c r="C28" i="30" l="1"/>
  <c r="G28" i="30"/>
  <c r="I28" i="30"/>
  <c r="G74" i="10"/>
  <c r="H85" i="9"/>
  <c r="C13" i="10"/>
  <c r="G81" i="10" l="1"/>
  <c r="C33" i="30"/>
  <c r="M26" i="26"/>
  <c r="M29" i="26" s="1"/>
  <c r="G31" i="30"/>
  <c r="I31" i="30"/>
  <c r="H28" i="9"/>
  <c r="Q25" i="28"/>
  <c r="Q28" i="28" s="1"/>
  <c r="C31" i="30" l="1"/>
  <c r="C63" i="30"/>
  <c r="C82" i="30" s="1"/>
  <c r="I63" i="30"/>
  <c r="I82" i="30" s="1"/>
  <c r="I85" i="30" s="1"/>
  <c r="G63" i="30"/>
  <c r="M17" i="29"/>
  <c r="M17" i="28"/>
  <c r="U17" i="28" s="1"/>
  <c r="G18" i="10"/>
  <c r="M18" i="27" l="1"/>
  <c r="M26" i="27" s="1"/>
  <c r="U17" i="29"/>
  <c r="M25" i="29"/>
  <c r="G82" i="30"/>
  <c r="S25" i="28"/>
  <c r="S28" i="28" s="1"/>
  <c r="O25" i="28"/>
  <c r="O28" i="28" s="1"/>
  <c r="U20" i="28"/>
  <c r="U16" i="27"/>
  <c r="Y16" i="27" s="1"/>
  <c r="U16" i="26"/>
  <c r="U15" i="28"/>
  <c r="I74" i="10"/>
  <c r="E74" i="10"/>
  <c r="I18" i="10"/>
  <c r="C85" i="30" l="1"/>
  <c r="G85" i="30"/>
  <c r="Y16" i="26"/>
  <c r="E18" i="10"/>
  <c r="C87" i="30" l="1"/>
  <c r="E87" i="30"/>
  <c r="F108" i="9"/>
  <c r="H108" i="9"/>
  <c r="F85" i="9"/>
  <c r="E13" i="10"/>
  <c r="C18" i="10"/>
  <c r="E21" i="10"/>
  <c r="C21" i="10"/>
  <c r="U28" i="26"/>
  <c r="Y28" i="26" s="1"/>
  <c r="S26" i="26"/>
  <c r="S29" i="26" s="1"/>
  <c r="Q26" i="26"/>
  <c r="Q29" i="26" s="1"/>
  <c r="O26" i="26"/>
  <c r="O29" i="26" s="1"/>
  <c r="K26" i="26"/>
  <c r="K29" i="26" s="1"/>
  <c r="I26" i="26"/>
  <c r="I29" i="26" s="1"/>
  <c r="G26" i="26"/>
  <c r="G29" i="26" s="1"/>
  <c r="E26" i="26"/>
  <c r="E29" i="26" s="1"/>
  <c r="U25" i="26"/>
  <c r="Y25" i="26" s="1"/>
  <c r="U24" i="26"/>
  <c r="Y24" i="26" s="1"/>
  <c r="U23" i="26"/>
  <c r="Y23" i="26" s="1"/>
  <c r="U21" i="26"/>
  <c r="Y21" i="26" s="1"/>
  <c r="W26" i="26"/>
  <c r="W29" i="26" s="1"/>
  <c r="U27" i="28"/>
  <c r="K25" i="28"/>
  <c r="K28" i="28" s="1"/>
  <c r="I25" i="28"/>
  <c r="I28" i="28" s="1"/>
  <c r="G25" i="28"/>
  <c r="G28" i="28" s="1"/>
  <c r="E25" i="28"/>
  <c r="E28" i="28" s="1"/>
  <c r="U24" i="28"/>
  <c r="U23" i="28"/>
  <c r="U22" i="28"/>
  <c r="U25" i="28" l="1"/>
  <c r="D110" i="9"/>
  <c r="E22" i="10"/>
  <c r="C22" i="10"/>
  <c r="H110" i="9"/>
  <c r="F110" i="9"/>
  <c r="C26" i="10" l="1"/>
  <c r="D111" i="9"/>
  <c r="H111" i="9"/>
  <c r="E26" i="10"/>
  <c r="F111" i="9"/>
  <c r="I13" i="10"/>
  <c r="C28" i="10" l="1"/>
  <c r="E28" i="10"/>
  <c r="C33" i="10" l="1"/>
  <c r="E33" i="10"/>
  <c r="C74" i="10"/>
  <c r="I80" i="10"/>
  <c r="E80" i="10"/>
  <c r="C80" i="10"/>
  <c r="I25" i="15"/>
  <c r="G25" i="15"/>
  <c r="E25" i="15"/>
  <c r="C25" i="15"/>
  <c r="O29" i="27"/>
  <c r="E29" i="15"/>
  <c r="C29" i="15"/>
  <c r="G29" i="15"/>
  <c r="I29" i="15"/>
  <c r="E35" i="15" l="1"/>
  <c r="E37" i="15" s="1"/>
  <c r="G35" i="15"/>
  <c r="G37" i="15" s="1"/>
  <c r="C35" i="15"/>
  <c r="C37" i="15" s="1"/>
  <c r="I35" i="15"/>
  <c r="I37" i="15" s="1"/>
  <c r="C63" i="10"/>
  <c r="C31" i="10"/>
  <c r="E31" i="10"/>
  <c r="E81" i="10"/>
  <c r="E63" i="10"/>
  <c r="I81" i="10"/>
  <c r="C81" i="10"/>
  <c r="U18" i="27" l="1"/>
  <c r="E82" i="10"/>
  <c r="U25" i="27"/>
  <c r="U24" i="27"/>
  <c r="Y24" i="27" s="1"/>
  <c r="U23" i="27"/>
  <c r="U21" i="27"/>
  <c r="Y21" i="27" s="1"/>
  <c r="E26" i="27"/>
  <c r="E29" i="27" s="1"/>
  <c r="U24" i="29"/>
  <c r="U23" i="29"/>
  <c r="U22" i="29"/>
  <c r="U20" i="29"/>
  <c r="U25" i="29" l="1"/>
  <c r="U26" i="27"/>
  <c r="Y18" i="27"/>
  <c r="E85" i="10"/>
  <c r="U18" i="26"/>
  <c r="Y23" i="27"/>
  <c r="Y18" i="26" l="1"/>
  <c r="Y26" i="26" s="1"/>
  <c r="U26" i="26"/>
  <c r="U29" i="26" s="1"/>
  <c r="S25" i="29"/>
  <c r="S28" i="29" s="1"/>
  <c r="Q25" i="29"/>
  <c r="Q28" i="29" s="1"/>
  <c r="O25" i="29"/>
  <c r="O28" i="29" s="1"/>
  <c r="K25" i="29"/>
  <c r="K28" i="29" s="1"/>
  <c r="I25" i="29"/>
  <c r="I28" i="29" s="1"/>
  <c r="G25" i="29"/>
  <c r="G28" i="29" s="1"/>
  <c r="E25" i="29"/>
  <c r="E28" i="29" s="1"/>
  <c r="W29" i="27"/>
  <c r="S29" i="27"/>
  <c r="Q29" i="27"/>
  <c r="K26" i="27"/>
  <c r="K29" i="27" s="1"/>
  <c r="I26" i="27"/>
  <c r="I29" i="27" s="1"/>
  <c r="G26" i="27"/>
  <c r="G29" i="27" s="1"/>
  <c r="Y25" i="27"/>
  <c r="Y26" i="27" s="1"/>
  <c r="Y29" i="26" l="1"/>
  <c r="F28" i="9" l="1"/>
  <c r="G21" i="10" l="1"/>
  <c r="G22" i="10" l="1"/>
  <c r="G26" i="10" l="1"/>
  <c r="C82" i="10"/>
  <c r="C85" i="10" l="1"/>
  <c r="E87" i="10"/>
  <c r="M29" i="27"/>
  <c r="G28" i="10"/>
  <c r="J108" i="9"/>
  <c r="J28" i="9"/>
  <c r="C87" i="10" l="1"/>
  <c r="G31" i="10"/>
  <c r="U29" i="27"/>
  <c r="J110" i="9"/>
  <c r="Y29" i="27" l="1"/>
  <c r="G63" i="10"/>
  <c r="I21" i="10"/>
  <c r="G82" i="10" l="1"/>
  <c r="I22" i="10"/>
  <c r="M28" i="29"/>
  <c r="U28" i="29"/>
  <c r="I26" i="10" l="1"/>
  <c r="J85" i="9"/>
  <c r="I28" i="10" l="1"/>
  <c r="J111" i="9"/>
  <c r="I31" i="10" l="1"/>
  <c r="G85" i="10"/>
  <c r="I63" i="10" l="1"/>
  <c r="I82" i="10" l="1"/>
  <c r="M25" i="28"/>
  <c r="M28" i="28" s="1"/>
  <c r="U28" i="28" l="1"/>
  <c r="I85" i="10"/>
</calcChain>
</file>

<file path=xl/sharedStrings.xml><?xml version="1.0" encoding="utf-8"?>
<sst xmlns="http://schemas.openxmlformats.org/spreadsheetml/2006/main" count="514" uniqueCount="214">
  <si>
    <t>บริษัท กรุงเทพประกันชีวิต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</si>
  <si>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</si>
  <si>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</si>
  <si>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</si>
  <si>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</si>
  <si>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</si>
  <si>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</si>
  <si>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</si>
  <si>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31 ธันวาคม</t>
  </si>
  <si>
    <t>หมายเหตุ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</si>
  <si>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</si>
  <si>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</si>
  <si>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</si>
  <si>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</si>
  <si>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สินทรัพย์จากการประกันภัย</t>
  </si>
  <si>
    <t>สินทรัพย์จากการประกันภัยต่อ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</si>
  <si>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</si>
  <si>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</si>
  <si>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</si>
  <si>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</si>
  <si>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สินทรัพย์อนุพันธ์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</si>
  <si>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</si>
  <si>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</si>
  <si>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</si>
  <si>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</si>
  <si>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</si>
  <si>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อสังหาริมทรัพย์เพื่อการลงทุน</t>
  </si>
  <si>
    <t>14</t>
  </si>
  <si>
    <t>ที่ดิน อาคารและอุปกรณ์</t>
  </si>
  <si>
    <t>15</t>
  </si>
  <si>
    <t>ค่าความนิยม</t>
  </si>
  <si>
    <t>สินทรัพย์ไม่มีตัวตน</t>
  </si>
  <si>
    <t>16</t>
  </si>
  <si>
    <t>สินทรัพย์อื่น</t>
  </si>
  <si>
    <t>17</t>
  </si>
  <si>
    <t>รวมสินทรัพย์</t>
  </si>
  <si>
    <t>ดูหมายเหตุประกอบงบการเงินแบบย่อ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</si>
  <si>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</si>
  <si>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</si>
  <si>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</si>
  <si>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</si>
  <si>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หนี้สินทางการเงินอื่น</t>
  </si>
  <si>
    <t>หนี้สินอนุพันธ์</t>
  </si>
  <si>
    <t>ภาษีเงินได้ค้างจ่าย</t>
  </si>
  <si>
    <t>ภาระผูกพันผลประโยชน์พนักงาน</t>
  </si>
  <si>
    <t>18</t>
  </si>
  <si>
    <t>หนี้สินอื่น</t>
  </si>
  <si>
    <t>19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</si>
  <si>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</si>
  <si>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</si>
  <si>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</si>
  <si>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</si>
  <si>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1,708,000,000 หุ้น มูลค่าหุ้นละ 1 บาท</t>
  </si>
  <si>
    <t>ทุนที่ออกและชำระแล้ว</t>
  </si>
  <si>
    <t>หุ้นสามัญ  1,707,566,000 หุ้น</t>
  </si>
  <si>
    <t>มูลค่าหุ้นละ 1 บาท ชำระครบแล้ว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</si>
  <si>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</si>
  <si>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</si>
  <si>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</si>
  <si>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</si>
  <si>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เงินสำรองทั่วไป</t>
  </si>
  <si>
    <t xml:space="preserve">   ยังไม่ได้จัดสรร</t>
  </si>
  <si>
    <t>องค์ประกอบอื่นของส่วนของเจ้าของ</t>
  </si>
  <si>
    <t xml:space="preserve">     - สุทธิจากภาษีเงินได้</t>
  </si>
  <si>
    <t xml:space="preserve">   ส่วนเกินทุนจากการวัดมูลค่าเงินลงทุนผ่านกำไรขาดทุนเบ็ดเสร็จอื่น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</si>
  <si>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</si>
  <si>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</si>
  <si>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</si>
  <si>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</si>
  <si>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</si>
  <si>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</si>
  <si>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</si>
  <si>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>“ยังไม่ได้ตรวจสอบแต่สอบทานแล้ว”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</si>
  <si>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</si>
  <si>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</si>
  <si>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</si>
  <si>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</si>
  <si>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</si>
  <si>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</si>
  <si>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ค่าใช้จ่ายทางการเงินจากสัญญาประกันภัยต่อที่ถือไว้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</si>
  <si>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</si>
  <si>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</si>
  <si>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</si>
  <si>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</si>
  <si>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</si>
  <si>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</si>
  <si>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ส่วนที่เป็นของผู้มีส่วนได้เสียที่ไม่มีอำนาจควบคุมของบริษัทย่อย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</si>
  <si>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</si>
  <si>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กำไรสุทธิสำหรับงวด</t>
  </si>
  <si>
    <t>กำไร (ขาดทุน) เบ็ดเสร็จอื่น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</si>
  <si>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</si>
  <si>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</si>
  <si>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 xml:space="preserve">    - สุทธิจากภาษีเงินได้</t>
  </si>
  <si>
    <t>กำไรต่อหุ้น</t>
  </si>
  <si>
    <t xml:space="preserve">   กำไรต่อหุ้นขั้นพื้นฐาน </t>
  </si>
  <si>
    <t xml:space="preserve"> (หน่วย : พันบาท)</t>
  </si>
  <si>
    <t xml:space="preserve"> ส่วนเกินทุนจากการ</t>
  </si>
  <si>
    <t>ส่วนของผู้มี</t>
  </si>
  <si>
    <t>จากการวัดมูลค่า</t>
  </si>
  <si>
    <t>วัดมูลค่าตราสารอนุพันธ์</t>
  </si>
  <si>
    <t>ส่วนได้เสียที่</t>
  </si>
  <si>
    <t>เงินลงทุนผ่าน</t>
  </si>
  <si>
    <t>สำหรับการป้องกันความเสี่ยง</t>
  </si>
  <si>
    <t>สำรองทางการเงิน</t>
  </si>
  <si>
    <t>รวมส่วน</t>
  </si>
  <si>
    <t>ไม่มีอำนาจ</t>
  </si>
  <si>
    <t>ทุนที่ออก</t>
  </si>
  <si>
    <t xml:space="preserve">ส่วนเกิน </t>
  </si>
  <si>
    <t>จัดสรรแล้ว</t>
  </si>
  <si>
    <t>กำไรขาดทุนเบ็ดเสร็จอื่น</t>
  </si>
  <si>
    <t>ในกระแสเงินสด</t>
  </si>
  <si>
    <t>จากสัญญาประกันภัย</t>
  </si>
  <si>
    <t>ของผู้ถือหุ้น</t>
  </si>
  <si>
    <t>ควบคุม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</si>
  <si>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</si>
  <si>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</si>
  <si>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</si>
  <si>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</si>
  <si>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</si>
  <si>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- สุทธิจากภาษีเงินได้</t>
  </si>
  <si>
    <t>ของบริษัท</t>
  </si>
  <si>
    <t>ของบริษัทย่อย</t>
  </si>
  <si>
    <t>รวม</t>
  </si>
  <si>
    <t>กำไรสำหรับงวด</t>
  </si>
  <si>
    <t>กำไร (ขาดทุน) เบ็ดเสร็จอื่นสำหรับงวด</t>
  </si>
  <si>
    <t xml:space="preserve">      ผ่านกำไรขาดทุนเบ็ดเสร็จอื่น - สุทธิจากภาษีเงินได้</t>
  </si>
  <si>
    <t xml:space="preserve">      การป้องกันความเสี่ยงในกระแสเงินสด - สุทธิจากภาษีเงินได้</t>
  </si>
  <si>
    <t xml:space="preserve">   ค่าใช้จ่ายทางการเงินจากสัญญาประกันภัยที่ออก</t>
  </si>
  <si>
    <t>กำไร (ขาดทุน) เบ็ดเสร็จรวมสำหรับงวด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</si>
  <si>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</si>
  <si>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</si>
  <si>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</si>
  <si>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</si>
  <si>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</si>
  <si>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</si>
  <si>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</si>
  <si>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</si>
  <si>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</si>
  <si>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</si>
  <si>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</si>
  <si>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</si>
  <si>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</si>
  <si>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</si>
  <si>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</si>
  <si>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</si>
  <si>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เงินสดสุทธิจากการซื้อขายที่ดิน 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</si>
  <si>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</si>
  <si>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</si>
  <si>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</si>
  <si>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</si>
  <si>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</si>
  <si>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</si>
  <si>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</si>
  <si>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</si>
  <si>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สำรองทางการเงินจากสัญญาประกันภัยและสัญญาประกันภัยต่อ</t>
  </si>
  <si>
    <t>การแบ่งปันกำไรสุทธิสำหรับงวด</t>
  </si>
  <si>
    <t>ส่วนเกินทุน</t>
  </si>
  <si>
    <t xml:space="preserve"> และสัญญาประกันภัยต่อ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</si>
  <si>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</si>
  <si>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กำไรจากการวัดมูลค่ายุติธรรมตราสารอนุพันธ์สำหรับ</t>
  </si>
  <si>
    <t xml:space="preserve">   ค่าใช้จ่ายทางการเงินจากสัญญาประกันภัยต่อที่ถือไว้</t>
  </si>
  <si>
    <t xml:space="preserve">      ผ่านกำไรขาดทุนเบ็ดเสร็จอื่นโอนเข้ากำไรสะสม</t>
  </si>
  <si>
    <t xml:space="preserve">เงินสดและรายการเทียบเท่าเงินสดลดลงสุทธิ </t>
  </si>
  <si>
    <t xml:space="preserve">   กำไร (ขาดทุน) สุทธิจากเงินลงทุนในตราสารทุนที่วัดมูลค่ายุติธรรม</t>
  </si>
  <si>
    <t xml:space="preserve">  กำไรสุทธิจากเครื่องมือทางการเงิน</t>
  </si>
  <si>
    <t>เงินสดสุทธิ - หนี้สินทางการเงินอื่น</t>
  </si>
  <si>
    <t>ยอดคงเหลือ ณ วันที่ 1 มกราคม 2568</t>
  </si>
  <si>
    <t xml:space="preserve">ยอดคงเหลือ ณ วันที่ 1 มกราคม 2569 </t>
  </si>
  <si>
    <t>ทรัพย์สินรอการขาย</t>
  </si>
  <si>
    <t>หนี้สินภาษีเงินได้รอตัดบัญชี</t>
  </si>
  <si>
    <t>7</t>
  </si>
  <si>
    <t>5, 6</t>
  </si>
  <si>
    <t>19, 20</t>
  </si>
  <si>
    <t>15, 19</t>
  </si>
  <si>
    <t>งบการเปลี่ยนแปลงในส่วนของเจ้าของ</t>
  </si>
  <si>
    <t xml:space="preserve">   ขาดทุนจากการวัดมูลค่าเงินลงทุนที่วัดมูลค่ายุติธรรม</t>
  </si>
  <si>
    <t xml:space="preserve">   ขาดทุนจากการวัดมูลค่ายุติธรรมตราสารอนุพันธ์สำหรับ</t>
  </si>
  <si>
    <t>ขาดทุนเบ็ดเสร็จอื่นสำหรับงวด - สุทธิจากภาษี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</si>
  <si>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</si>
  <si>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จากการวัดมูลค่ายุติธรรมอนุพันธ์สำหรับ</t>
  </si>
  <si>
    <t>รายได้ (ค่าใช้จ่าย) 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</si>
  <si>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</si>
  <si>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t xml:space="preserve">  ค่าใช้จ่ายสุทธิจากสัญญาประกันภัยต่อที่ถือไว้</t>
  </si>
  <si>
    <t>19, 23</t>
  </si>
  <si>
    <t>19, 21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</si>
  <si>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</si>
  <si>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 xml:space="preserve">   รายได้ทางการเงินจากสัญญาประกันภัยที่ออก</t>
  </si>
  <si>
    <t xml:space="preserve">   รายได้ทางการเงินจากสัญญาประกันภัยต่อที่ถือไว้</t>
  </si>
  <si>
    <t>กำไรก่อนภาษีเงินได้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</si>
  <si>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</si>
  <si>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</si>
  <si>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</si>
  <si>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</si>
  <si>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</si>
  <si>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</t>
  </si>
  <si>
    <t xml:space="preserve">  (หน่วย : พันบาท)</t>
  </si>
  <si>
    <t>เงินปันผลจ่าย</t>
  </si>
  <si>
    <t xml:space="preserve">  กำไรจากการปรับมูลค่ายุติธรรมของเครื่องมือทางการเงิน</t>
  </si>
  <si>
    <t xml:space="preserve">  โอนกลับ (รับรู้) ผลขาดทุนด้านเครดิตที่คาดว่าจะเกิดขึ้น</t>
  </si>
  <si>
    <t>ค่าใช้จ่ายภาษีเงินได้</t>
  </si>
  <si>
    <t>กำไรเบ็ดเสร็จรวมสำหรับงวด</t>
  </si>
  <si>
    <t>การแบ่งปันกำไรเบ็ดเสร็จรวมสำหรับงวด</t>
  </si>
  <si>
    <t>กำไรจากการวัดมูลค่าเงินลงทุนในตราสารหนี้</t>
  </si>
  <si>
    <t>กำไรจากการวัดมูลค่ายุติธรรมอนุพันธ์สำหรับ</t>
  </si>
  <si>
    <t>ค่าใช้จ่ายทางการเงินจากสัญญาประกันภัยที่ออก</t>
  </si>
  <si>
    <t>ค่าใช้จ่ายทางการเงินจากสัญญาประกันภัยต่อที่ถือไว้</t>
  </si>
  <si>
    <t>กำไร (ขาดทุน) เบ็ดเสร็จอื่นสำหรับงวด - สุทธิจากภาษี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</si>
  <si>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</si>
  <si>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</si>
  <si>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เงินสดสุทธิใช้ไปในกิจกรรมดำเนินงาน </t>
  </si>
  <si>
    <t>เงินสดสุทธิใช้ไปในกิจกรรมลงทุน</t>
  </si>
  <si>
    <t xml:space="preserve">   ให้วัดมูลค่าด้วยมูลค่ายุติธรรมผ่านกำไรขาดทุนเบ็ดเสร็จอื่น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</si>
  <si>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จากการวัดมูลค่าเงินลงทุนในตราสารทุนที่กำหนด</t>
  </si>
  <si>
    <t>8.5, 19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</si>
</sst>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_(* #,##0.00_);_(* \(#,##0.00\);_(* &quot;-&quot;_);_(@_)"/>
    <numFmt numFmtId="174" formatCode="_(* #,##0_);_(* \(#,##0\);_(* &quot;-&quot;???_);_(@_)"/>
    <numFmt numFmtId="175" formatCode="_(* #,##0_);_(* \(#,##0\);_(\ &quot;-&quot;_);_(@_)"/>
    <numFmt numFmtId="176" formatCode="_(* #,##0_);_(* \(#,##0\);_(\ &quot;-&quot;??_);_(@_)"/>
    <numFmt numFmtId="177" formatCode="_(* #,##0_);_(* \(#,##0\);_(* &quot;-&quot;??_);_(@_)"/>
  </numFmts>
  <fonts count="34" x14ac:knownFonts="1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  <charset val="222"/>
    </font>
    <font>
      <sz val="12"/>
      <name val="Angsana New"/>
      <family val="1"/>
    </font>
    <font>
      <b/>
      <sz val="16"/>
      <name val="Angsana New"/>
      <family val="1"/>
      <charset val="22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2"/>
      <name val="Angsana New"/>
      <family val="1"/>
    </font>
    <font>
      <sz val="12"/>
      <color rgb="FFFF0000"/>
      <name val="Angsana New"/>
      <family val="1"/>
    </font>
    <font>
      <b/>
      <sz val="12"/>
      <color rgb="FFFF0000"/>
      <name val="Angsana New"/>
      <family val="1"/>
    </font>
    <font>
      <sz val="12"/>
      <color theme="0"/>
      <name val="Angsana New"/>
      <family val="1"/>
    </font>
    <font>
      <sz val="12"/>
      <color theme="1"/>
      <name val="Angsana New"/>
      <family val="1"/>
    </font>
    <font>
      <sz val="12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8">
    <xf numFmtId="0" fontId="0" fillId="0" borderId="0" xfId="0"/>
    <xf numFmtId="41" fontId="6" fillId="0" borderId="0" xfId="2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/>
    </xf>
    <xf numFmtId="1" fontId="6" fillId="0" borderId="0" xfId="4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7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49" fontId="6" fillId="0" borderId="0" xfId="4" applyNumberFormat="1" applyFont="1" applyFill="1" applyBorder="1" applyAlignment="1">
      <alignment horizontal="left" vertical="center" indent="1"/>
    </xf>
    <xf numFmtId="168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vertical="center"/>
    </xf>
    <xf numFmtId="169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19" fillId="0" borderId="0" xfId="1" applyFont="1" applyFill="1" applyAlignment="1">
      <alignment vertical="center"/>
    </xf>
    <xf numFmtId="164" fontId="16" fillId="0" borderId="0" xfId="1" applyFont="1" applyFill="1" applyAlignment="1">
      <alignment vertical="center"/>
    </xf>
    <xf numFmtId="164" fontId="17" fillId="0" borderId="0" xfId="1" applyFont="1" applyFill="1"/>
    <xf numFmtId="41" fontId="6" fillId="0" borderId="0" xfId="4" quotePrefix="1" applyNumberFormat="1" applyFont="1" applyFill="1" applyBorder="1" applyAlignment="1">
      <alignment horizontal="right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64" fontId="25" fillId="0" borderId="0" xfId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26" fillId="0" borderId="0" xfId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7" xfId="2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horizontal="center" vertical="center"/>
    </xf>
    <xf numFmtId="166" fontId="27" fillId="0" borderId="0" xfId="1" applyNumberFormat="1" applyFont="1" applyFill="1" applyAlignment="1">
      <alignment vertical="top"/>
    </xf>
    <xf numFmtId="166" fontId="17" fillId="0" borderId="0" xfId="1" applyNumberFormat="1" applyFont="1" applyFill="1" applyAlignment="1">
      <alignment vertical="top"/>
    </xf>
    <xf numFmtId="41" fontId="6" fillId="0" borderId="5" xfId="1" applyNumberFormat="1" applyFont="1" applyFill="1" applyBorder="1" applyAlignment="1">
      <alignment horizontal="left" vertical="center"/>
    </xf>
    <xf numFmtId="41" fontId="18" fillId="0" borderId="0" xfId="1" applyNumberFormat="1" applyFont="1" applyFill="1" applyAlignment="1">
      <alignment vertical="center"/>
    </xf>
    <xf numFmtId="41" fontId="18" fillId="0" borderId="0" xfId="1" applyNumberFormat="1" applyFont="1" applyFill="1" applyBorder="1" applyAlignment="1">
      <alignment horizontal="right" vertical="center"/>
    </xf>
    <xf numFmtId="169" fontId="18" fillId="0" borderId="0" xfId="1" applyNumberFormat="1" applyFont="1" applyFill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  <xf numFmtId="41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41" fontId="6" fillId="0" borderId="4" xfId="0" applyNumberFormat="1" applyFont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14" fillId="0" borderId="0" xfId="0" applyFont="1"/>
    <xf numFmtId="0" fontId="6" fillId="0" borderId="0" xfId="7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0" fontId="5" fillId="0" borderId="0" xfId="9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3" fontId="6" fillId="0" borderId="0" xfId="0" quotePrefix="1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left" vertical="center" indent="4"/>
    </xf>
    <xf numFmtId="38" fontId="6" fillId="0" borderId="0" xfId="0" applyNumberFormat="1" applyFont="1" applyAlignment="1">
      <alignment horizontal="left" vertical="center" indent="1"/>
    </xf>
    <xf numFmtId="38" fontId="6" fillId="0" borderId="0" xfId="0" applyNumberFormat="1" applyFont="1" applyAlignment="1">
      <alignment horizontal="left" vertical="center" indent="2"/>
    </xf>
    <xf numFmtId="38" fontId="6" fillId="0" borderId="0" xfId="0" applyNumberFormat="1" applyFont="1" applyAlignment="1">
      <alignment horizontal="left" vertical="center" indent="3"/>
    </xf>
    <xf numFmtId="38" fontId="6" fillId="0" borderId="0" xfId="0" quotePrefix="1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175" fontId="23" fillId="0" borderId="2" xfId="1" applyNumberFormat="1" applyFont="1" applyFill="1" applyBorder="1" applyAlignment="1">
      <alignment horizontal="center" vertical="center"/>
    </xf>
    <xf numFmtId="175" fontId="23" fillId="0" borderId="3" xfId="1" applyNumberFormat="1" applyFont="1" applyFill="1" applyBorder="1" applyAlignment="1">
      <alignment horizontal="center" vertical="center"/>
    </xf>
    <xf numFmtId="175" fontId="23" fillId="0" borderId="0" xfId="1" applyNumberFormat="1" applyFont="1" applyFill="1" applyBorder="1" applyAlignment="1">
      <alignment horizontal="center" vertical="center"/>
    </xf>
    <xf numFmtId="164" fontId="23" fillId="0" borderId="0" xfId="1" applyFont="1" applyFill="1" applyAlignment="1">
      <alignment vertical="center"/>
    </xf>
    <xf numFmtId="176" fontId="23" fillId="0" borderId="1" xfId="1" applyNumberFormat="1" applyFont="1" applyFill="1" applyBorder="1" applyAlignment="1">
      <alignment horizontal="center" vertical="center"/>
    </xf>
    <xf numFmtId="166" fontId="30" fillId="0" borderId="0" xfId="1" applyNumberFormat="1" applyFont="1" applyFill="1" applyAlignment="1">
      <alignment vertical="center"/>
    </xf>
    <xf numFmtId="166" fontId="30" fillId="0" borderId="0" xfId="1" applyNumberFormat="1" applyFont="1" applyFill="1" applyAlignment="1">
      <alignment horizontal="center" vertical="center"/>
    </xf>
    <xf numFmtId="166" fontId="30" fillId="0" borderId="0" xfId="1" quotePrefix="1" applyNumberFormat="1" applyFont="1" applyFill="1" applyAlignment="1">
      <alignment horizontal="center" vertical="center"/>
    </xf>
    <xf numFmtId="164" fontId="29" fillId="0" borderId="0" xfId="1" applyFont="1" applyFill="1" applyAlignment="1">
      <alignment vertical="center"/>
    </xf>
    <xf numFmtId="166" fontId="30" fillId="0" borderId="0" xfId="1" applyNumberFormat="1" applyFont="1" applyFill="1" applyAlignment="1">
      <alignment horizontal="right" vertical="center"/>
    </xf>
    <xf numFmtId="166" fontId="29" fillId="0" borderId="0" xfId="1" applyNumberFormat="1" applyFont="1" applyFill="1" applyAlignment="1">
      <alignment vertical="center"/>
    </xf>
    <xf numFmtId="166" fontId="29" fillId="0" borderId="0" xfId="1" applyNumberFormat="1" applyFont="1" applyFill="1" applyBorder="1" applyAlignment="1">
      <alignment vertical="center"/>
    </xf>
    <xf numFmtId="176" fontId="23" fillId="0" borderId="2" xfId="1" applyNumberFormat="1" applyFont="1" applyFill="1" applyBorder="1" applyAlignment="1">
      <alignment vertical="center"/>
    </xf>
    <xf numFmtId="166" fontId="29" fillId="0" borderId="0" xfId="1" applyNumberFormat="1" applyFont="1" applyFill="1" applyAlignment="1">
      <alignment horizontal="center" vertical="center"/>
    </xf>
    <xf numFmtId="176" fontId="23" fillId="0" borderId="3" xfId="1" applyNumberFormat="1" applyFont="1" applyFill="1" applyBorder="1" applyAlignment="1">
      <alignment horizontal="center" vertical="center"/>
    </xf>
    <xf numFmtId="176" fontId="23" fillId="0" borderId="0" xfId="1" applyNumberFormat="1" applyFont="1" applyFill="1" applyAlignment="1">
      <alignment horizontal="center" vertical="center"/>
    </xf>
    <xf numFmtId="176" fontId="23" fillId="0" borderId="7" xfId="1" applyNumberFormat="1" applyFont="1" applyFill="1" applyBorder="1" applyAlignment="1">
      <alignment horizontal="center" vertical="center"/>
    </xf>
    <xf numFmtId="176" fontId="23" fillId="0" borderId="0" xfId="1" applyNumberFormat="1" applyFont="1" applyFill="1" applyBorder="1" applyAlignment="1">
      <alignment horizontal="center" vertical="center"/>
    </xf>
    <xf numFmtId="41" fontId="6" fillId="0" borderId="0" xfId="4" quotePrefix="1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41" fontId="23" fillId="0" borderId="1" xfId="13" applyNumberFormat="1" applyFont="1" applyFill="1" applyBorder="1" applyAlignment="1">
      <alignment horizontal="center" vertical="center"/>
    </xf>
    <xf numFmtId="41" fontId="23" fillId="0" borderId="0" xfId="13" applyNumberFormat="1" applyFont="1" applyFill="1" applyAlignment="1">
      <alignment horizontal="center" vertical="center"/>
    </xf>
    <xf numFmtId="43" fontId="29" fillId="0" borderId="0" xfId="1" applyNumberFormat="1" applyFont="1" applyFill="1" applyAlignment="1">
      <alignment vertical="center"/>
    </xf>
    <xf numFmtId="43" fontId="29" fillId="0" borderId="0" xfId="1" applyNumberFormat="1" applyFont="1" applyFill="1" applyAlignment="1">
      <alignment horizontal="center" vertical="center"/>
    </xf>
    <xf numFmtId="177" fontId="27" fillId="0" borderId="0" xfId="1" applyNumberFormat="1" applyFont="1" applyFill="1" applyAlignment="1">
      <alignment vertical="top"/>
    </xf>
    <xf numFmtId="177" fontId="17" fillId="0" borderId="0" xfId="1" applyNumberFormat="1" applyFont="1" applyFill="1" applyAlignment="1">
      <alignment vertical="top"/>
    </xf>
    <xf numFmtId="177" fontId="17" fillId="0" borderId="0" xfId="1" applyNumberFormat="1" applyFont="1" applyFill="1" applyAlignment="1">
      <alignment vertical="center"/>
    </xf>
    <xf numFmtId="177" fontId="30" fillId="0" borderId="0" xfId="1" applyNumberFormat="1" applyFont="1" applyFill="1" applyAlignment="1">
      <alignment vertical="center"/>
    </xf>
    <xf numFmtId="177" fontId="30" fillId="0" borderId="0" xfId="1" applyNumberFormat="1" applyFont="1" applyFill="1" applyAlignment="1">
      <alignment horizontal="center" vertical="center"/>
    </xf>
    <xf numFmtId="177" fontId="30" fillId="0" borderId="0" xfId="1" quotePrefix="1" applyNumberFormat="1" applyFont="1" applyFill="1" applyAlignment="1">
      <alignment horizontal="center" vertical="center"/>
    </xf>
    <xf numFmtId="177" fontId="29" fillId="0" borderId="0" xfId="1" applyNumberFormat="1" applyFont="1" applyFill="1" applyAlignment="1">
      <alignment vertical="center"/>
    </xf>
    <xf numFmtId="177" fontId="30" fillId="0" borderId="0" xfId="1" applyNumberFormat="1" applyFont="1" applyFill="1" applyAlignment="1">
      <alignment horizontal="right" vertical="center"/>
    </xf>
    <xf numFmtId="177" fontId="29" fillId="0" borderId="0" xfId="1" applyNumberFormat="1" applyFont="1" applyFill="1" applyBorder="1" applyAlignment="1">
      <alignment vertical="center"/>
    </xf>
    <xf numFmtId="177" fontId="29" fillId="0" borderId="0" xfId="1" applyNumberFormat="1" applyFont="1" applyFill="1" applyAlignment="1">
      <alignment horizontal="center" vertical="center"/>
    </xf>
    <xf numFmtId="175" fontId="6" fillId="0" borderId="0" xfId="2" applyNumberFormat="1" applyFont="1" applyFill="1" applyBorder="1" applyAlignment="1">
      <alignment horizontal="center" vertical="center"/>
    </xf>
    <xf numFmtId="41" fontId="6" fillId="0" borderId="1" xfId="2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5" fillId="0" borderId="7" xfId="0" applyNumberFormat="1" applyFont="1" applyBorder="1" applyAlignment="1">
      <alignment horizontal="center" vertical="center"/>
    </xf>
    <xf numFmtId="41" fontId="5" fillId="0" borderId="7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8" fillId="0" borderId="1" xfId="0" applyNumberFormat="1" applyFont="1" applyBorder="1" applyAlignment="1">
      <alignment vertical="center"/>
    </xf>
    <xf numFmtId="38" fontId="24" fillId="0" borderId="0" xfId="0" applyNumberFormat="1" applyFont="1" applyAlignment="1">
      <alignment horizontal="left" vertical="center"/>
    </xf>
    <xf numFmtId="41" fontId="18" fillId="0" borderId="5" xfId="0" applyNumberFormat="1" applyFont="1" applyBorder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9" fontId="6" fillId="0" borderId="0" xfId="10" applyNumberFormat="1" applyFont="1"/>
    <xf numFmtId="49" fontId="6" fillId="0" borderId="0" xfId="10" applyNumberFormat="1" applyFont="1" applyAlignment="1">
      <alignment wrapText="1"/>
    </xf>
    <xf numFmtId="49" fontId="5" fillId="0" borderId="0" xfId="10" applyNumberFormat="1" applyFont="1"/>
    <xf numFmtId="41" fontId="6" fillId="0" borderId="5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18" fillId="0" borderId="5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41" fontId="6" fillId="0" borderId="6" xfId="0" applyNumberFormat="1" applyFont="1" applyBorder="1" applyAlignment="1">
      <alignment vertical="center"/>
    </xf>
    <xf numFmtId="177" fontId="6" fillId="0" borderId="4" xfId="0" applyNumberFormat="1" applyFont="1" applyBorder="1" applyAlignment="1">
      <alignment vertical="center"/>
    </xf>
    <xf numFmtId="41" fontId="6" fillId="0" borderId="1" xfId="0" quotePrefix="1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left" vertical="center" indent="1"/>
    </xf>
    <xf numFmtId="41" fontId="18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41" fontId="18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74" fontId="6" fillId="0" borderId="4" xfId="0" applyNumberFormat="1" applyFont="1" applyBorder="1" applyAlignment="1">
      <alignment vertical="center"/>
    </xf>
    <xf numFmtId="174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77" fontId="6" fillId="0" borderId="1" xfId="0" applyNumberFormat="1" applyFont="1" applyBorder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9" fontId="6" fillId="0" borderId="6" xfId="0" applyNumberFormat="1" applyFont="1" applyBorder="1" applyAlignment="1">
      <alignment vertical="center"/>
    </xf>
    <xf numFmtId="39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vertical="center"/>
    </xf>
    <xf numFmtId="49" fontId="5" fillId="0" borderId="0" xfId="11" applyNumberFormat="1" applyFont="1" applyAlignment="1">
      <alignment vertical="top"/>
    </xf>
    <xf numFmtId="0" fontId="6" fillId="0" borderId="0" xfId="11" applyFont="1" applyAlignment="1">
      <alignment vertical="top"/>
    </xf>
    <xf numFmtId="0" fontId="6" fillId="0" borderId="0" xfId="11" applyFont="1" applyAlignment="1">
      <alignment vertical="center"/>
    </xf>
    <xf numFmtId="49" fontId="5" fillId="0" borderId="0" xfId="11" applyNumberFormat="1" applyFont="1" applyAlignment="1">
      <alignment horizontal="lef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49" fontId="28" fillId="0" borderId="0" xfId="11" applyNumberFormat="1" applyFont="1" applyAlignment="1">
      <alignment horizontal="left" vertical="center"/>
    </xf>
    <xf numFmtId="0" fontId="28" fillId="0" borderId="0" xfId="11" applyFont="1" applyAlignment="1">
      <alignment vertical="center"/>
    </xf>
    <xf numFmtId="49" fontId="28" fillId="0" borderId="0" xfId="11" applyNumberFormat="1" applyFont="1" applyAlignment="1">
      <alignment horizontal="center" vertical="center"/>
    </xf>
    <xf numFmtId="0" fontId="28" fillId="0" borderId="0" xfId="11" applyFont="1" applyAlignment="1">
      <alignment horizontal="center" vertical="center"/>
    </xf>
    <xf numFmtId="0" fontId="28" fillId="0" borderId="1" xfId="11" applyFont="1" applyBorder="1" applyAlignment="1">
      <alignment horizontal="center" vertical="center"/>
    </xf>
    <xf numFmtId="0" fontId="28" fillId="0" borderId="1" xfId="11" quotePrefix="1" applyFont="1" applyBorder="1" applyAlignment="1">
      <alignment horizontal="center" vertical="center"/>
    </xf>
    <xf numFmtId="38" fontId="28" fillId="0" borderId="1" xfId="11" applyNumberFormat="1" applyFont="1" applyBorder="1" applyAlignment="1">
      <alignment horizontal="center" vertical="center"/>
    </xf>
    <xf numFmtId="0" fontId="28" fillId="0" borderId="0" xfId="11" applyFont="1" applyAlignment="1">
      <alignment horizontal="left" vertical="center"/>
    </xf>
    <xf numFmtId="0" fontId="23" fillId="0" borderId="0" xfId="11" applyFont="1" applyAlignment="1">
      <alignment horizontal="left" vertical="center"/>
    </xf>
    <xf numFmtId="41" fontId="23" fillId="0" borderId="0" xfId="11" applyNumberFormat="1" applyFont="1" applyAlignment="1">
      <alignment horizontal="center" vertical="center"/>
    </xf>
    <xf numFmtId="41" fontId="23" fillId="0" borderId="0" xfId="11" applyNumberFormat="1" applyFont="1" applyAlignment="1">
      <alignment vertical="center"/>
    </xf>
    <xf numFmtId="0" fontId="23" fillId="0" borderId="0" xfId="11" applyFont="1" applyAlignment="1">
      <alignment vertical="center"/>
    </xf>
    <xf numFmtId="41" fontId="23" fillId="0" borderId="0" xfId="0" applyNumberFormat="1" applyFont="1" applyAlignment="1">
      <alignment vertical="center"/>
    </xf>
    <xf numFmtId="0" fontId="23" fillId="0" borderId="0" xfId="11" applyFont="1" applyAlignment="1">
      <alignment horizontal="center" vertical="center"/>
    </xf>
    <xf numFmtId="175" fontId="23" fillId="0" borderId="1" xfId="11" applyNumberFormat="1" applyFont="1" applyBorder="1" applyAlignment="1">
      <alignment horizontal="center" vertical="center"/>
    </xf>
    <xf numFmtId="41" fontId="32" fillId="0" borderId="0" xfId="0" applyNumberFormat="1" applyFont="1" applyAlignment="1">
      <alignment vertical="center"/>
    </xf>
    <xf numFmtId="167" fontId="23" fillId="0" borderId="2" xfId="0" applyNumberFormat="1" applyFont="1" applyBorder="1" applyAlignment="1">
      <alignment horizontal="center" vertical="center"/>
    </xf>
    <xf numFmtId="41" fontId="23" fillId="0" borderId="2" xfId="0" applyNumberFormat="1" applyFont="1" applyBorder="1" applyAlignment="1">
      <alignment vertical="center"/>
    </xf>
    <xf numFmtId="175" fontId="23" fillId="0" borderId="0" xfId="11" applyNumberFormat="1" applyFont="1" applyAlignment="1">
      <alignment horizontal="center" vertical="center"/>
    </xf>
    <xf numFmtId="175" fontId="23" fillId="0" borderId="3" xfId="11" applyNumberFormat="1" applyFont="1" applyBorder="1" applyAlignment="1">
      <alignment horizontal="center" vertical="center"/>
    </xf>
    <xf numFmtId="175" fontId="23" fillId="0" borderId="0" xfId="11" applyNumberFormat="1" applyFont="1" applyAlignment="1">
      <alignment vertical="center"/>
    </xf>
    <xf numFmtId="175" fontId="23" fillId="0" borderId="3" xfId="11" applyNumberFormat="1" applyFont="1" applyBorder="1" applyAlignment="1">
      <alignment vertical="center"/>
    </xf>
    <xf numFmtId="167" fontId="23" fillId="0" borderId="3" xfId="0" applyNumberFormat="1" applyFont="1" applyBorder="1" applyAlignment="1">
      <alignment horizontal="center" vertical="center"/>
    </xf>
    <xf numFmtId="41" fontId="23" fillId="0" borderId="3" xfId="0" applyNumberFormat="1" applyFont="1" applyBorder="1" applyAlignment="1">
      <alignment vertical="center"/>
    </xf>
    <xf numFmtId="167" fontId="23" fillId="0" borderId="8" xfId="0" applyNumberFormat="1" applyFont="1" applyBorder="1" applyAlignment="1">
      <alignment horizontal="center" vertical="center"/>
    </xf>
    <xf numFmtId="41" fontId="23" fillId="0" borderId="8" xfId="0" applyNumberFormat="1" applyFont="1" applyBorder="1" applyAlignment="1">
      <alignment vertical="center"/>
    </xf>
    <xf numFmtId="175" fontId="23" fillId="0" borderId="7" xfId="11" applyNumberFormat="1" applyFont="1" applyBorder="1" applyAlignment="1">
      <alignment horizontal="center" vertical="center"/>
    </xf>
    <xf numFmtId="175" fontId="23" fillId="0" borderId="7" xfId="11" applyNumberFormat="1" applyFont="1" applyBorder="1" applyAlignment="1">
      <alignment vertical="center"/>
    </xf>
    <xf numFmtId="167" fontId="23" fillId="0" borderId="1" xfId="11" applyNumberFormat="1" applyFont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175" fontId="23" fillId="0" borderId="4" xfId="11" applyNumberFormat="1" applyFont="1" applyBorder="1" applyAlignment="1">
      <alignment horizontal="center" vertical="center"/>
    </xf>
    <xf numFmtId="167" fontId="29" fillId="0" borderId="0" xfId="11" applyNumberFormat="1" applyFont="1" applyAlignment="1">
      <alignment vertical="center"/>
    </xf>
    <xf numFmtId="0" fontId="21" fillId="0" borderId="0" xfId="11" applyFont="1" applyAlignment="1">
      <alignment horizontal="left" vertical="center"/>
    </xf>
    <xf numFmtId="0" fontId="27" fillId="0" borderId="0" xfId="11" applyFont="1" applyAlignment="1">
      <alignment horizontal="right" vertical="center"/>
    </xf>
    <xf numFmtId="167" fontId="17" fillId="0" borderId="0" xfId="11" applyNumberFormat="1" applyFont="1" applyAlignment="1">
      <alignment vertical="center"/>
    </xf>
    <xf numFmtId="0" fontId="14" fillId="0" borderId="0" xfId="11" applyFont="1" applyAlignment="1">
      <alignment vertical="center"/>
    </xf>
    <xf numFmtId="0" fontId="14" fillId="0" borderId="0" xfId="11" applyFont="1" applyAlignment="1">
      <alignment horizontal="left" vertical="center"/>
    </xf>
    <xf numFmtId="175" fontId="33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41" fontId="33" fillId="0" borderId="0" xfId="11" applyNumberFormat="1" applyFont="1" applyAlignment="1">
      <alignment vertical="center"/>
    </xf>
    <xf numFmtId="41" fontId="6" fillId="0" borderId="0" xfId="11" applyNumberFormat="1" applyFont="1" applyAlignment="1">
      <alignment vertical="center"/>
    </xf>
    <xf numFmtId="175" fontId="23" fillId="0" borderId="2" xfId="11" applyNumberFormat="1" applyFont="1" applyBorder="1" applyAlignment="1">
      <alignment horizontal="center" vertical="center"/>
    </xf>
    <xf numFmtId="175" fontId="23" fillId="0" borderId="2" xfId="11" applyNumberFormat="1" applyFont="1" applyBorder="1" applyAlignment="1">
      <alignment vertical="center"/>
    </xf>
    <xf numFmtId="175" fontId="29" fillId="0" borderId="0" xfId="11" applyNumberFormat="1" applyFont="1" applyAlignment="1">
      <alignment vertical="center"/>
    </xf>
    <xf numFmtId="0" fontId="29" fillId="0" borderId="0" xfId="11" applyFont="1" applyAlignment="1">
      <alignment vertical="center"/>
    </xf>
    <xf numFmtId="175" fontId="33" fillId="0" borderId="0" xfId="11" applyNumberFormat="1" applyFont="1" applyAlignment="1">
      <alignment vertical="center"/>
    </xf>
    <xf numFmtId="0" fontId="22" fillId="0" borderId="0" xfId="11" applyFont="1" applyAlignment="1">
      <alignment vertical="center"/>
    </xf>
    <xf numFmtId="49" fontId="21" fillId="0" borderId="0" xfId="11" applyNumberFormat="1" applyFont="1" applyAlignment="1">
      <alignment vertical="top"/>
    </xf>
    <xf numFmtId="0" fontId="14" fillId="0" borderId="0" xfId="11" applyFont="1" applyAlignment="1">
      <alignment vertical="top"/>
    </xf>
    <xf numFmtId="49" fontId="21" fillId="0" borderId="0" xfId="11" applyNumberFormat="1" applyFont="1" applyAlignment="1">
      <alignment horizontal="left" vertical="center"/>
    </xf>
    <xf numFmtId="0" fontId="21" fillId="0" borderId="0" xfId="11" applyFont="1" applyAlignment="1">
      <alignment vertical="center"/>
    </xf>
    <xf numFmtId="0" fontId="21" fillId="0" borderId="0" xfId="11" applyFont="1" applyAlignment="1">
      <alignment horizontal="right" vertical="center"/>
    </xf>
    <xf numFmtId="176" fontId="23" fillId="0" borderId="0" xfId="11" applyNumberFormat="1" applyFont="1" applyAlignment="1">
      <alignment vertical="center"/>
    </xf>
    <xf numFmtId="176" fontId="23" fillId="0" borderId="0" xfId="11" applyNumberFormat="1" applyFont="1" applyAlignment="1">
      <alignment horizontal="center" vertical="center"/>
    </xf>
    <xf numFmtId="0" fontId="23" fillId="0" borderId="0" xfId="11" quotePrefix="1" applyFont="1" applyAlignment="1">
      <alignment horizontal="left" vertical="center"/>
    </xf>
    <xf numFmtId="176" fontId="23" fillId="0" borderId="3" xfId="11" applyNumberFormat="1" applyFont="1" applyBorder="1" applyAlignment="1">
      <alignment horizontal="center" vertical="center"/>
    </xf>
    <xf numFmtId="166" fontId="23" fillId="0" borderId="0" xfId="11" applyNumberFormat="1" applyFont="1" applyAlignment="1">
      <alignment vertical="center"/>
    </xf>
    <xf numFmtId="167" fontId="23" fillId="0" borderId="0" xfId="11" applyNumberFormat="1" applyFont="1" applyAlignment="1">
      <alignment horizontal="center" vertical="center"/>
    </xf>
    <xf numFmtId="176" fontId="23" fillId="0" borderId="7" xfId="11" applyNumberFormat="1" applyFont="1" applyBorder="1" applyAlignment="1">
      <alignment horizontal="center" vertical="center"/>
    </xf>
    <xf numFmtId="176" fontId="23" fillId="0" borderId="4" xfId="11" applyNumberFormat="1" applyFont="1" applyBorder="1" applyAlignment="1">
      <alignment vertical="center"/>
    </xf>
    <xf numFmtId="41" fontId="31" fillId="0" borderId="0" xfId="11" applyNumberFormat="1" applyFont="1" applyAlignment="1">
      <alignment vertical="center"/>
    </xf>
    <xf numFmtId="166" fontId="33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14" fillId="0" borderId="0" xfId="11" applyNumberFormat="1" applyFont="1" applyAlignment="1">
      <alignment vertical="center"/>
    </xf>
    <xf numFmtId="177" fontId="21" fillId="0" borderId="0" xfId="11" applyNumberFormat="1" applyFont="1" applyAlignment="1">
      <alignment vertical="top"/>
    </xf>
    <xf numFmtId="177" fontId="14" fillId="0" borderId="0" xfId="11" applyNumberFormat="1" applyFont="1" applyAlignment="1">
      <alignment vertical="top"/>
    </xf>
    <xf numFmtId="177" fontId="14" fillId="0" borderId="0" xfId="11" applyNumberFormat="1" applyFont="1" applyAlignment="1">
      <alignment vertical="center"/>
    </xf>
    <xf numFmtId="177" fontId="28" fillId="0" borderId="0" xfId="11" applyNumberFormat="1" applyFont="1" applyAlignment="1">
      <alignment vertical="center"/>
    </xf>
    <xf numFmtId="177" fontId="28" fillId="0" borderId="0" xfId="11" applyNumberFormat="1" applyFont="1" applyAlignment="1">
      <alignment horizontal="center" vertical="center"/>
    </xf>
    <xf numFmtId="177" fontId="23" fillId="0" borderId="0" xfId="11" applyNumberFormat="1" applyFont="1" applyAlignment="1">
      <alignment vertical="center"/>
    </xf>
    <xf numFmtId="176" fontId="23" fillId="0" borderId="2" xfId="11" applyNumberFormat="1" applyFont="1" applyBorder="1" applyAlignment="1">
      <alignment horizontal="center" vertical="center"/>
    </xf>
    <xf numFmtId="176" fontId="23" fillId="0" borderId="2" xfId="11" applyNumberFormat="1" applyFont="1" applyBorder="1" applyAlignment="1">
      <alignment vertical="center"/>
    </xf>
    <xf numFmtId="177" fontId="29" fillId="0" borderId="0" xfId="11" applyNumberFormat="1" applyFont="1" applyAlignment="1">
      <alignment vertical="center"/>
    </xf>
    <xf numFmtId="0" fontId="30" fillId="0" borderId="0" xfId="1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5" fillId="0" borderId="1" xfId="9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9" fontId="28" fillId="0" borderId="5" xfId="11" applyNumberFormat="1" applyFont="1" applyBorder="1" applyAlignment="1">
      <alignment horizontal="center" vertical="center"/>
    </xf>
    <xf numFmtId="0" fontId="28" fillId="0" borderId="5" xfId="11" applyFont="1" applyBorder="1" applyAlignment="1">
      <alignment horizontal="center" vertical="center"/>
    </xf>
    <xf numFmtId="0" fontId="28" fillId="0" borderId="1" xfId="11" applyFont="1" applyBorder="1" applyAlignment="1">
      <alignment horizontal="center" vertical="center"/>
    </xf>
    <xf numFmtId="49" fontId="10" fillId="0" borderId="0" xfId="11" applyNumberFormat="1" applyFont="1" applyAlignment="1">
      <alignment horizontal="center" vertical="top"/>
    </xf>
    <xf numFmtId="0" fontId="10" fillId="0" borderId="0" xfId="11" applyFont="1" applyAlignment="1">
      <alignment horizontal="center" vertical="top"/>
    </xf>
    <xf numFmtId="49" fontId="28" fillId="0" borderId="1" xfId="11" applyNumberFormat="1" applyFont="1" applyBorder="1" applyAlignment="1">
      <alignment horizontal="center" vertical="center"/>
    </xf>
    <xf numFmtId="49" fontId="10" fillId="0" borderId="1" xfId="11" applyNumberFormat="1" applyFont="1" applyBorder="1" applyAlignment="1">
      <alignment horizontal="right" vertical="center"/>
    </xf>
    <xf numFmtId="0" fontId="21" fillId="0" borderId="1" xfId="1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DAF31A2-F735-48FD-B792-E40E39C375FD}"/>
    <cellStyle name="Comma 3" xfId="13" xr:uid="{6105024C-7F81-4BE9-9687-0211F34258DC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2 2 2 2" xfId="11" xr:uid="{609347D5-D7E9-4285-B5D4-8535E68AACC9}"/>
    <cellStyle name="Normal 3" xfId="8" xr:uid="{00000000-0005-0000-0000-000008000000}"/>
    <cellStyle name="Normal 4" xfId="10" xr:uid="{2251AE0A-C954-4DDD-B428-C1BBA954993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0000FF"/>
      <color rgb="FF009900"/>
      <color rgb="FFFF66CC"/>
      <color rgb="FFFFFFE5"/>
      <color rgb="FFFFFF99"/>
      <color rgb="FFFFFFCC"/>
      <color rgb="FF66FFFF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18"/>
  <sheetViews>
    <sheetView zoomScale="55" zoomScaleNormal="55" zoomScaleSheetLayoutView="70" zoomScalePageLayoutView="40" workbookViewId="0">
      <selection activeCell="P21" sqref="P21"/>
    </sheetView>
  </sheetViews>
  <sheetFormatPr defaultColWidth="9.09765625" defaultRowHeight="24" customHeight="1" x14ac:dyDescent="0.75"/>
  <cols>
    <col min="1" max="1" width="69.3984375" style="57" customWidth="1"/>
    <col min="2" max="2" width="10.59765625" style="48" customWidth="1"/>
    <col min="3" max="3" width="1.3984375" style="48" customWidth="1"/>
    <col min="4" max="4" width="14.69921875" style="43" customWidth="1"/>
    <col min="5" max="5" width="1.3984375" style="43" customWidth="1"/>
    <col min="6" max="6" width="14.69921875" style="43" customWidth="1"/>
    <col min="7" max="7" width="1.3984375" style="48" customWidth="1"/>
    <col min="8" max="8" width="14.69921875" style="43" customWidth="1"/>
    <col min="9" max="9" width="1.3984375" style="43" customWidth="1"/>
    <col min="10" max="10" width="14.69921875" style="43" customWidth="1"/>
    <col min="11" max="11" width="1.8984375" style="43" customWidth="1"/>
    <col min="12" max="16" width="15.69921875" style="16" customWidth="1"/>
    <col min="17" max="19" width="9.09765625" style="16"/>
    <col min="20" max="16384" width="9.09765625" style="46"/>
  </cols>
  <sheetData>
    <row r="1" spans="1:19" s="45" customFormat="1" ht="26.15" customHeight="1" x14ac:dyDescent="0.7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L1" s="28"/>
      <c r="M1" s="28"/>
      <c r="N1" s="28"/>
      <c r="O1" s="28"/>
      <c r="P1" s="28"/>
      <c r="Q1" s="28"/>
      <c r="R1" s="28"/>
      <c r="S1" s="28"/>
    </row>
    <row r="2" spans="1:19" ht="26.15" customHeight="1" x14ac:dyDescent="0.7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45"/>
    </row>
    <row r="3" spans="1:19" ht="26.15" customHeight="1" x14ac:dyDescent="0.75">
      <c r="A3" s="256" t="s">
        <v>193</v>
      </c>
      <c r="B3" s="256"/>
      <c r="C3" s="256"/>
      <c r="D3" s="256"/>
      <c r="E3" s="256"/>
      <c r="F3" s="256"/>
      <c r="G3" s="256"/>
      <c r="H3" s="256"/>
      <c r="I3" s="256"/>
      <c r="J3" s="256"/>
      <c r="K3" s="45"/>
    </row>
    <row r="4" spans="1:19" ht="26.15" customHeight="1" x14ac:dyDescent="0.75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72"/>
    </row>
    <row r="5" spans="1:19" ht="9" customHeight="1" x14ac:dyDescent="0.75">
      <c r="A5" s="48"/>
      <c r="B5" s="46"/>
      <c r="C5" s="46"/>
      <c r="D5" s="42"/>
      <c r="E5" s="42"/>
      <c r="F5" s="42"/>
      <c r="G5" s="43"/>
      <c r="H5" s="49"/>
      <c r="I5" s="49"/>
      <c r="J5" s="49"/>
      <c r="K5" s="49"/>
    </row>
    <row r="6" spans="1:19" s="45" customFormat="1" ht="24" customHeight="1" x14ac:dyDescent="0.75">
      <c r="A6" s="50"/>
      <c r="D6" s="258" t="s">
        <v>3</v>
      </c>
      <c r="E6" s="258"/>
      <c r="F6" s="258"/>
      <c r="G6" s="74"/>
      <c r="H6" s="258" t="s">
        <v>4</v>
      </c>
      <c r="I6" s="258"/>
      <c r="J6" s="258"/>
      <c r="K6" s="74"/>
      <c r="L6" s="28"/>
      <c r="M6" s="28"/>
      <c r="N6" s="28"/>
      <c r="O6" s="28"/>
      <c r="P6" s="28"/>
      <c r="Q6" s="28"/>
      <c r="R6" s="28"/>
      <c r="S6" s="28"/>
    </row>
    <row r="7" spans="1:19" s="45" customFormat="1" ht="24" customHeight="1" x14ac:dyDescent="0.75">
      <c r="A7" s="50"/>
      <c r="D7" s="73" t="s">
        <v>5</v>
      </c>
      <c r="E7" s="73"/>
      <c r="F7" s="73" t="s">
        <v>6</v>
      </c>
      <c r="G7" s="73"/>
      <c r="H7" s="73" t="s">
        <v>5</v>
      </c>
      <c r="I7" s="73"/>
      <c r="J7" s="73" t="s">
        <v>6</v>
      </c>
      <c r="K7" s="73"/>
      <c r="L7" s="28"/>
      <c r="M7" s="28"/>
      <c r="N7" s="28"/>
      <c r="O7" s="28"/>
      <c r="P7" s="28"/>
      <c r="Q7" s="28"/>
      <c r="R7" s="28"/>
      <c r="S7" s="28"/>
    </row>
    <row r="8" spans="1:19" s="45" customFormat="1" ht="24" customHeight="1" x14ac:dyDescent="0.75">
      <c r="A8" s="50"/>
      <c r="D8" s="73" t="s">
        <v>7</v>
      </c>
      <c r="E8" s="73"/>
      <c r="F8" s="50"/>
      <c r="G8" s="73"/>
      <c r="H8" s="73" t="s">
        <v>7</v>
      </c>
      <c r="I8" s="73"/>
      <c r="J8" s="50"/>
      <c r="K8" s="50"/>
      <c r="L8" s="28"/>
      <c r="M8" s="28"/>
      <c r="N8" s="28"/>
      <c r="O8" s="28"/>
      <c r="P8" s="28"/>
      <c r="Q8" s="28"/>
      <c r="R8" s="28"/>
      <c r="S8" s="28"/>
    </row>
    <row r="9" spans="1:19" s="45" customFormat="1" ht="24" customHeight="1" x14ac:dyDescent="0.75">
      <c r="A9" s="50"/>
      <c r="D9" s="75" t="s">
        <v>194</v>
      </c>
      <c r="E9" s="74"/>
      <c r="F9" s="73" t="s">
        <v>8</v>
      </c>
      <c r="G9" s="74"/>
      <c r="H9" s="75" t="s">
        <v>194</v>
      </c>
      <c r="I9" s="74"/>
      <c r="J9" s="73" t="s">
        <v>8</v>
      </c>
      <c r="K9" s="73"/>
      <c r="L9" s="28"/>
      <c r="M9" s="28"/>
      <c r="N9" s="28"/>
      <c r="O9" s="28"/>
      <c r="P9" s="28"/>
      <c r="Q9" s="28"/>
      <c r="R9" s="28"/>
      <c r="S9" s="28"/>
    </row>
    <row r="10" spans="1:19" s="45" customFormat="1" ht="24" customHeight="1" x14ac:dyDescent="0.75">
      <c r="A10" s="76"/>
      <c r="C10" s="53"/>
      <c r="D10" s="51">
        <v>2569</v>
      </c>
      <c r="E10" s="77"/>
      <c r="F10" s="51">
        <v>2568</v>
      </c>
      <c r="G10" s="78"/>
      <c r="H10" s="51">
        <v>2569</v>
      </c>
      <c r="I10" s="77"/>
      <c r="J10" s="51">
        <v>2568</v>
      </c>
      <c r="K10" s="51"/>
      <c r="L10" s="28"/>
      <c r="M10" s="28"/>
      <c r="N10" s="28"/>
      <c r="O10" s="28"/>
      <c r="P10" s="28"/>
      <c r="Q10" s="28"/>
      <c r="R10" s="28"/>
      <c r="S10" s="28"/>
    </row>
    <row r="11" spans="1:19" s="45" customFormat="1" ht="24" customHeight="1" x14ac:dyDescent="0.75">
      <c r="A11" s="76"/>
      <c r="B11" s="50" t="s">
        <v>9</v>
      </c>
      <c r="C11" s="53"/>
      <c r="D11" s="51"/>
      <c r="E11" s="77"/>
      <c r="F11" s="23"/>
      <c r="G11" s="78"/>
      <c r="H11" s="51"/>
      <c r="I11" s="77"/>
      <c r="J11" s="51"/>
      <c r="K11" s="51"/>
      <c r="L11" s="28"/>
      <c r="M11" s="28"/>
      <c r="N11" s="28"/>
      <c r="O11" s="28"/>
      <c r="P11" s="28"/>
      <c r="Q11" s="28"/>
      <c r="R11" s="28"/>
      <c r="S11" s="28"/>
    </row>
    <row r="12" spans="1:19" ht="24" customHeight="1" x14ac:dyDescent="0.75">
      <c r="A12" s="79" t="s">
        <v>10</v>
      </c>
      <c r="D12" s="80"/>
      <c r="E12" s="80"/>
      <c r="F12" s="80"/>
      <c r="G12" s="80"/>
      <c r="H12" s="80"/>
      <c r="I12" s="80"/>
      <c r="J12" s="80"/>
      <c r="K12" s="80"/>
    </row>
    <row r="13" spans="1:19" ht="24" customHeight="1" x14ac:dyDescent="0.75">
      <c r="A13" s="81" t="s">
        <v>11</v>
      </c>
      <c r="B13" s="48" t="s">
        <v>170</v>
      </c>
      <c r="C13" s="82"/>
      <c r="D13" s="4">
        <v>3548789</v>
      </c>
      <c r="E13" s="4"/>
      <c r="F13" s="4">
        <v>6682624</v>
      </c>
      <c r="G13" s="4"/>
      <c r="H13" s="4">
        <v>3522640</v>
      </c>
      <c r="I13" s="4"/>
      <c r="J13" s="4">
        <v>6659560</v>
      </c>
      <c r="K13" s="4"/>
    </row>
    <row r="14" spans="1:19" ht="24" customHeight="1" x14ac:dyDescent="0.75">
      <c r="A14" s="81" t="s">
        <v>13</v>
      </c>
      <c r="C14" s="82"/>
      <c r="D14" s="4">
        <v>1070089</v>
      </c>
      <c r="E14" s="4"/>
      <c r="F14" s="4">
        <v>1103377</v>
      </c>
      <c r="G14" s="4"/>
      <c r="H14" s="4">
        <v>1070089</v>
      </c>
      <c r="I14" s="4"/>
      <c r="J14" s="4">
        <v>1103377</v>
      </c>
      <c r="K14" s="4"/>
    </row>
    <row r="15" spans="1:19" ht="24" customHeight="1" x14ac:dyDescent="0.75">
      <c r="A15" s="81" t="s">
        <v>14</v>
      </c>
      <c r="B15" s="48" t="s">
        <v>171</v>
      </c>
      <c r="C15" s="82"/>
      <c r="D15" s="4">
        <v>22790</v>
      </c>
      <c r="E15" s="4"/>
      <c r="F15" s="4">
        <v>28978</v>
      </c>
      <c r="G15" s="4"/>
      <c r="H15" s="4">
        <v>22790</v>
      </c>
      <c r="I15" s="4"/>
      <c r="J15" s="4">
        <v>28978</v>
      </c>
      <c r="K15" s="4"/>
    </row>
    <row r="16" spans="1:19" ht="24" customHeight="1" x14ac:dyDescent="0.75">
      <c r="A16" s="81" t="s">
        <v>15</v>
      </c>
      <c r="B16" s="48" t="s">
        <v>171</v>
      </c>
      <c r="C16" s="82"/>
      <c r="D16" s="39">
        <v>604932</v>
      </c>
      <c r="E16" s="4"/>
      <c r="F16" s="4">
        <v>362400</v>
      </c>
      <c r="G16" s="4"/>
      <c r="H16" s="39">
        <v>604932</v>
      </c>
      <c r="I16" s="4"/>
      <c r="J16" s="4">
        <v>362400</v>
      </c>
      <c r="K16" s="4"/>
    </row>
    <row r="17" spans="1:11" ht="24" customHeight="1" x14ac:dyDescent="0.75">
      <c r="A17" s="81" t="s">
        <v>16</v>
      </c>
      <c r="B17" s="48" t="s">
        <v>12</v>
      </c>
      <c r="C17" s="82"/>
      <c r="D17" s="4">
        <v>267412844</v>
      </c>
      <c r="E17" s="4"/>
      <c r="F17" s="4">
        <v>272497106</v>
      </c>
      <c r="G17" s="4"/>
      <c r="H17" s="4">
        <v>267412844</v>
      </c>
      <c r="I17" s="4"/>
      <c r="J17" s="4">
        <v>272497106</v>
      </c>
      <c r="K17" s="4"/>
    </row>
    <row r="18" spans="1:11" ht="24" customHeight="1" x14ac:dyDescent="0.75">
      <c r="A18" s="81" t="s">
        <v>18</v>
      </c>
      <c r="B18" s="48" t="s">
        <v>17</v>
      </c>
      <c r="C18" s="82"/>
      <c r="D18" s="4">
        <v>32474376</v>
      </c>
      <c r="E18" s="4"/>
      <c r="F18" s="4">
        <v>29481794</v>
      </c>
      <c r="G18" s="4"/>
      <c r="H18" s="4">
        <v>32474376</v>
      </c>
      <c r="I18" s="4"/>
      <c r="J18" s="4">
        <v>29481794</v>
      </c>
      <c r="K18" s="4"/>
    </row>
    <row r="19" spans="1:11" ht="24" customHeight="1" x14ac:dyDescent="0.75">
      <c r="A19" s="81" t="s">
        <v>20</v>
      </c>
      <c r="B19" s="48" t="s">
        <v>19</v>
      </c>
      <c r="C19" s="82"/>
      <c r="D19" s="4">
        <v>1011020</v>
      </c>
      <c r="E19" s="4"/>
      <c r="F19" s="4">
        <v>2294035</v>
      </c>
      <c r="G19" s="4"/>
      <c r="H19" s="4">
        <v>1011020</v>
      </c>
      <c r="I19" s="4"/>
      <c r="J19" s="4">
        <v>2294035</v>
      </c>
      <c r="K19" s="4"/>
    </row>
    <row r="20" spans="1:11" ht="24" customHeight="1" x14ac:dyDescent="0.75">
      <c r="A20" s="81" t="s">
        <v>22</v>
      </c>
      <c r="B20" s="48" t="s">
        <v>21</v>
      </c>
      <c r="C20" s="82"/>
      <c r="D20" s="4">
        <v>457986</v>
      </c>
      <c r="E20" s="4"/>
      <c r="F20" s="4">
        <v>497225</v>
      </c>
      <c r="G20" s="4"/>
      <c r="H20" s="4">
        <v>457986</v>
      </c>
      <c r="I20" s="4"/>
      <c r="J20" s="4">
        <v>497225</v>
      </c>
      <c r="K20" s="4"/>
    </row>
    <row r="21" spans="1:11" ht="24" customHeight="1" x14ac:dyDescent="0.75">
      <c r="A21" s="81" t="s">
        <v>24</v>
      </c>
      <c r="B21" s="48" t="s">
        <v>23</v>
      </c>
      <c r="C21" s="82"/>
      <c r="D21" s="35">
        <v>0</v>
      </c>
      <c r="E21" s="4"/>
      <c r="F21" s="35">
        <v>0</v>
      </c>
      <c r="G21" s="4"/>
      <c r="H21" s="4">
        <v>23760</v>
      </c>
      <c r="I21" s="4"/>
      <c r="J21" s="4">
        <v>23760</v>
      </c>
      <c r="K21" s="4"/>
    </row>
    <row r="22" spans="1:11" ht="24" customHeight="1" x14ac:dyDescent="0.75">
      <c r="A22" s="83" t="s">
        <v>26</v>
      </c>
      <c r="B22" s="48" t="s">
        <v>25</v>
      </c>
      <c r="C22" s="82"/>
      <c r="D22" s="4">
        <v>120912</v>
      </c>
      <c r="E22" s="4"/>
      <c r="F22" s="4">
        <v>122752</v>
      </c>
      <c r="G22" s="4"/>
      <c r="H22" s="4">
        <v>120912</v>
      </c>
      <c r="I22" s="4"/>
      <c r="J22" s="4">
        <v>122752</v>
      </c>
      <c r="K22" s="4"/>
    </row>
    <row r="23" spans="1:11" ht="24" customHeight="1" x14ac:dyDescent="0.75">
      <c r="A23" s="83" t="s">
        <v>168</v>
      </c>
      <c r="C23" s="82"/>
      <c r="D23" s="4">
        <v>38840</v>
      </c>
      <c r="E23" s="4"/>
      <c r="F23" s="4">
        <v>38840</v>
      </c>
      <c r="G23" s="4"/>
      <c r="H23" s="4">
        <v>38840</v>
      </c>
      <c r="I23" s="4"/>
      <c r="J23" s="4">
        <v>38840</v>
      </c>
      <c r="K23" s="4"/>
    </row>
    <row r="24" spans="1:11" ht="24" customHeight="1" x14ac:dyDescent="0.75">
      <c r="A24" s="81" t="s">
        <v>28</v>
      </c>
      <c r="B24" s="48" t="s">
        <v>27</v>
      </c>
      <c r="C24" s="82"/>
      <c r="D24" s="4">
        <v>1829678</v>
      </c>
      <c r="E24" s="4"/>
      <c r="F24" s="4">
        <v>1858905</v>
      </c>
      <c r="G24" s="4"/>
      <c r="H24" s="4">
        <v>1829599</v>
      </c>
      <c r="I24" s="4"/>
      <c r="J24" s="4">
        <v>1858816</v>
      </c>
      <c r="K24" s="4"/>
    </row>
    <row r="25" spans="1:11" ht="24" customHeight="1" x14ac:dyDescent="0.75">
      <c r="A25" s="81" t="s">
        <v>30</v>
      </c>
      <c r="C25" s="82"/>
      <c r="D25" s="4">
        <v>4955</v>
      </c>
      <c r="E25" s="4"/>
      <c r="F25" s="4">
        <v>4955</v>
      </c>
      <c r="G25" s="4"/>
      <c r="H25" s="35">
        <v>0</v>
      </c>
      <c r="I25" s="4"/>
      <c r="J25" s="35">
        <v>0</v>
      </c>
      <c r="K25" s="14"/>
    </row>
    <row r="26" spans="1:11" ht="24" customHeight="1" x14ac:dyDescent="0.75">
      <c r="A26" s="81" t="s">
        <v>31</v>
      </c>
      <c r="C26" s="82"/>
      <c r="D26" s="4">
        <v>115481</v>
      </c>
      <c r="E26" s="4"/>
      <c r="F26" s="4">
        <v>118147</v>
      </c>
      <c r="G26" s="4"/>
      <c r="H26" s="4">
        <v>115481</v>
      </c>
      <c r="I26" s="4"/>
      <c r="J26" s="4">
        <v>118147</v>
      </c>
      <c r="K26" s="4"/>
    </row>
    <row r="27" spans="1:11" ht="24" customHeight="1" x14ac:dyDescent="0.75">
      <c r="A27" s="81" t="s">
        <v>33</v>
      </c>
      <c r="B27" s="48" t="s">
        <v>32</v>
      </c>
      <c r="C27" s="82"/>
      <c r="D27" s="4">
        <v>1237053</v>
      </c>
      <c r="E27" s="4"/>
      <c r="F27" s="4">
        <v>881782</v>
      </c>
      <c r="G27" s="4"/>
      <c r="H27" s="4">
        <v>1227567</v>
      </c>
      <c r="I27" s="4"/>
      <c r="J27" s="4">
        <v>868231</v>
      </c>
      <c r="K27" s="4"/>
    </row>
    <row r="28" spans="1:11" ht="24" customHeight="1" thickBot="1" x14ac:dyDescent="0.8">
      <c r="A28" s="84" t="s">
        <v>35</v>
      </c>
      <c r="D28" s="5">
        <f>SUM(D13:D27)</f>
        <v>309949745</v>
      </c>
      <c r="E28" s="6"/>
      <c r="F28" s="5">
        <f>SUM(F13:F27)</f>
        <v>315972920</v>
      </c>
      <c r="G28" s="4"/>
      <c r="H28" s="5">
        <f>SUM(H13:H27)</f>
        <v>309932836</v>
      </c>
      <c r="I28" s="6"/>
      <c r="J28" s="5">
        <f>SUM(J13:J27)</f>
        <v>315955021</v>
      </c>
      <c r="K28" s="6"/>
    </row>
    <row r="29" spans="1:11" ht="24" customHeight="1" thickTop="1" x14ac:dyDescent="0.75">
      <c r="A29" s="84"/>
      <c r="D29" s="6"/>
      <c r="E29" s="6"/>
      <c r="F29" s="6"/>
      <c r="G29" s="4"/>
      <c r="H29" s="6"/>
      <c r="I29" s="6"/>
      <c r="J29" s="6"/>
      <c r="K29" s="6"/>
    </row>
    <row r="30" spans="1:11" ht="24" customHeight="1" x14ac:dyDescent="0.75">
      <c r="A30" s="84"/>
      <c r="D30" s="6"/>
      <c r="E30" s="6"/>
      <c r="F30" s="6"/>
      <c r="G30" s="4"/>
      <c r="H30" s="6"/>
      <c r="I30" s="6"/>
      <c r="J30" s="6"/>
      <c r="K30" s="6"/>
    </row>
    <row r="31" spans="1:11" ht="24" customHeight="1" x14ac:dyDescent="0.75">
      <c r="A31" s="84"/>
      <c r="D31" s="6"/>
      <c r="E31" s="6"/>
      <c r="F31" s="6"/>
      <c r="G31" s="4"/>
      <c r="H31" s="6"/>
      <c r="I31" s="6"/>
      <c r="J31" s="6"/>
      <c r="K31" s="6"/>
    </row>
    <row r="32" spans="1:11" ht="24" customHeight="1" x14ac:dyDescent="0.75">
      <c r="A32" s="84"/>
      <c r="D32" s="6"/>
      <c r="E32" s="6"/>
      <c r="F32" s="6"/>
      <c r="G32" s="4"/>
      <c r="H32" s="6"/>
      <c r="I32" s="6"/>
      <c r="J32" s="6"/>
      <c r="K32" s="6"/>
    </row>
    <row r="33" spans="1:11" ht="24" customHeight="1" x14ac:dyDescent="0.75">
      <c r="A33" s="84"/>
      <c r="D33" s="6"/>
      <c r="E33" s="6"/>
      <c r="F33" s="6"/>
      <c r="G33" s="4"/>
      <c r="H33" s="6"/>
      <c r="I33" s="6"/>
      <c r="J33" s="6"/>
      <c r="K33" s="6"/>
    </row>
    <row r="34" spans="1:11" ht="24" customHeight="1" x14ac:dyDescent="0.75">
      <c r="A34" s="84"/>
      <c r="D34" s="6"/>
      <c r="E34" s="6"/>
      <c r="F34" s="6"/>
      <c r="G34" s="4"/>
      <c r="H34" s="6"/>
      <c r="I34" s="6"/>
      <c r="J34" s="6"/>
      <c r="K34" s="6"/>
    </row>
    <row r="35" spans="1:11" ht="24" customHeight="1" x14ac:dyDescent="0.75">
      <c r="A35" s="84"/>
      <c r="D35" s="6"/>
      <c r="E35" s="6"/>
      <c r="F35" s="6"/>
      <c r="G35" s="4"/>
      <c r="H35" s="6"/>
      <c r="I35" s="6"/>
      <c r="J35" s="6"/>
      <c r="K35" s="6"/>
    </row>
    <row r="36" spans="1:11" ht="24" customHeight="1" x14ac:dyDescent="0.75">
      <c r="A36" s="84"/>
      <c r="D36" s="6"/>
      <c r="E36" s="6"/>
      <c r="F36" s="6"/>
      <c r="G36" s="4"/>
      <c r="H36" s="6"/>
      <c r="I36" s="6"/>
      <c r="J36" s="6"/>
      <c r="K36" s="6"/>
    </row>
    <row r="37" spans="1:11" ht="24" customHeight="1" x14ac:dyDescent="0.75">
      <c r="A37" s="84"/>
      <c r="D37" s="6"/>
      <c r="E37" s="6"/>
      <c r="F37" s="6"/>
      <c r="G37" s="4"/>
      <c r="H37" s="6"/>
      <c r="I37" s="6"/>
      <c r="J37" s="6"/>
      <c r="K37" s="6"/>
    </row>
    <row r="38" spans="1:11" ht="24" customHeight="1" x14ac:dyDescent="0.75">
      <c r="A38" s="84"/>
      <c r="D38" s="6"/>
      <c r="E38" s="6"/>
      <c r="F38" s="6"/>
      <c r="G38" s="4"/>
      <c r="H38" s="6"/>
      <c r="I38" s="6"/>
      <c r="J38" s="6"/>
      <c r="K38" s="6"/>
    </row>
    <row r="39" spans="1:11" ht="24" customHeight="1" x14ac:dyDescent="0.75">
      <c r="A39" s="84"/>
      <c r="D39" s="6"/>
      <c r="E39" s="6"/>
      <c r="F39" s="6"/>
      <c r="G39" s="4"/>
      <c r="H39" s="6"/>
      <c r="I39" s="6"/>
      <c r="J39" s="6"/>
      <c r="K39" s="6"/>
    </row>
    <row r="40" spans="1:11" ht="24" customHeight="1" x14ac:dyDescent="0.75">
      <c r="A40" s="84"/>
      <c r="D40" s="6"/>
      <c r="E40" s="6"/>
      <c r="F40" s="6"/>
      <c r="G40" s="4"/>
      <c r="H40" s="6"/>
      <c r="I40" s="6"/>
      <c r="J40" s="6"/>
      <c r="K40" s="6"/>
    </row>
    <row r="41" spans="1:11" ht="24" customHeight="1" x14ac:dyDescent="0.75">
      <c r="A41" s="84"/>
      <c r="D41" s="6"/>
      <c r="E41" s="6"/>
      <c r="F41" s="6"/>
      <c r="G41" s="4"/>
      <c r="H41" s="6"/>
      <c r="I41" s="6"/>
      <c r="J41" s="6"/>
      <c r="K41" s="6"/>
    </row>
    <row r="42" spans="1:11" ht="24" customHeight="1" x14ac:dyDescent="0.75">
      <c r="A42" s="84"/>
      <c r="D42" s="6"/>
      <c r="E42" s="6"/>
      <c r="F42" s="6"/>
      <c r="G42" s="4"/>
      <c r="H42" s="6"/>
      <c r="I42" s="6"/>
      <c r="J42" s="6"/>
      <c r="K42" s="6"/>
    </row>
    <row r="43" spans="1:11" ht="24" customHeight="1" x14ac:dyDescent="0.75">
      <c r="A43" s="84"/>
      <c r="D43" s="6"/>
      <c r="E43" s="6"/>
      <c r="F43" s="6"/>
      <c r="G43" s="4"/>
      <c r="H43" s="6"/>
      <c r="I43" s="6"/>
      <c r="J43" s="6"/>
      <c r="K43" s="6"/>
    </row>
    <row r="44" spans="1:11" ht="24" customHeight="1" x14ac:dyDescent="0.75">
      <c r="A44" s="84"/>
      <c r="D44" s="6"/>
      <c r="E44" s="6"/>
      <c r="F44" s="6"/>
      <c r="G44" s="4"/>
      <c r="H44" s="6"/>
      <c r="I44" s="6"/>
      <c r="J44" s="6"/>
      <c r="K44" s="6"/>
    </row>
    <row r="45" spans="1:11" ht="24" customHeight="1" x14ac:dyDescent="0.75">
      <c r="A45" s="84"/>
      <c r="D45" s="6"/>
      <c r="E45" s="6"/>
      <c r="F45" s="6"/>
      <c r="G45" s="4"/>
      <c r="H45" s="6"/>
      <c r="I45" s="6"/>
      <c r="J45" s="6"/>
      <c r="K45" s="6"/>
    </row>
    <row r="46" spans="1:11" ht="24" customHeight="1" x14ac:dyDescent="0.75">
      <c r="A46" s="84"/>
      <c r="D46" s="6"/>
      <c r="E46" s="6"/>
      <c r="F46" s="6"/>
      <c r="G46" s="4"/>
      <c r="H46" s="6"/>
      <c r="I46" s="6"/>
      <c r="J46" s="6"/>
      <c r="K46" s="6"/>
    </row>
    <row r="47" spans="1:11" ht="24" customHeight="1" x14ac:dyDescent="0.75">
      <c r="A47" s="84"/>
      <c r="D47" s="6"/>
      <c r="E47" s="6"/>
      <c r="F47" s="6"/>
      <c r="G47" s="4"/>
      <c r="H47" s="6"/>
      <c r="I47" s="6"/>
      <c r="J47" s="6"/>
      <c r="K47" s="6"/>
    </row>
    <row r="48" spans="1:11" ht="24" hidden="1" customHeight="1" x14ac:dyDescent="0.75">
      <c r="A48" s="84"/>
      <c r="D48" s="6"/>
      <c r="E48" s="6"/>
      <c r="F48" s="6"/>
      <c r="G48" s="4"/>
      <c r="H48" s="6"/>
      <c r="I48" s="6"/>
      <c r="J48" s="6"/>
      <c r="K48" s="6"/>
    </row>
    <row r="49" spans="1:19" ht="24" hidden="1" customHeight="1" x14ac:dyDescent="0.75">
      <c r="A49" s="84"/>
      <c r="D49" s="6"/>
      <c r="E49" s="6"/>
      <c r="F49" s="6"/>
      <c r="G49" s="4"/>
      <c r="H49" s="6"/>
      <c r="I49" s="6"/>
      <c r="J49" s="6"/>
      <c r="K49" s="6"/>
    </row>
    <row r="50" spans="1:19" ht="24" hidden="1" customHeight="1" x14ac:dyDescent="0.75">
      <c r="A50" s="84"/>
      <c r="D50" s="6"/>
      <c r="E50" s="6"/>
      <c r="F50" s="6"/>
      <c r="G50" s="4"/>
      <c r="H50" s="6"/>
      <c r="I50" s="6"/>
      <c r="J50" s="6"/>
      <c r="K50" s="6"/>
    </row>
    <row r="51" spans="1:19" ht="24" hidden="1" customHeight="1" x14ac:dyDescent="0.75">
      <c r="A51" s="84"/>
      <c r="D51" s="6"/>
      <c r="E51" s="6"/>
      <c r="F51" s="6"/>
      <c r="G51" s="4"/>
      <c r="H51" s="6"/>
      <c r="I51" s="6"/>
      <c r="J51" s="6"/>
      <c r="K51" s="6"/>
    </row>
    <row r="52" spans="1:19" ht="24" hidden="1" customHeight="1" x14ac:dyDescent="0.75">
      <c r="A52" s="84"/>
      <c r="D52" s="6"/>
      <c r="E52" s="6"/>
      <c r="F52" s="6"/>
      <c r="G52" s="4"/>
      <c r="H52" s="6"/>
      <c r="I52" s="6"/>
      <c r="J52" s="6"/>
      <c r="K52" s="6"/>
    </row>
    <row r="53" spans="1:19" ht="24" hidden="1" customHeight="1" x14ac:dyDescent="0.75">
      <c r="A53" s="84"/>
      <c r="D53" s="6"/>
      <c r="E53" s="6"/>
      <c r="F53" s="6"/>
      <c r="G53" s="4"/>
      <c r="H53" s="6"/>
      <c r="I53" s="6"/>
      <c r="J53" s="6"/>
      <c r="K53" s="6"/>
    </row>
    <row r="54" spans="1:19" ht="24" hidden="1" customHeight="1" x14ac:dyDescent="0.75">
      <c r="A54" s="84"/>
      <c r="D54" s="6"/>
      <c r="E54" s="6"/>
      <c r="F54" s="6"/>
      <c r="G54" s="4"/>
      <c r="H54" s="6"/>
      <c r="I54" s="6"/>
      <c r="J54" s="6"/>
      <c r="K54" s="6"/>
    </row>
    <row r="55" spans="1:19" ht="24" hidden="1" customHeight="1" x14ac:dyDescent="0.75">
      <c r="A55" s="84"/>
      <c r="D55" s="6"/>
      <c r="E55" s="6"/>
      <c r="F55" s="6"/>
      <c r="G55" s="4"/>
      <c r="H55" s="6"/>
      <c r="I55" s="6"/>
      <c r="J55" s="6"/>
      <c r="K55" s="6"/>
    </row>
    <row r="56" spans="1:19" ht="24" hidden="1" customHeight="1" x14ac:dyDescent="0.75">
      <c r="A56" s="84"/>
      <c r="D56" s="6"/>
      <c r="E56" s="6"/>
      <c r="F56" s="6"/>
      <c r="G56" s="4"/>
      <c r="H56" s="6"/>
      <c r="I56" s="6"/>
      <c r="J56" s="6"/>
      <c r="K56" s="6"/>
    </row>
    <row r="57" spans="1:19" ht="24" hidden="1" customHeight="1" x14ac:dyDescent="0.75">
      <c r="A57" s="84"/>
      <c r="D57" s="6"/>
      <c r="E57" s="6"/>
      <c r="F57" s="6"/>
      <c r="G57" s="4"/>
      <c r="H57" s="6"/>
      <c r="I57" s="6"/>
      <c r="J57" s="6"/>
      <c r="K57" s="6"/>
    </row>
    <row r="58" spans="1:19" ht="24" hidden="1" customHeight="1" x14ac:dyDescent="0.75">
      <c r="A58" s="84"/>
      <c r="D58" s="6"/>
      <c r="E58" s="6"/>
      <c r="F58" s="6"/>
      <c r="G58" s="4"/>
      <c r="H58" s="6"/>
      <c r="I58" s="6"/>
      <c r="J58" s="6"/>
      <c r="K58" s="6"/>
    </row>
    <row r="59" spans="1:19" ht="24" hidden="1" customHeight="1" x14ac:dyDescent="0.75">
      <c r="A59" s="84"/>
      <c r="D59" s="6"/>
      <c r="E59" s="6"/>
      <c r="F59" s="6"/>
      <c r="G59" s="4"/>
      <c r="H59" s="6"/>
      <c r="I59" s="6"/>
      <c r="J59" s="6"/>
      <c r="K59" s="6"/>
    </row>
    <row r="60" spans="1:19" ht="24" hidden="1" customHeight="1" x14ac:dyDescent="0.75">
      <c r="A60" s="84"/>
      <c r="D60" s="6"/>
      <c r="E60" s="6"/>
      <c r="F60" s="6"/>
      <c r="G60" s="4"/>
      <c r="H60" s="6"/>
      <c r="I60" s="6"/>
      <c r="J60" s="6"/>
      <c r="K60" s="6"/>
    </row>
    <row r="61" spans="1:19" ht="24" hidden="1" customHeight="1" x14ac:dyDescent="0.75">
      <c r="A61" s="84"/>
      <c r="D61" s="6"/>
      <c r="E61" s="6"/>
      <c r="F61" s="6"/>
      <c r="G61" s="4"/>
      <c r="H61" s="6"/>
      <c r="I61" s="6"/>
      <c r="J61" s="6"/>
      <c r="K61" s="6"/>
    </row>
    <row r="62" spans="1:19" ht="24" customHeight="1" x14ac:dyDescent="0.75">
      <c r="A62" s="84"/>
      <c r="D62" s="6"/>
      <c r="E62" s="6"/>
      <c r="F62" s="6"/>
      <c r="G62" s="4"/>
      <c r="H62" s="6"/>
      <c r="I62" s="6"/>
      <c r="J62" s="6"/>
      <c r="K62" s="6"/>
    </row>
    <row r="63" spans="1:19" ht="24" customHeight="1" x14ac:dyDescent="0.75">
      <c r="A63" s="56" t="s">
        <v>36</v>
      </c>
      <c r="D63" s="6"/>
      <c r="E63" s="6"/>
      <c r="F63" s="6"/>
      <c r="G63" s="4"/>
      <c r="H63" s="6"/>
      <c r="I63" s="6"/>
      <c r="J63" s="6"/>
      <c r="K63" s="6"/>
    </row>
    <row r="64" spans="1:19" s="45" customFormat="1" ht="26.15" customHeight="1" x14ac:dyDescent="0.75">
      <c r="A64" s="256" t="s">
        <v>0</v>
      </c>
      <c r="B64" s="256"/>
      <c r="C64" s="256"/>
      <c r="D64" s="256"/>
      <c r="E64" s="256"/>
      <c r="F64" s="256"/>
      <c r="G64" s="256"/>
      <c r="H64" s="256"/>
      <c r="I64" s="256"/>
      <c r="J64" s="256"/>
      <c r="L64" s="28"/>
      <c r="M64" s="28"/>
      <c r="N64" s="28"/>
      <c r="O64" s="28"/>
      <c r="P64" s="28"/>
      <c r="Q64" s="28"/>
      <c r="R64" s="28"/>
      <c r="S64" s="28"/>
    </row>
    <row r="65" spans="1:19" ht="26.15" customHeight="1" x14ac:dyDescent="0.75">
      <c r="A65" s="256" t="s">
        <v>185</v>
      </c>
      <c r="B65" s="256"/>
      <c r="C65" s="256"/>
      <c r="D65" s="256"/>
      <c r="E65" s="256"/>
      <c r="F65" s="256"/>
      <c r="G65" s="256"/>
      <c r="H65" s="256"/>
      <c r="I65" s="256"/>
      <c r="J65" s="256"/>
      <c r="K65" s="45"/>
    </row>
    <row r="66" spans="1:19" ht="26.15" customHeight="1" x14ac:dyDescent="0.75">
      <c r="A66" s="256" t="s">
        <v>193</v>
      </c>
      <c r="B66" s="256"/>
      <c r="C66" s="256"/>
      <c r="D66" s="256"/>
      <c r="E66" s="256"/>
      <c r="F66" s="256"/>
      <c r="G66" s="256"/>
      <c r="H66" s="256"/>
      <c r="I66" s="256"/>
      <c r="J66" s="256"/>
      <c r="K66" s="45"/>
    </row>
    <row r="67" spans="1:19" ht="26.15" customHeight="1" x14ac:dyDescent="0.75">
      <c r="A67" s="255" t="s">
        <v>2</v>
      </c>
      <c r="B67" s="255"/>
      <c r="C67" s="255"/>
      <c r="D67" s="255"/>
      <c r="E67" s="255"/>
      <c r="F67" s="255"/>
      <c r="G67" s="255"/>
      <c r="H67" s="255"/>
      <c r="I67" s="255"/>
      <c r="J67" s="255"/>
      <c r="K67" s="72"/>
    </row>
    <row r="68" spans="1:19" ht="9" customHeight="1" x14ac:dyDescent="0.75">
      <c r="A68" s="48"/>
      <c r="B68" s="46"/>
      <c r="C68" s="46"/>
      <c r="D68" s="42"/>
      <c r="E68" s="42"/>
      <c r="F68" s="42"/>
      <c r="G68" s="43"/>
      <c r="H68" s="49"/>
      <c r="I68" s="49"/>
      <c r="J68" s="49"/>
      <c r="K68" s="49"/>
    </row>
    <row r="69" spans="1:19" ht="24" customHeight="1" x14ac:dyDescent="0.75">
      <c r="A69" s="50"/>
      <c r="B69" s="45"/>
      <c r="C69" s="45"/>
      <c r="D69" s="258" t="s">
        <v>3</v>
      </c>
      <c r="E69" s="258"/>
      <c r="F69" s="258"/>
      <c r="G69" s="74"/>
      <c r="H69" s="258" t="s">
        <v>4</v>
      </c>
      <c r="I69" s="258"/>
      <c r="J69" s="258"/>
      <c r="K69" s="74"/>
    </row>
    <row r="70" spans="1:19" ht="24" customHeight="1" x14ac:dyDescent="0.75">
      <c r="A70" s="50"/>
      <c r="B70" s="45"/>
      <c r="C70" s="45"/>
      <c r="D70" s="73" t="s">
        <v>5</v>
      </c>
      <c r="E70" s="73"/>
      <c r="F70" s="73" t="s">
        <v>6</v>
      </c>
      <c r="G70" s="73"/>
      <c r="H70" s="73" t="s">
        <v>5</v>
      </c>
      <c r="I70" s="73"/>
      <c r="J70" s="73" t="s">
        <v>6</v>
      </c>
      <c r="K70" s="73"/>
    </row>
    <row r="71" spans="1:19" ht="24" customHeight="1" x14ac:dyDescent="0.75">
      <c r="A71" s="50"/>
      <c r="B71" s="45"/>
      <c r="C71" s="45"/>
      <c r="D71" s="73" t="s">
        <v>7</v>
      </c>
      <c r="E71" s="73"/>
      <c r="F71" s="73"/>
      <c r="G71" s="73"/>
      <c r="H71" s="73" t="s">
        <v>7</v>
      </c>
      <c r="I71" s="73"/>
      <c r="J71" s="73"/>
      <c r="K71" s="73"/>
    </row>
    <row r="72" spans="1:19" ht="24" customHeight="1" x14ac:dyDescent="0.75">
      <c r="A72" s="50"/>
      <c r="B72" s="45"/>
      <c r="C72" s="45"/>
      <c r="D72" s="75" t="s">
        <v>194</v>
      </c>
      <c r="E72" s="74"/>
      <c r="F72" s="73" t="s">
        <v>8</v>
      </c>
      <c r="G72" s="74"/>
      <c r="H72" s="75" t="s">
        <v>194</v>
      </c>
      <c r="I72" s="74"/>
      <c r="J72" s="73" t="s">
        <v>8</v>
      </c>
      <c r="K72" s="73"/>
    </row>
    <row r="73" spans="1:19" ht="24" customHeight="1" x14ac:dyDescent="0.75">
      <c r="A73" s="76"/>
      <c r="B73" s="46"/>
      <c r="C73" s="53"/>
      <c r="D73" s="51">
        <v>2569</v>
      </c>
      <c r="E73" s="77"/>
      <c r="F73" s="51">
        <v>2568</v>
      </c>
      <c r="G73" s="78"/>
      <c r="H73" s="51">
        <v>2569</v>
      </c>
      <c r="I73" s="77"/>
      <c r="J73" s="51">
        <v>2568</v>
      </c>
      <c r="K73" s="51"/>
    </row>
    <row r="74" spans="1:19" ht="24" customHeight="1" x14ac:dyDescent="0.75">
      <c r="A74" s="76"/>
      <c r="B74" s="50" t="s">
        <v>9</v>
      </c>
      <c r="C74" s="53"/>
      <c r="D74" s="51"/>
      <c r="E74" s="77"/>
      <c r="F74" s="23"/>
      <c r="G74" s="78"/>
      <c r="H74" s="51"/>
      <c r="I74" s="77"/>
      <c r="J74" s="51"/>
      <c r="K74" s="51"/>
    </row>
    <row r="75" spans="1:19" ht="24" customHeight="1" x14ac:dyDescent="0.75">
      <c r="A75" s="79" t="s">
        <v>37</v>
      </c>
      <c r="C75" s="85"/>
      <c r="D75" s="86"/>
      <c r="E75" s="87"/>
      <c r="F75" s="86"/>
      <c r="G75" s="88"/>
      <c r="H75" s="86"/>
      <c r="I75" s="87"/>
      <c r="J75" s="86"/>
      <c r="K75" s="86"/>
    </row>
    <row r="76" spans="1:19" ht="24" customHeight="1" x14ac:dyDescent="0.75">
      <c r="A76" s="84" t="s">
        <v>38</v>
      </c>
      <c r="C76" s="85"/>
      <c r="D76" s="86"/>
      <c r="E76" s="87"/>
      <c r="F76" s="86"/>
      <c r="G76" s="88"/>
      <c r="H76" s="86"/>
      <c r="I76" s="87"/>
      <c r="J76" s="86"/>
      <c r="K76" s="86"/>
    </row>
    <row r="77" spans="1:19" ht="24" customHeight="1" x14ac:dyDescent="0.75">
      <c r="A77" s="81" t="s">
        <v>39</v>
      </c>
      <c r="B77" s="48" t="s">
        <v>171</v>
      </c>
      <c r="D77" s="4">
        <v>251016968</v>
      </c>
      <c r="E77" s="4"/>
      <c r="F77" s="4">
        <v>257727479</v>
      </c>
      <c r="G77" s="4"/>
      <c r="H77" s="4">
        <v>251016968</v>
      </c>
      <c r="I77" s="4"/>
      <c r="J77" s="4">
        <v>257727479</v>
      </c>
      <c r="K77" s="4"/>
    </row>
    <row r="78" spans="1:19" ht="24" customHeight="1" x14ac:dyDescent="0.75">
      <c r="A78" s="81" t="s">
        <v>40</v>
      </c>
      <c r="B78" s="48" t="s">
        <v>171</v>
      </c>
      <c r="D78" s="4">
        <v>31923</v>
      </c>
      <c r="E78" s="4"/>
      <c r="F78" s="4">
        <v>37207</v>
      </c>
      <c r="G78" s="4"/>
      <c r="H78" s="4">
        <v>31923</v>
      </c>
      <c r="I78" s="4"/>
      <c r="J78" s="4">
        <v>37207</v>
      </c>
      <c r="K78" s="4"/>
    </row>
    <row r="79" spans="1:19" ht="24" customHeight="1" x14ac:dyDescent="0.75">
      <c r="A79" s="81" t="s">
        <v>41</v>
      </c>
      <c r="D79" s="4">
        <v>280454</v>
      </c>
      <c r="E79" s="4"/>
      <c r="F79" s="4">
        <v>282703</v>
      </c>
      <c r="G79" s="4"/>
      <c r="H79" s="4">
        <v>280454</v>
      </c>
      <c r="I79" s="4"/>
      <c r="J79" s="4">
        <v>282703</v>
      </c>
      <c r="K79" s="4"/>
    </row>
    <row r="80" spans="1:19" s="44" customFormat="1" ht="24" customHeight="1" x14ac:dyDescent="0.75">
      <c r="A80" s="81" t="s">
        <v>42</v>
      </c>
      <c r="B80" s="48" t="s">
        <v>19</v>
      </c>
      <c r="C80" s="82"/>
      <c r="D80" s="4">
        <v>978452</v>
      </c>
      <c r="E80" s="4"/>
      <c r="F80" s="4">
        <v>43606</v>
      </c>
      <c r="G80" s="4"/>
      <c r="H80" s="4">
        <v>978452</v>
      </c>
      <c r="I80" s="4"/>
      <c r="J80" s="4">
        <v>43606</v>
      </c>
      <c r="K80" s="4"/>
      <c r="L80" s="16"/>
      <c r="M80" s="16"/>
      <c r="N80" s="16"/>
      <c r="O80" s="16"/>
      <c r="P80" s="16"/>
      <c r="Q80" s="16"/>
      <c r="R80" s="16"/>
      <c r="S80" s="16"/>
    </row>
    <row r="81" spans="1:19" s="44" customFormat="1" ht="24" customHeight="1" x14ac:dyDescent="0.75">
      <c r="A81" s="81" t="s">
        <v>43</v>
      </c>
      <c r="B81" s="48"/>
      <c r="C81" s="82"/>
      <c r="D81" s="41">
        <v>595523</v>
      </c>
      <c r="E81" s="4"/>
      <c r="F81" s="17">
        <v>355834</v>
      </c>
      <c r="G81" s="4"/>
      <c r="H81" s="41">
        <v>595523</v>
      </c>
      <c r="I81" s="4"/>
      <c r="J81" s="17">
        <v>355834</v>
      </c>
      <c r="K81" s="17"/>
      <c r="L81" s="16"/>
      <c r="M81" s="16"/>
      <c r="N81" s="16"/>
      <c r="O81" s="16"/>
      <c r="P81" s="16"/>
      <c r="Q81" s="16"/>
      <c r="R81" s="16"/>
      <c r="S81" s="16"/>
    </row>
    <row r="82" spans="1:19" s="44" customFormat="1" ht="24" customHeight="1" x14ac:dyDescent="0.75">
      <c r="A82" s="81" t="s">
        <v>44</v>
      </c>
      <c r="B82" s="48" t="s">
        <v>34</v>
      </c>
      <c r="C82" s="82"/>
      <c r="D82" s="4">
        <v>245247</v>
      </c>
      <c r="E82" s="4"/>
      <c r="F82" s="4">
        <v>297045</v>
      </c>
      <c r="G82" s="4"/>
      <c r="H82" s="4">
        <v>243261</v>
      </c>
      <c r="I82" s="4"/>
      <c r="J82" s="4">
        <v>295059</v>
      </c>
      <c r="K82" s="4"/>
      <c r="L82" s="16"/>
      <c r="M82" s="16"/>
      <c r="N82" s="16"/>
      <c r="O82" s="16"/>
      <c r="P82" s="16"/>
      <c r="Q82" s="16"/>
      <c r="R82" s="16"/>
      <c r="S82" s="16"/>
    </row>
    <row r="83" spans="1:19" s="44" customFormat="1" ht="24" customHeight="1" x14ac:dyDescent="0.75">
      <c r="A83" s="81" t="s">
        <v>169</v>
      </c>
      <c r="B83" s="48" t="s">
        <v>29</v>
      </c>
      <c r="C83" s="82"/>
      <c r="D83" s="35">
        <v>37477</v>
      </c>
      <c r="E83" s="4"/>
      <c r="F83" s="4">
        <v>467147</v>
      </c>
      <c r="G83" s="4"/>
      <c r="H83" s="35">
        <v>37477</v>
      </c>
      <c r="I83" s="4"/>
      <c r="J83" s="4">
        <v>467147</v>
      </c>
      <c r="K83" s="4"/>
      <c r="L83" s="16"/>
      <c r="M83" s="16"/>
      <c r="N83" s="16"/>
      <c r="O83" s="16"/>
      <c r="P83" s="16"/>
      <c r="Q83" s="16"/>
      <c r="R83" s="16"/>
      <c r="S83" s="16"/>
    </row>
    <row r="84" spans="1:19" s="44" customFormat="1" ht="24" customHeight="1" x14ac:dyDescent="0.75">
      <c r="A84" s="81" t="s">
        <v>46</v>
      </c>
      <c r="B84" s="48" t="s">
        <v>45</v>
      </c>
      <c r="C84" s="82"/>
      <c r="D84" s="4">
        <v>595583</v>
      </c>
      <c r="E84" s="4"/>
      <c r="F84" s="4">
        <v>1565873</v>
      </c>
      <c r="G84" s="4"/>
      <c r="H84" s="39">
        <v>588862</v>
      </c>
      <c r="I84" s="4"/>
      <c r="J84" s="4">
        <v>1557049</v>
      </c>
      <c r="K84" s="4"/>
      <c r="L84" s="16"/>
      <c r="M84" s="16"/>
      <c r="N84" s="16"/>
      <c r="O84" s="16"/>
      <c r="P84" s="16"/>
      <c r="Q84" s="16"/>
      <c r="R84" s="16"/>
      <c r="S84" s="16"/>
    </row>
    <row r="85" spans="1:19" s="44" customFormat="1" ht="24" customHeight="1" x14ac:dyDescent="0.75">
      <c r="A85" s="84" t="s">
        <v>48</v>
      </c>
      <c r="B85" s="48"/>
      <c r="C85" s="82"/>
      <c r="D85" s="38">
        <f>SUM(D77:D84)</f>
        <v>253781627</v>
      </c>
      <c r="E85" s="6"/>
      <c r="F85" s="7">
        <f>SUM(F77:F84)</f>
        <v>260776894</v>
      </c>
      <c r="G85" s="4"/>
      <c r="H85" s="7">
        <f>SUM(H77:H84)</f>
        <v>253772920</v>
      </c>
      <c r="I85" s="6"/>
      <c r="J85" s="7">
        <f>SUM(J77:J84)</f>
        <v>260766084</v>
      </c>
      <c r="K85" s="6"/>
      <c r="L85" s="16"/>
      <c r="M85" s="16"/>
      <c r="N85" s="16"/>
      <c r="O85" s="16"/>
      <c r="P85" s="16"/>
      <c r="Q85" s="16"/>
      <c r="R85" s="16"/>
      <c r="S85" s="16"/>
    </row>
    <row r="86" spans="1:19" s="44" customFormat="1" ht="18.5" customHeight="1" x14ac:dyDescent="0.75">
      <c r="A86" s="89"/>
      <c r="B86" s="48"/>
      <c r="C86" s="82"/>
      <c r="D86" s="9"/>
      <c r="E86" s="9"/>
      <c r="F86" s="9"/>
      <c r="G86" s="9"/>
      <c r="H86" s="9"/>
      <c r="I86" s="9"/>
      <c r="J86" s="9"/>
      <c r="K86" s="9"/>
      <c r="L86" s="16"/>
      <c r="M86" s="16"/>
      <c r="N86" s="16"/>
      <c r="O86" s="16"/>
      <c r="P86" s="16"/>
      <c r="Q86" s="16"/>
      <c r="R86" s="16"/>
      <c r="S86" s="16"/>
    </row>
    <row r="87" spans="1:19" s="44" customFormat="1" ht="24" customHeight="1" x14ac:dyDescent="0.75">
      <c r="A87" s="84" t="s">
        <v>49</v>
      </c>
      <c r="B87" s="48"/>
      <c r="C87" s="82"/>
      <c r="D87" s="4"/>
      <c r="E87" s="4"/>
      <c r="F87" s="4"/>
      <c r="G87" s="4"/>
      <c r="H87" s="4"/>
      <c r="I87" s="4"/>
      <c r="J87" s="4"/>
      <c r="K87" s="4"/>
      <c r="L87" s="16"/>
      <c r="M87" s="16"/>
      <c r="N87" s="16"/>
      <c r="O87" s="16"/>
      <c r="P87" s="16"/>
      <c r="Q87" s="16"/>
      <c r="R87" s="16"/>
      <c r="S87" s="16"/>
    </row>
    <row r="88" spans="1:19" s="44" customFormat="1" ht="24" customHeight="1" x14ac:dyDescent="0.75">
      <c r="A88" s="81" t="s">
        <v>50</v>
      </c>
      <c r="B88" s="48"/>
      <c r="C88" s="82"/>
      <c r="D88" s="4"/>
      <c r="E88" s="4"/>
      <c r="F88" s="4"/>
      <c r="G88" s="4"/>
      <c r="H88" s="4"/>
      <c r="I88" s="4"/>
      <c r="J88" s="4"/>
      <c r="K88" s="4"/>
      <c r="L88" s="16"/>
      <c r="M88" s="16"/>
      <c r="N88" s="16"/>
      <c r="O88" s="16"/>
      <c r="P88" s="16"/>
      <c r="Q88" s="16"/>
      <c r="R88" s="16"/>
      <c r="S88" s="16"/>
    </row>
    <row r="89" spans="1:19" s="44" customFormat="1" ht="24" customHeight="1" x14ac:dyDescent="0.75">
      <c r="A89" s="90" t="s">
        <v>51</v>
      </c>
      <c r="B89" s="48"/>
      <c r="C89" s="82"/>
      <c r="D89" s="4"/>
      <c r="E89" s="4"/>
      <c r="F89" s="4"/>
      <c r="G89" s="4"/>
      <c r="H89" s="4"/>
      <c r="I89" s="4"/>
      <c r="J89" s="4"/>
      <c r="K89" s="4"/>
      <c r="L89" s="16"/>
      <c r="M89" s="16"/>
      <c r="N89" s="16"/>
      <c r="O89" s="16"/>
      <c r="P89" s="16"/>
      <c r="Q89" s="16"/>
      <c r="R89" s="16"/>
      <c r="S89" s="16"/>
    </row>
    <row r="90" spans="1:19" s="44" customFormat="1" ht="24" customHeight="1" thickBot="1" x14ac:dyDescent="0.8">
      <c r="A90" s="91" t="s">
        <v>52</v>
      </c>
      <c r="B90" s="48"/>
      <c r="C90" s="82"/>
      <c r="D90" s="8">
        <v>1708000</v>
      </c>
      <c r="E90" s="9"/>
      <c r="F90" s="8">
        <v>1708000</v>
      </c>
      <c r="G90" s="9"/>
      <c r="H90" s="8">
        <v>1708000</v>
      </c>
      <c r="I90" s="9"/>
      <c r="J90" s="8">
        <v>1708000</v>
      </c>
      <c r="K90" s="9"/>
      <c r="L90" s="16"/>
      <c r="M90" s="16"/>
      <c r="N90" s="16"/>
      <c r="O90" s="16"/>
      <c r="P90" s="16"/>
      <c r="Q90" s="16"/>
      <c r="R90" s="16"/>
      <c r="S90" s="16"/>
    </row>
    <row r="91" spans="1:19" s="44" customFormat="1" ht="24" customHeight="1" thickTop="1" x14ac:dyDescent="0.75">
      <c r="A91" s="90" t="s">
        <v>53</v>
      </c>
      <c r="B91" s="48"/>
      <c r="C91" s="82"/>
      <c r="D91" s="4"/>
      <c r="E91" s="4"/>
      <c r="F91" s="4"/>
      <c r="G91" s="4"/>
      <c r="H91" s="4"/>
      <c r="I91" s="4"/>
      <c r="J91" s="4"/>
      <c r="K91" s="4"/>
      <c r="L91" s="16"/>
      <c r="M91" s="16"/>
      <c r="N91" s="16"/>
      <c r="O91" s="16"/>
      <c r="P91" s="16"/>
      <c r="Q91" s="16"/>
      <c r="R91" s="16"/>
      <c r="S91" s="16"/>
    </row>
    <row r="92" spans="1:19" s="44" customFormat="1" ht="24" customHeight="1" x14ac:dyDescent="0.75">
      <c r="A92" s="91" t="s">
        <v>54</v>
      </c>
      <c r="B92" s="48"/>
      <c r="C92" s="82"/>
      <c r="D92" s="4"/>
      <c r="E92" s="4"/>
      <c r="F92" s="4"/>
      <c r="G92" s="4"/>
      <c r="H92" s="4"/>
      <c r="I92" s="4"/>
      <c r="J92" s="4"/>
      <c r="K92" s="4"/>
      <c r="L92" s="16"/>
      <c r="M92" s="16"/>
      <c r="N92" s="16"/>
      <c r="O92" s="16"/>
      <c r="P92" s="16"/>
      <c r="Q92" s="16"/>
      <c r="R92" s="16"/>
      <c r="S92" s="16"/>
    </row>
    <row r="93" spans="1:19" s="44" customFormat="1" ht="24" customHeight="1" x14ac:dyDescent="0.75">
      <c r="A93" s="92" t="s">
        <v>55</v>
      </c>
      <c r="B93" s="48"/>
      <c r="C93" s="82"/>
      <c r="D93" s="15">
        <v>1707566</v>
      </c>
      <c r="E93" s="4"/>
      <c r="F93" s="15">
        <v>1707566</v>
      </c>
      <c r="G93" s="4"/>
      <c r="H93" s="9">
        <v>1707566</v>
      </c>
      <c r="I93" s="4"/>
      <c r="J93" s="9">
        <v>1707566</v>
      </c>
      <c r="K93" s="15"/>
      <c r="L93" s="16"/>
      <c r="M93" s="16"/>
      <c r="N93" s="16"/>
      <c r="O93" s="16"/>
      <c r="P93" s="16"/>
      <c r="Q93" s="16"/>
      <c r="R93" s="16"/>
      <c r="S93" s="16"/>
    </row>
    <row r="94" spans="1:19" s="44" customFormat="1" ht="24" customHeight="1" x14ac:dyDescent="0.75">
      <c r="A94" s="81" t="s">
        <v>56</v>
      </c>
      <c r="B94" s="48"/>
      <c r="C94" s="82"/>
      <c r="D94" s="9">
        <v>3360993</v>
      </c>
      <c r="E94" s="9"/>
      <c r="F94" s="9">
        <v>3360993</v>
      </c>
      <c r="G94" s="9"/>
      <c r="H94" s="9">
        <v>3360993</v>
      </c>
      <c r="I94" s="9"/>
      <c r="J94" s="9">
        <v>3360993</v>
      </c>
      <c r="K94" s="9"/>
      <c r="L94" s="16"/>
      <c r="M94" s="16"/>
      <c r="N94" s="16"/>
      <c r="O94" s="16"/>
      <c r="P94" s="16"/>
      <c r="Q94" s="16"/>
      <c r="R94" s="16"/>
      <c r="S94" s="16"/>
    </row>
    <row r="95" spans="1:19" s="44" customFormat="1" ht="24" customHeight="1" x14ac:dyDescent="0.75">
      <c r="A95" s="81" t="s">
        <v>57</v>
      </c>
      <c r="B95" s="82"/>
      <c r="C95" s="82"/>
      <c r="D95" s="9"/>
      <c r="E95" s="9"/>
      <c r="F95" s="9"/>
      <c r="G95" s="9"/>
      <c r="I95" s="9"/>
      <c r="K95" s="9"/>
      <c r="L95" s="16"/>
      <c r="M95" s="16"/>
      <c r="N95" s="16"/>
      <c r="O95" s="16"/>
      <c r="P95" s="16"/>
      <c r="Q95" s="16"/>
      <c r="R95" s="16"/>
      <c r="S95" s="16"/>
    </row>
    <row r="96" spans="1:19" s="44" customFormat="1" ht="24" customHeight="1" x14ac:dyDescent="0.75">
      <c r="A96" s="81" t="s">
        <v>58</v>
      </c>
      <c r="B96" s="82"/>
      <c r="C96" s="82"/>
      <c r="D96" s="9"/>
      <c r="E96" s="9"/>
      <c r="F96" s="9"/>
      <c r="G96" s="9"/>
      <c r="I96" s="9"/>
      <c r="K96" s="9"/>
      <c r="L96" s="16"/>
      <c r="M96" s="16"/>
      <c r="N96" s="16"/>
      <c r="O96" s="16"/>
      <c r="P96" s="16"/>
      <c r="Q96" s="16"/>
      <c r="R96" s="16"/>
      <c r="S96" s="16"/>
    </row>
    <row r="97" spans="1:19" s="44" customFormat="1" ht="24" customHeight="1" x14ac:dyDescent="0.75">
      <c r="A97" s="81" t="s">
        <v>59</v>
      </c>
      <c r="B97" s="48"/>
      <c r="C97" s="82"/>
      <c r="D97" s="9">
        <v>170800</v>
      </c>
      <c r="E97" s="9"/>
      <c r="F97" s="9">
        <v>170800</v>
      </c>
      <c r="G97" s="9"/>
      <c r="H97" s="9">
        <v>170800</v>
      </c>
      <c r="I97" s="9"/>
      <c r="J97" s="9">
        <v>170800</v>
      </c>
      <c r="K97" s="9"/>
      <c r="L97" s="16"/>
      <c r="M97" s="16"/>
      <c r="N97" s="16"/>
      <c r="O97" s="16"/>
      <c r="P97" s="16"/>
      <c r="Q97" s="16"/>
      <c r="R97" s="16"/>
      <c r="S97" s="16"/>
    </row>
    <row r="98" spans="1:19" s="44" customFormat="1" ht="24" customHeight="1" x14ac:dyDescent="0.75">
      <c r="A98" s="81" t="s">
        <v>60</v>
      </c>
      <c r="B98" s="82"/>
      <c r="C98" s="82"/>
      <c r="D98" s="9">
        <v>400000</v>
      </c>
      <c r="E98" s="9"/>
      <c r="F98" s="9">
        <v>400000</v>
      </c>
      <c r="G98" s="9"/>
      <c r="H98" s="9">
        <v>400000</v>
      </c>
      <c r="I98" s="9"/>
      <c r="J98" s="9">
        <v>400000</v>
      </c>
      <c r="K98" s="9"/>
      <c r="L98" s="16"/>
      <c r="M98" s="16"/>
      <c r="N98" s="16"/>
      <c r="O98" s="16"/>
      <c r="P98" s="16"/>
      <c r="Q98" s="16"/>
      <c r="R98" s="16"/>
      <c r="S98" s="16"/>
    </row>
    <row r="99" spans="1:19" s="44" customFormat="1" ht="24" customHeight="1" x14ac:dyDescent="0.75">
      <c r="A99" s="81" t="s">
        <v>61</v>
      </c>
      <c r="B99" s="82"/>
      <c r="C99" s="82"/>
      <c r="D99" s="9">
        <v>46211178</v>
      </c>
      <c r="E99" s="9"/>
      <c r="F99" s="9">
        <v>43250398</v>
      </c>
      <c r="G99" s="9"/>
      <c r="H99" s="40">
        <v>46203309</v>
      </c>
      <c r="I99" s="9"/>
      <c r="J99" s="9">
        <v>43243631</v>
      </c>
      <c r="K99" s="9"/>
      <c r="L99" s="16"/>
      <c r="M99" s="16"/>
      <c r="N99" s="16"/>
      <c r="O99" s="16"/>
      <c r="P99" s="16"/>
      <c r="Q99" s="16"/>
      <c r="R99" s="16"/>
      <c r="S99" s="16"/>
    </row>
    <row r="100" spans="1:19" s="44" customFormat="1" ht="24" customHeight="1" x14ac:dyDescent="0.75">
      <c r="A100" s="81" t="s">
        <v>62</v>
      </c>
      <c r="B100" s="82"/>
      <c r="C100" s="82"/>
      <c r="D100" s="4"/>
      <c r="E100" s="4"/>
      <c r="F100" s="4"/>
      <c r="G100" s="4"/>
      <c r="H100" s="4"/>
      <c r="I100" s="4"/>
      <c r="J100" s="4"/>
      <c r="K100" s="4"/>
      <c r="L100" s="16"/>
      <c r="M100" s="16"/>
      <c r="N100" s="16"/>
      <c r="O100" s="16"/>
      <c r="P100" s="16"/>
      <c r="Q100" s="16"/>
      <c r="R100" s="16"/>
      <c r="S100" s="16"/>
    </row>
    <row r="101" spans="1:19" s="44" customFormat="1" ht="24" customHeight="1" x14ac:dyDescent="0.75">
      <c r="A101" s="90" t="s">
        <v>154</v>
      </c>
      <c r="B101" s="82"/>
      <c r="C101" s="82"/>
      <c r="D101" s="4"/>
      <c r="E101" s="4"/>
      <c r="F101" s="4"/>
      <c r="G101" s="4"/>
      <c r="H101" s="4"/>
      <c r="I101" s="4"/>
      <c r="J101" s="4"/>
      <c r="K101" s="4"/>
      <c r="L101" s="16"/>
      <c r="M101" s="16"/>
      <c r="N101" s="16"/>
      <c r="O101" s="16"/>
      <c r="P101" s="16"/>
      <c r="Q101" s="16"/>
      <c r="R101" s="16"/>
      <c r="S101" s="16"/>
    </row>
    <row r="102" spans="1:19" s="44" customFormat="1" ht="24" customHeight="1" x14ac:dyDescent="0.75">
      <c r="A102" s="93" t="s">
        <v>63</v>
      </c>
      <c r="B102" s="48"/>
      <c r="C102" s="82"/>
      <c r="D102" s="9">
        <v>-6712726</v>
      </c>
      <c r="E102" s="4"/>
      <c r="F102" s="9">
        <v>-14290132</v>
      </c>
      <c r="G102" s="9"/>
      <c r="H102" s="9">
        <v>-6712726</v>
      </c>
      <c r="I102" s="9"/>
      <c r="J102" s="9">
        <v>-14290132</v>
      </c>
      <c r="K102" s="9"/>
      <c r="L102" s="16"/>
      <c r="M102" s="16"/>
      <c r="N102" s="16"/>
      <c r="O102" s="16"/>
      <c r="P102" s="16"/>
      <c r="Q102" s="16"/>
      <c r="R102" s="16"/>
      <c r="S102" s="16"/>
    </row>
    <row r="103" spans="1:19" s="44" customFormat="1" ht="24" customHeight="1" x14ac:dyDescent="0.75">
      <c r="A103" s="81" t="s">
        <v>64</v>
      </c>
      <c r="B103" s="82"/>
      <c r="C103" s="82"/>
      <c r="L103" s="16"/>
      <c r="M103" s="16"/>
      <c r="N103" s="16"/>
      <c r="O103" s="16"/>
      <c r="P103" s="16"/>
      <c r="Q103" s="16"/>
      <c r="R103" s="16"/>
      <c r="S103" s="16"/>
    </row>
    <row r="104" spans="1:19" s="44" customFormat="1" ht="24" customHeight="1" x14ac:dyDescent="0.75">
      <c r="A104" s="93" t="s">
        <v>63</v>
      </c>
      <c r="B104" s="48"/>
      <c r="C104" s="82"/>
      <c r="D104" s="9">
        <v>11802265</v>
      </c>
      <c r="E104" s="4"/>
      <c r="F104" s="9">
        <v>20264166</v>
      </c>
      <c r="G104" s="9"/>
      <c r="H104" s="9">
        <v>11802265</v>
      </c>
      <c r="I104" s="9"/>
      <c r="J104" s="9">
        <v>20264166</v>
      </c>
      <c r="K104" s="9"/>
      <c r="L104" s="16"/>
      <c r="M104" s="16"/>
      <c r="N104" s="16"/>
      <c r="O104" s="16"/>
      <c r="P104" s="16"/>
      <c r="Q104" s="16"/>
      <c r="R104" s="16"/>
      <c r="S104" s="16"/>
    </row>
    <row r="105" spans="1:19" s="44" customFormat="1" ht="24" customHeight="1" x14ac:dyDescent="0.75">
      <c r="A105" s="93" t="s">
        <v>65</v>
      </c>
      <c r="B105" s="48"/>
      <c r="C105" s="82"/>
      <c r="D105" s="4"/>
      <c r="E105" s="4"/>
      <c r="F105" s="4"/>
      <c r="G105" s="9"/>
      <c r="H105" s="9"/>
      <c r="I105" s="9"/>
      <c r="J105" s="9"/>
      <c r="K105" s="9"/>
      <c r="L105" s="16"/>
      <c r="M105" s="16"/>
      <c r="N105" s="16"/>
      <c r="O105" s="16"/>
      <c r="P105" s="16"/>
      <c r="Q105" s="16"/>
      <c r="R105" s="16"/>
      <c r="S105" s="16"/>
    </row>
    <row r="106" spans="1:19" s="44" customFormat="1" ht="24" customHeight="1" x14ac:dyDescent="0.75">
      <c r="A106" s="93" t="s">
        <v>66</v>
      </c>
      <c r="B106" s="48"/>
      <c r="C106" s="82"/>
      <c r="D106" s="4"/>
      <c r="E106" s="4"/>
      <c r="F106" s="4"/>
      <c r="G106" s="9"/>
      <c r="H106" s="9"/>
      <c r="I106" s="9"/>
      <c r="J106" s="9"/>
      <c r="K106" s="9"/>
      <c r="L106" s="16"/>
      <c r="M106" s="16"/>
      <c r="N106" s="16"/>
      <c r="O106" s="16"/>
      <c r="P106" s="16"/>
      <c r="Q106" s="16"/>
      <c r="R106" s="16"/>
      <c r="S106" s="16"/>
    </row>
    <row r="107" spans="1:19" s="44" customFormat="1" ht="24" customHeight="1" x14ac:dyDescent="0.75">
      <c r="A107" s="93" t="s">
        <v>63</v>
      </c>
      <c r="B107" s="48"/>
      <c r="C107" s="82"/>
      <c r="D107" s="4">
        <v>-772291</v>
      </c>
      <c r="E107" s="4"/>
      <c r="F107" s="4">
        <v>331913</v>
      </c>
      <c r="G107" s="9"/>
      <c r="H107" s="9">
        <v>-772291</v>
      </c>
      <c r="I107" s="9"/>
      <c r="J107" s="9">
        <v>331913</v>
      </c>
      <c r="K107" s="9"/>
      <c r="L107" s="16"/>
      <c r="M107" s="16"/>
      <c r="N107" s="16"/>
      <c r="O107" s="16"/>
      <c r="P107" s="16"/>
      <c r="Q107" s="16"/>
      <c r="R107" s="16"/>
      <c r="S107" s="16"/>
    </row>
    <row r="108" spans="1:19" s="44" customFormat="1" ht="24" customHeight="1" x14ac:dyDescent="0.75">
      <c r="A108" s="83" t="s">
        <v>67</v>
      </c>
      <c r="B108" s="83"/>
      <c r="C108" s="82"/>
      <c r="D108" s="10">
        <f>SUM(D93:D107)</f>
        <v>56167785</v>
      </c>
      <c r="E108" s="4"/>
      <c r="F108" s="10">
        <f>SUM(F93:F107)</f>
        <v>55195704</v>
      </c>
      <c r="G108" s="4"/>
      <c r="H108" s="10">
        <f>SUM(H93:H107)</f>
        <v>56159916</v>
      </c>
      <c r="I108" s="4"/>
      <c r="J108" s="10">
        <f>SUM(J93:J107)</f>
        <v>55188937</v>
      </c>
      <c r="K108" s="6"/>
      <c r="L108" s="16"/>
      <c r="M108" s="16"/>
      <c r="N108" s="16"/>
      <c r="O108" s="16"/>
      <c r="P108" s="16"/>
      <c r="Q108" s="16"/>
      <c r="R108" s="16"/>
      <c r="S108" s="16"/>
    </row>
    <row r="109" spans="1:19" s="44" customFormat="1" ht="24" customHeight="1" x14ac:dyDescent="0.75">
      <c r="A109" s="83" t="s">
        <v>68</v>
      </c>
      <c r="B109" s="83"/>
      <c r="C109" s="82"/>
      <c r="D109" s="4">
        <v>333</v>
      </c>
      <c r="E109" s="4"/>
      <c r="F109" s="4">
        <v>322</v>
      </c>
      <c r="G109" s="4"/>
      <c r="H109" s="13">
        <v>0</v>
      </c>
      <c r="I109" s="4"/>
      <c r="J109" s="13">
        <v>0</v>
      </c>
      <c r="K109" s="13"/>
      <c r="L109" s="16"/>
      <c r="M109" s="16"/>
      <c r="N109" s="16"/>
      <c r="O109" s="16"/>
      <c r="P109" s="16"/>
      <c r="Q109" s="16"/>
      <c r="R109" s="16"/>
      <c r="S109" s="16"/>
    </row>
    <row r="110" spans="1:19" s="44" customFormat="1" ht="24" customHeight="1" x14ac:dyDescent="0.75">
      <c r="A110" s="84" t="s">
        <v>69</v>
      </c>
      <c r="B110" s="48"/>
      <c r="C110" s="48"/>
      <c r="D110" s="7">
        <f>D108+D109</f>
        <v>56168118</v>
      </c>
      <c r="E110" s="6"/>
      <c r="F110" s="7">
        <f>F108+F109</f>
        <v>55196026</v>
      </c>
      <c r="G110" s="24"/>
      <c r="H110" s="7">
        <f>H108+H109</f>
        <v>56159916</v>
      </c>
      <c r="I110" s="6"/>
      <c r="J110" s="7">
        <f>J108+J109</f>
        <v>55188937</v>
      </c>
      <c r="K110" s="6"/>
      <c r="L110" s="16"/>
      <c r="M110" s="16"/>
      <c r="N110" s="16"/>
      <c r="O110" s="16"/>
      <c r="P110" s="16"/>
      <c r="Q110" s="16"/>
      <c r="R110" s="16"/>
      <c r="S110" s="16"/>
    </row>
    <row r="111" spans="1:19" s="44" customFormat="1" ht="24" customHeight="1" thickBot="1" x14ac:dyDescent="0.8">
      <c r="A111" s="84" t="s">
        <v>70</v>
      </c>
      <c r="B111" s="48"/>
      <c r="C111" s="48"/>
      <c r="D111" s="11">
        <f>D110+D85</f>
        <v>309949745</v>
      </c>
      <c r="E111" s="6"/>
      <c r="F111" s="11">
        <f>F110+F85</f>
        <v>315972920</v>
      </c>
      <c r="G111" s="4"/>
      <c r="H111" s="11">
        <f>H110+H85</f>
        <v>309932836</v>
      </c>
      <c r="I111" s="6"/>
      <c r="J111" s="11">
        <f>J110+J85</f>
        <v>315955021</v>
      </c>
      <c r="K111" s="6"/>
      <c r="L111" s="16"/>
      <c r="M111" s="16"/>
      <c r="N111" s="16"/>
      <c r="O111" s="16"/>
      <c r="P111" s="16"/>
      <c r="Q111" s="16"/>
      <c r="R111" s="16"/>
      <c r="S111" s="16"/>
    </row>
    <row r="112" spans="1:19" s="44" customFormat="1" ht="24" customHeight="1" thickTop="1" x14ac:dyDescent="0.75">
      <c r="B112" s="48"/>
      <c r="C112" s="48"/>
      <c r="D112" s="132"/>
      <c r="E112" s="6"/>
      <c r="F112" s="132"/>
      <c r="G112" s="4"/>
      <c r="H112" s="132"/>
      <c r="I112" s="6"/>
      <c r="J112" s="132"/>
      <c r="K112" s="6"/>
      <c r="L112" s="16"/>
      <c r="M112" s="16"/>
      <c r="N112" s="16"/>
      <c r="O112" s="16"/>
      <c r="P112" s="16"/>
      <c r="Q112" s="16"/>
      <c r="R112" s="16"/>
      <c r="S112" s="16"/>
    </row>
    <row r="113" spans="1:19" s="44" customFormat="1" ht="24" customHeight="1" x14ac:dyDescent="0.75">
      <c r="A113" s="46" t="s">
        <v>36</v>
      </c>
      <c r="B113" s="48"/>
      <c r="C113" s="48"/>
      <c r="D113" s="6"/>
      <c r="E113" s="6"/>
      <c r="F113" s="6"/>
      <c r="G113" s="4"/>
      <c r="H113" s="6"/>
      <c r="I113" s="6"/>
      <c r="J113" s="6"/>
      <c r="K113" s="6"/>
      <c r="L113" s="16"/>
      <c r="M113" s="16"/>
      <c r="N113" s="16"/>
      <c r="O113" s="16"/>
      <c r="P113" s="16"/>
      <c r="Q113" s="16"/>
      <c r="R113" s="16"/>
      <c r="S113" s="16"/>
    </row>
    <row r="114" spans="1:19" s="44" customFormat="1" ht="24" customHeight="1" x14ac:dyDescent="0.75">
      <c r="A114" s="84"/>
      <c r="B114" s="48"/>
      <c r="C114" s="48"/>
      <c r="D114" s="6"/>
      <c r="E114" s="6"/>
      <c r="F114" s="6"/>
      <c r="G114" s="4"/>
      <c r="H114" s="6"/>
      <c r="I114" s="6"/>
      <c r="J114" s="6"/>
      <c r="K114" s="6"/>
      <c r="L114" s="16"/>
      <c r="M114" s="16"/>
      <c r="N114" s="16"/>
      <c r="O114" s="16"/>
      <c r="P114" s="16"/>
      <c r="Q114" s="16"/>
      <c r="R114" s="16"/>
      <c r="S114" s="16"/>
    </row>
    <row r="115" spans="1:19" s="44" customFormat="1" ht="24" customHeight="1" x14ac:dyDescent="0.75">
      <c r="B115" s="48"/>
      <c r="C115" s="48"/>
      <c r="D115" s="46"/>
      <c r="E115" s="46"/>
      <c r="F115" s="46"/>
      <c r="G115" s="46"/>
      <c r="H115" s="46"/>
      <c r="I115" s="46"/>
      <c r="J115" s="46"/>
      <c r="K115" s="46"/>
      <c r="L115" s="16"/>
      <c r="M115" s="16"/>
      <c r="N115" s="16"/>
      <c r="O115" s="16"/>
      <c r="P115" s="16"/>
      <c r="Q115" s="16"/>
      <c r="R115" s="16"/>
      <c r="S115" s="16"/>
    </row>
    <row r="116" spans="1:19" s="44" customFormat="1" ht="24" customHeight="1" x14ac:dyDescent="0.75">
      <c r="B116" s="48"/>
      <c r="C116" s="48"/>
      <c r="D116" s="65"/>
      <c r="E116" s="65"/>
      <c r="F116" s="65"/>
      <c r="G116" s="65"/>
      <c r="H116" s="65"/>
      <c r="I116" s="65"/>
      <c r="J116" s="65"/>
      <c r="K116" s="65"/>
      <c r="L116" s="16"/>
      <c r="M116" s="16"/>
      <c r="N116" s="16"/>
      <c r="O116" s="16"/>
      <c r="P116" s="16"/>
      <c r="Q116" s="16"/>
      <c r="R116" s="16"/>
      <c r="S116" s="16"/>
    </row>
    <row r="117" spans="1:19" s="44" customFormat="1" ht="24" customHeight="1" x14ac:dyDescent="0.75">
      <c r="B117" s="48"/>
      <c r="C117" s="48"/>
      <c r="D117" s="65"/>
      <c r="E117" s="65"/>
      <c r="F117" s="65"/>
      <c r="G117" s="65"/>
      <c r="H117" s="65"/>
      <c r="I117" s="65"/>
      <c r="J117" s="65"/>
      <c r="K117" s="65"/>
      <c r="L117" s="16"/>
      <c r="M117" s="16"/>
      <c r="N117" s="16"/>
      <c r="O117" s="16"/>
      <c r="P117" s="16"/>
      <c r="Q117" s="16"/>
      <c r="R117" s="16"/>
      <c r="S117" s="16"/>
    </row>
    <row r="118" spans="1:19" s="44" customFormat="1" ht="24" customHeight="1" x14ac:dyDescent="0.75">
      <c r="B118" s="46"/>
      <c r="C118" s="46"/>
      <c r="D118" s="46"/>
      <c r="E118" s="46"/>
      <c r="F118" s="46"/>
      <c r="G118" s="65"/>
      <c r="H118" s="65"/>
      <c r="I118" s="65"/>
      <c r="J118" s="65"/>
      <c r="K118" s="65"/>
      <c r="L118" s="16"/>
      <c r="M118" s="16"/>
      <c r="N118" s="16"/>
      <c r="O118" s="16"/>
      <c r="P118" s="16"/>
      <c r="Q118" s="16"/>
      <c r="R118" s="16"/>
      <c r="S118" s="16"/>
    </row>
  </sheetData>
  <mergeCells count="12">
    <mergeCell ref="A65:J65"/>
    <mergeCell ref="A66:J66"/>
    <mergeCell ref="H69:J69"/>
    <mergeCell ref="A1:J1"/>
    <mergeCell ref="A2:J2"/>
    <mergeCell ref="A3:J3"/>
    <mergeCell ref="H6:J6"/>
    <mergeCell ref="A64:J64"/>
    <mergeCell ref="D69:F69"/>
    <mergeCell ref="D6:F6"/>
    <mergeCell ref="A4:J4"/>
    <mergeCell ref="A67:J67"/>
  </mergeCells>
  <pageMargins left="1" right="0.2" top="1" bottom="0.5" header="0.6" footer="0.3"/>
  <pageSetup paperSize="9" scale="65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157"/>
  <sheetViews>
    <sheetView showWhiteSpace="0" view="pageBreakPreview" topLeftCell="A6" zoomScale="85" zoomScaleNormal="55" zoomScaleSheetLayoutView="85" zoomScalePageLayoutView="40" workbookViewId="0">
      <selection activeCell="K16" sqref="K16"/>
    </sheetView>
  </sheetViews>
  <sheetFormatPr defaultColWidth="9.09765625" defaultRowHeight="22" customHeight="1" x14ac:dyDescent="0.75"/>
  <cols>
    <col min="1" max="1" width="69.3984375" style="57" customWidth="1"/>
    <col min="2" max="2" width="9.59765625" style="48" bestFit="1" customWidth="1"/>
    <col min="3" max="3" width="14.69921875" style="43" customWidth="1"/>
    <col min="4" max="4" width="1.5" style="43" customWidth="1"/>
    <col min="5" max="5" width="14.69921875" style="43" customWidth="1"/>
    <col min="6" max="6" width="1.5" style="48" customWidth="1"/>
    <col min="7" max="7" width="14.69921875" style="43" customWidth="1"/>
    <col min="8" max="8" width="1.5" style="43" customWidth="1"/>
    <col min="9" max="9" width="14.69921875" style="43" customWidth="1"/>
    <col min="10" max="10" width="14.69921875" style="20" customWidth="1"/>
    <col min="11" max="13" width="15.69921875" style="20" customWidth="1"/>
    <col min="14" max="15" width="9.09765625" style="16"/>
    <col min="16" max="16384" width="9.09765625" style="46"/>
  </cols>
  <sheetData>
    <row r="1" spans="1:15" s="133" customFormat="1" ht="26.15" customHeight="1" x14ac:dyDescent="0.7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9"/>
      <c r="K1" s="29"/>
      <c r="L1" s="29"/>
      <c r="M1" s="29"/>
      <c r="N1" s="30"/>
      <c r="O1" s="30"/>
    </row>
    <row r="2" spans="1:15" s="134" customFormat="1" ht="26.15" customHeight="1" x14ac:dyDescent="0.75">
      <c r="A2" s="254" t="s">
        <v>71</v>
      </c>
      <c r="B2" s="254"/>
      <c r="C2" s="254"/>
      <c r="D2" s="254"/>
      <c r="E2" s="254"/>
      <c r="F2" s="254"/>
      <c r="G2" s="254"/>
      <c r="H2" s="254"/>
      <c r="I2" s="254"/>
      <c r="J2" s="31"/>
      <c r="K2" s="31"/>
      <c r="L2" s="31"/>
      <c r="M2" s="31"/>
      <c r="N2" s="32"/>
      <c r="O2" s="32"/>
    </row>
    <row r="3" spans="1:15" s="134" customFormat="1" ht="26.15" customHeight="1" x14ac:dyDescent="0.75">
      <c r="A3" s="253" t="s">
        <v>192</v>
      </c>
      <c r="B3" s="253"/>
      <c r="C3" s="253"/>
      <c r="D3" s="253"/>
      <c r="E3" s="253"/>
      <c r="F3" s="253"/>
      <c r="G3" s="253"/>
      <c r="H3" s="253"/>
      <c r="I3" s="253"/>
      <c r="J3" s="31"/>
      <c r="K3" s="31"/>
      <c r="L3" s="31"/>
      <c r="M3" s="31"/>
      <c r="N3" s="32"/>
      <c r="O3" s="32"/>
    </row>
    <row r="4" spans="1:15" s="134" customFormat="1" ht="26.15" customHeight="1" x14ac:dyDescent="0.75">
      <c r="A4" s="253" t="s">
        <v>72</v>
      </c>
      <c r="B4" s="253"/>
      <c r="C4" s="253"/>
      <c r="D4" s="253"/>
      <c r="E4" s="253"/>
      <c r="F4" s="253"/>
      <c r="G4" s="253"/>
      <c r="H4" s="253"/>
      <c r="I4" s="253"/>
      <c r="J4" s="31"/>
      <c r="K4" s="31"/>
      <c r="L4" s="31"/>
      <c r="M4" s="31"/>
      <c r="N4" s="32"/>
      <c r="O4" s="32"/>
    </row>
    <row r="5" spans="1:15" s="45" customFormat="1" ht="26.15" customHeight="1" x14ac:dyDescent="0.75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19"/>
      <c r="K5" s="19"/>
      <c r="L5" s="19"/>
      <c r="M5" s="19"/>
      <c r="N5" s="28"/>
      <c r="O5" s="28"/>
    </row>
    <row r="6" spans="1:15" s="45" customFormat="1" ht="9" customHeight="1" x14ac:dyDescent="0.75">
      <c r="A6" s="135"/>
      <c r="B6" s="135"/>
      <c r="C6" s="136"/>
      <c r="D6" s="136"/>
      <c r="E6" s="136"/>
      <c r="F6" s="135"/>
      <c r="G6" s="136"/>
      <c r="H6" s="136"/>
      <c r="I6" s="136"/>
      <c r="J6" s="19"/>
      <c r="K6" s="19"/>
      <c r="L6" s="19"/>
      <c r="M6" s="19"/>
      <c r="N6" s="28"/>
      <c r="O6" s="28"/>
    </row>
    <row r="7" spans="1:15" s="45" customFormat="1" ht="22" customHeight="1" x14ac:dyDescent="0.75">
      <c r="A7" s="50"/>
      <c r="C7" s="256" t="s">
        <v>3</v>
      </c>
      <c r="D7" s="256"/>
      <c r="E7" s="256"/>
      <c r="F7" s="50"/>
      <c r="G7" s="256" t="s">
        <v>4</v>
      </c>
      <c r="H7" s="256"/>
      <c r="I7" s="256"/>
      <c r="J7" s="19"/>
      <c r="K7" s="19"/>
      <c r="L7" s="19"/>
      <c r="M7" s="19"/>
      <c r="N7" s="28"/>
      <c r="O7" s="28"/>
    </row>
    <row r="8" spans="1:15" s="45" customFormat="1" ht="22" customHeight="1" x14ac:dyDescent="0.75">
      <c r="A8" s="50"/>
      <c r="C8" s="51">
        <v>2569</v>
      </c>
      <c r="D8" s="52"/>
      <c r="E8" s="51">
        <v>2568</v>
      </c>
      <c r="F8" s="53"/>
      <c r="G8" s="51">
        <v>2569</v>
      </c>
      <c r="H8" s="52"/>
      <c r="I8" s="51">
        <v>2568</v>
      </c>
      <c r="J8" s="19"/>
      <c r="K8" s="19"/>
      <c r="L8" s="19"/>
      <c r="M8" s="19"/>
      <c r="N8" s="28"/>
      <c r="O8" s="28"/>
    </row>
    <row r="9" spans="1:15" s="45" customFormat="1" ht="22" customHeight="1" x14ac:dyDescent="0.75">
      <c r="A9" s="50"/>
      <c r="B9" s="50" t="s">
        <v>9</v>
      </c>
      <c r="C9" s="51"/>
      <c r="D9" s="52"/>
      <c r="E9" s="23"/>
      <c r="F9" s="53"/>
      <c r="G9" s="51"/>
      <c r="H9" s="52"/>
      <c r="I9" s="23"/>
      <c r="J9" s="19"/>
      <c r="K9" s="19"/>
      <c r="L9" s="19"/>
      <c r="M9" s="19"/>
      <c r="N9" s="28"/>
      <c r="O9" s="28"/>
    </row>
    <row r="10" spans="1:15" ht="22" customHeight="1" x14ac:dyDescent="0.75">
      <c r="A10" s="81" t="s">
        <v>73</v>
      </c>
      <c r="B10" s="48" t="s">
        <v>172</v>
      </c>
      <c r="C10" s="43">
        <v>3193888</v>
      </c>
      <c r="E10" s="42">
        <v>3254366</v>
      </c>
      <c r="G10" s="83">
        <v>3193888</v>
      </c>
      <c r="I10" s="43">
        <v>3254312</v>
      </c>
    </row>
    <row r="11" spans="1:15" ht="22" customHeight="1" x14ac:dyDescent="0.75">
      <c r="A11" s="81" t="s">
        <v>74</v>
      </c>
      <c r="B11" s="48" t="s">
        <v>172</v>
      </c>
      <c r="C11" s="137">
        <v>-1986569</v>
      </c>
      <c r="D11" s="137"/>
      <c r="E11" s="42">
        <v>-2140390</v>
      </c>
      <c r="F11" s="94"/>
      <c r="G11" s="43">
        <v>-1986569</v>
      </c>
      <c r="I11" s="43">
        <v>-2140390</v>
      </c>
    </row>
    <row r="12" spans="1:15" ht="22" customHeight="1" x14ac:dyDescent="0.75">
      <c r="A12" s="81" t="s">
        <v>182</v>
      </c>
      <c r="B12" s="48" t="s">
        <v>172</v>
      </c>
      <c r="C12" s="138">
        <v>-26343</v>
      </c>
      <c r="D12" s="137"/>
      <c r="E12" s="47">
        <v>-14351</v>
      </c>
      <c r="F12" s="94"/>
      <c r="G12" s="71">
        <v>-26343</v>
      </c>
      <c r="I12" s="71">
        <v>-14351</v>
      </c>
    </row>
    <row r="13" spans="1:15" ht="22" customHeight="1" x14ac:dyDescent="0.75">
      <c r="A13" s="139" t="s">
        <v>75</v>
      </c>
      <c r="B13" s="48" t="s">
        <v>172</v>
      </c>
      <c r="C13" s="140">
        <f>SUM(C10:C12)</f>
        <v>1180976</v>
      </c>
      <c r="D13" s="137"/>
      <c r="E13" s="140">
        <f>SUM(E10:E12)</f>
        <v>1099625</v>
      </c>
      <c r="F13" s="141"/>
      <c r="G13" s="140">
        <f>SUM(G10:G12)</f>
        <v>1180976</v>
      </c>
      <c r="I13" s="140">
        <f>SUM(I10:I12)</f>
        <v>1099571</v>
      </c>
      <c r="J13" s="26"/>
      <c r="K13" s="26"/>
      <c r="L13" s="26"/>
      <c r="M13" s="26"/>
    </row>
    <row r="14" spans="1:15" ht="22" customHeight="1" x14ac:dyDescent="0.7">
      <c r="A14" s="142" t="s">
        <v>76</v>
      </c>
      <c r="B14" s="48" t="s">
        <v>47</v>
      </c>
      <c r="C14" s="43">
        <v>2556834</v>
      </c>
      <c r="E14" s="43">
        <v>2645496</v>
      </c>
      <c r="F14" s="82"/>
      <c r="G14" s="43">
        <v>2556834</v>
      </c>
      <c r="I14" s="43">
        <v>2645496</v>
      </c>
    </row>
    <row r="15" spans="1:15" ht="22" customHeight="1" x14ac:dyDescent="0.7">
      <c r="A15" s="142" t="s">
        <v>164</v>
      </c>
      <c r="B15" s="48" t="s">
        <v>213</v>
      </c>
      <c r="C15" s="137">
        <v>184200</v>
      </c>
      <c r="E15" s="137">
        <v>160141</v>
      </c>
      <c r="F15" s="82"/>
      <c r="G15" s="43">
        <v>184200</v>
      </c>
      <c r="I15" s="137">
        <v>160141</v>
      </c>
    </row>
    <row r="16" spans="1:15" ht="22" customHeight="1" x14ac:dyDescent="0.7">
      <c r="A16" s="143" t="s">
        <v>197</v>
      </c>
      <c r="B16" s="48" t="s">
        <v>184</v>
      </c>
      <c r="C16" s="137">
        <v>783696</v>
      </c>
      <c r="E16" s="137">
        <v>967125</v>
      </c>
      <c r="F16" s="94"/>
      <c r="G16" s="43">
        <v>783696</v>
      </c>
      <c r="I16" s="137">
        <v>967125</v>
      </c>
    </row>
    <row r="17" spans="1:9" ht="22" customHeight="1" x14ac:dyDescent="0.7">
      <c r="A17" s="142" t="s">
        <v>198</v>
      </c>
      <c r="B17" s="48" t="s">
        <v>183</v>
      </c>
      <c r="C17" s="71">
        <v>24681</v>
      </c>
      <c r="E17" s="71">
        <v>-151129</v>
      </c>
      <c r="F17" s="94"/>
      <c r="G17" s="71">
        <v>24681</v>
      </c>
      <c r="I17" s="71">
        <v>-151129</v>
      </c>
    </row>
    <row r="18" spans="1:9" ht="22" customHeight="1" x14ac:dyDescent="0.7">
      <c r="A18" s="144" t="s">
        <v>77</v>
      </c>
      <c r="B18" s="48" t="s">
        <v>47</v>
      </c>
      <c r="C18" s="145">
        <f>SUM(C14:C17)</f>
        <v>3549411</v>
      </c>
      <c r="E18" s="145">
        <f>SUM(E14:E17)</f>
        <v>3621633</v>
      </c>
      <c r="F18" s="146"/>
      <c r="G18" s="145">
        <f>SUM(G14:G17)</f>
        <v>3549411</v>
      </c>
      <c r="I18" s="145">
        <f>SUM(I14:I17)</f>
        <v>3621633</v>
      </c>
    </row>
    <row r="19" spans="1:9" ht="22" customHeight="1" x14ac:dyDescent="0.7">
      <c r="A19" s="142" t="s">
        <v>78</v>
      </c>
      <c r="B19" s="48" t="s">
        <v>47</v>
      </c>
      <c r="C19" s="1">
        <v>-2154090</v>
      </c>
      <c r="D19" s="94"/>
      <c r="E19" s="43">
        <v>-2134870</v>
      </c>
      <c r="F19" s="94"/>
      <c r="G19" s="43">
        <v>-2154090</v>
      </c>
      <c r="I19" s="43">
        <v>-2134870</v>
      </c>
    </row>
    <row r="20" spans="1:9" ht="22" customHeight="1" x14ac:dyDescent="0.7">
      <c r="A20" s="142" t="s">
        <v>79</v>
      </c>
      <c r="B20" s="48" t="s">
        <v>47</v>
      </c>
      <c r="C20" s="71">
        <v>-6953</v>
      </c>
      <c r="D20" s="94"/>
      <c r="E20" s="71">
        <v>-5489</v>
      </c>
      <c r="F20" s="94"/>
      <c r="G20" s="71">
        <v>-6953</v>
      </c>
      <c r="I20" s="71">
        <v>-5489</v>
      </c>
    </row>
    <row r="21" spans="1:9" ht="22" customHeight="1" x14ac:dyDescent="0.7">
      <c r="A21" s="144" t="s">
        <v>80</v>
      </c>
      <c r="B21" s="48" t="s">
        <v>47</v>
      </c>
      <c r="C21" s="147">
        <f>SUM(C19:C20)</f>
        <v>-2161043</v>
      </c>
      <c r="D21" s="148"/>
      <c r="E21" s="147">
        <f>SUM(E19:E20)</f>
        <v>-2140359</v>
      </c>
      <c r="F21" s="146"/>
      <c r="G21" s="145">
        <f>SUM(G19:G20)</f>
        <v>-2161043</v>
      </c>
      <c r="H21" s="148"/>
      <c r="I21" s="147">
        <f>SUM(I19:I20)</f>
        <v>-2140359</v>
      </c>
    </row>
    <row r="22" spans="1:9" ht="22" customHeight="1" x14ac:dyDescent="0.7">
      <c r="A22" s="144" t="s">
        <v>81</v>
      </c>
      <c r="B22" s="48" t="s">
        <v>47</v>
      </c>
      <c r="C22" s="145">
        <f>+C18+C21</f>
        <v>1388368</v>
      </c>
      <c r="D22" s="148"/>
      <c r="E22" s="145">
        <f>+E18+E21</f>
        <v>1481274</v>
      </c>
      <c r="F22" s="146"/>
      <c r="G22" s="145">
        <f>+G18+G21</f>
        <v>1388368</v>
      </c>
      <c r="H22" s="148"/>
      <c r="I22" s="145">
        <f>+I18+I21</f>
        <v>1481274</v>
      </c>
    </row>
    <row r="23" spans="1:9" ht="22" customHeight="1" x14ac:dyDescent="0.75">
      <c r="A23" s="81" t="s">
        <v>82</v>
      </c>
      <c r="B23" s="48" t="s">
        <v>47</v>
      </c>
      <c r="C23" s="130">
        <v>-1105</v>
      </c>
      <c r="D23" s="148"/>
      <c r="E23" s="43">
        <v>-3096</v>
      </c>
      <c r="F23" s="82"/>
      <c r="G23" s="43">
        <v>-1105</v>
      </c>
      <c r="I23" s="43">
        <v>-3096</v>
      </c>
    </row>
    <row r="24" spans="1:9" ht="22" customHeight="1" x14ac:dyDescent="0.75">
      <c r="A24" s="81" t="s">
        <v>83</v>
      </c>
      <c r="B24" s="48" t="s">
        <v>47</v>
      </c>
      <c r="C24" s="43">
        <v>-228467</v>
      </c>
      <c r="E24" s="43">
        <v>-117922</v>
      </c>
      <c r="F24" s="82"/>
      <c r="G24" s="43">
        <v>-224773</v>
      </c>
      <c r="I24" s="43">
        <v>-114419</v>
      </c>
    </row>
    <row r="25" spans="1:9" ht="22" customHeight="1" x14ac:dyDescent="0.75">
      <c r="A25" s="81" t="s">
        <v>84</v>
      </c>
      <c r="B25" s="48" t="s">
        <v>47</v>
      </c>
      <c r="C25" s="131">
        <v>69792</v>
      </c>
      <c r="D25" s="148"/>
      <c r="E25" s="71">
        <v>39813</v>
      </c>
      <c r="F25" s="94"/>
      <c r="G25" s="71">
        <v>65965</v>
      </c>
      <c r="I25" s="71">
        <v>36848</v>
      </c>
    </row>
    <row r="26" spans="1:9" ht="22" customHeight="1" x14ac:dyDescent="0.75">
      <c r="A26" s="139" t="s">
        <v>188</v>
      </c>
      <c r="B26" s="48" t="s">
        <v>47</v>
      </c>
      <c r="C26" s="43">
        <f>+C13+C22+C23+C24+C25</f>
        <v>2409564</v>
      </c>
      <c r="E26" s="43">
        <f>+E13+E22+E23+E24+E25</f>
        <v>2499694</v>
      </c>
      <c r="F26" s="146"/>
      <c r="G26" s="137">
        <f>+G13+G22+G23+G24+G25</f>
        <v>2409431</v>
      </c>
      <c r="I26" s="43">
        <f>+I13+I22+I23+I24+I25</f>
        <v>2500178</v>
      </c>
    </row>
    <row r="27" spans="1:9" ht="22" customHeight="1" x14ac:dyDescent="0.75">
      <c r="A27" s="81" t="s">
        <v>199</v>
      </c>
      <c r="B27" s="48" t="s">
        <v>173</v>
      </c>
      <c r="C27" s="131">
        <v>412483</v>
      </c>
      <c r="E27" s="138">
        <v>344689</v>
      </c>
      <c r="F27" s="94"/>
      <c r="G27" s="71">
        <v>412483</v>
      </c>
      <c r="I27" s="138">
        <v>344627</v>
      </c>
    </row>
    <row r="28" spans="1:9" ht="22" customHeight="1" x14ac:dyDescent="0.75">
      <c r="A28" s="139" t="s">
        <v>88</v>
      </c>
      <c r="B28" s="48" t="s">
        <v>47</v>
      </c>
      <c r="C28" s="145">
        <f>C26-C27</f>
        <v>1997081</v>
      </c>
      <c r="E28" s="145">
        <f>E26-E27</f>
        <v>2155005</v>
      </c>
      <c r="F28" s="146"/>
      <c r="G28" s="145">
        <f>+G26-G27</f>
        <v>1996948</v>
      </c>
      <c r="I28" s="145">
        <f>+I26-I27</f>
        <v>2155551</v>
      </c>
    </row>
    <row r="29" spans="1:9" ht="22" customHeight="1" x14ac:dyDescent="0.75">
      <c r="A29" s="84"/>
      <c r="F29" s="146"/>
    </row>
    <row r="30" spans="1:9" ht="22" customHeight="1" x14ac:dyDescent="0.75">
      <c r="A30" s="45" t="s">
        <v>155</v>
      </c>
      <c r="B30" s="82"/>
      <c r="D30" s="80"/>
      <c r="F30" s="149"/>
      <c r="H30" s="80"/>
    </row>
    <row r="31" spans="1:9" ht="22" customHeight="1" thickBot="1" x14ac:dyDescent="0.8">
      <c r="A31" s="46" t="s">
        <v>85</v>
      </c>
      <c r="B31" s="82"/>
      <c r="C31" s="150">
        <f>C33-C32</f>
        <v>1997080</v>
      </c>
      <c r="D31" s="80"/>
      <c r="E31" s="150">
        <f>E33-E32</f>
        <v>2155010</v>
      </c>
      <c r="F31" s="149"/>
      <c r="G31" s="151">
        <f>+G28</f>
        <v>1996948</v>
      </c>
      <c r="H31" s="80"/>
      <c r="I31" s="151">
        <f>+I28</f>
        <v>2155551</v>
      </c>
    </row>
    <row r="32" spans="1:9" ht="22" customHeight="1" thickTop="1" x14ac:dyDescent="0.75">
      <c r="A32" s="46" t="s">
        <v>86</v>
      </c>
      <c r="B32" s="82"/>
      <c r="C32" s="71">
        <v>1</v>
      </c>
      <c r="D32" s="46"/>
      <c r="E32" s="71">
        <v>-5</v>
      </c>
      <c r="F32" s="149"/>
      <c r="H32" s="80"/>
      <c r="I32" s="80"/>
    </row>
    <row r="33" spans="1:9" ht="22" customHeight="1" thickBot="1" x14ac:dyDescent="0.8">
      <c r="A33" s="45"/>
      <c r="B33" s="82"/>
      <c r="C33" s="152">
        <f>C28</f>
        <v>1997081</v>
      </c>
      <c r="D33" s="148"/>
      <c r="E33" s="152">
        <f>E28</f>
        <v>2155005</v>
      </c>
      <c r="F33" s="146"/>
      <c r="G33" s="94"/>
      <c r="H33" s="148"/>
      <c r="I33" s="148"/>
    </row>
    <row r="34" spans="1:9" ht="22" customHeight="1" thickTop="1" x14ac:dyDescent="0.75">
      <c r="A34" s="45"/>
      <c r="B34" s="82"/>
      <c r="C34" s="150"/>
      <c r="D34" s="148"/>
      <c r="E34" s="150"/>
      <c r="F34" s="146"/>
      <c r="G34" s="94"/>
      <c r="H34" s="148"/>
      <c r="I34" s="148"/>
    </row>
    <row r="35" spans="1:9" ht="22" customHeight="1" x14ac:dyDescent="0.75">
      <c r="A35" s="45"/>
      <c r="B35" s="82"/>
      <c r="C35" s="150"/>
      <c r="D35" s="148"/>
      <c r="E35" s="150"/>
      <c r="F35" s="146"/>
      <c r="G35" s="94"/>
      <c r="H35" s="148"/>
      <c r="I35" s="148"/>
    </row>
    <row r="36" spans="1:9" ht="22" customHeight="1" x14ac:dyDescent="0.75">
      <c r="A36" s="45"/>
      <c r="B36" s="82"/>
      <c r="C36" s="150"/>
      <c r="D36" s="148"/>
      <c r="E36" s="150"/>
      <c r="F36" s="146"/>
      <c r="G36" s="94"/>
      <c r="H36" s="148"/>
      <c r="I36" s="148"/>
    </row>
    <row r="37" spans="1:9" ht="22" customHeight="1" x14ac:dyDescent="0.75">
      <c r="A37" s="45"/>
      <c r="B37" s="82"/>
      <c r="C37" s="150"/>
      <c r="D37" s="148"/>
      <c r="E37" s="150"/>
      <c r="F37" s="146"/>
      <c r="G37" s="94"/>
      <c r="H37" s="148"/>
      <c r="I37" s="148"/>
    </row>
    <row r="38" spans="1:9" ht="22" customHeight="1" x14ac:dyDescent="0.75">
      <c r="A38" s="45"/>
      <c r="B38" s="82"/>
      <c r="C38" s="150"/>
      <c r="D38" s="148"/>
      <c r="E38" s="150"/>
      <c r="F38" s="146"/>
      <c r="G38" s="94"/>
      <c r="H38" s="148"/>
      <c r="I38" s="148"/>
    </row>
    <row r="39" spans="1:9" ht="22" customHeight="1" x14ac:dyDescent="0.75">
      <c r="A39" s="45"/>
      <c r="B39" s="82"/>
      <c r="C39" s="150"/>
      <c r="D39" s="148"/>
      <c r="E39" s="150"/>
      <c r="F39" s="146"/>
      <c r="G39" s="94"/>
      <c r="H39" s="148"/>
      <c r="I39" s="148"/>
    </row>
    <row r="40" spans="1:9" ht="22" customHeight="1" x14ac:dyDescent="0.75">
      <c r="A40" s="45"/>
      <c r="B40" s="82"/>
      <c r="C40" s="150"/>
      <c r="D40" s="148"/>
      <c r="E40" s="150"/>
      <c r="F40" s="146"/>
      <c r="G40" s="94"/>
      <c r="H40" s="148"/>
      <c r="I40" s="148"/>
    </row>
    <row r="41" spans="1:9" ht="22" customHeight="1" x14ac:dyDescent="0.75">
      <c r="A41" s="45"/>
      <c r="B41" s="82"/>
      <c r="C41" s="150"/>
      <c r="D41" s="148"/>
      <c r="E41" s="150"/>
      <c r="F41" s="146"/>
      <c r="G41" s="94"/>
      <c r="H41" s="148"/>
      <c r="I41" s="148"/>
    </row>
    <row r="42" spans="1:9" ht="22" customHeight="1" x14ac:dyDescent="0.75">
      <c r="A42" s="45"/>
      <c r="B42" s="82"/>
      <c r="C42" s="150"/>
      <c r="D42" s="148"/>
      <c r="E42" s="150"/>
      <c r="F42" s="146"/>
      <c r="G42" s="94"/>
      <c r="H42" s="148"/>
      <c r="I42" s="148"/>
    </row>
    <row r="43" spans="1:9" ht="22" customHeight="1" x14ac:dyDescent="0.75">
      <c r="A43" s="45"/>
      <c r="B43" s="82"/>
      <c r="C43" s="150"/>
      <c r="D43" s="148"/>
      <c r="E43" s="150"/>
      <c r="F43" s="146"/>
      <c r="G43" s="94"/>
      <c r="H43" s="148"/>
      <c r="I43" s="148"/>
    </row>
    <row r="44" spans="1:9" ht="22" customHeight="1" x14ac:dyDescent="0.75">
      <c r="A44" s="45"/>
      <c r="B44" s="82"/>
      <c r="C44" s="150"/>
      <c r="D44" s="148"/>
      <c r="E44" s="150"/>
      <c r="F44" s="146"/>
      <c r="G44" s="94"/>
      <c r="H44" s="148"/>
      <c r="I44" s="148"/>
    </row>
    <row r="45" spans="1:9" ht="22" customHeight="1" x14ac:dyDescent="0.75">
      <c r="A45" s="45"/>
      <c r="B45" s="82"/>
      <c r="C45" s="150"/>
      <c r="D45" s="148"/>
      <c r="E45" s="150"/>
      <c r="F45" s="146"/>
      <c r="G45" s="94"/>
      <c r="H45" s="148"/>
      <c r="I45" s="148"/>
    </row>
    <row r="50" spans="1:15" ht="22" customHeight="1" x14ac:dyDescent="0.75">
      <c r="A50" s="45"/>
      <c r="B50" s="82"/>
      <c r="C50" s="18"/>
      <c r="D50" s="148"/>
      <c r="E50" s="18"/>
      <c r="F50" s="146"/>
      <c r="G50" s="94"/>
      <c r="H50" s="148"/>
      <c r="I50" s="148"/>
    </row>
    <row r="51" spans="1:15" ht="22" customHeight="1" x14ac:dyDescent="0.75">
      <c r="A51" s="45"/>
      <c r="B51" s="82"/>
      <c r="C51" s="42"/>
      <c r="D51" s="148"/>
      <c r="E51" s="42"/>
      <c r="F51" s="146"/>
      <c r="G51" s="94"/>
      <c r="H51" s="148"/>
      <c r="I51" s="148"/>
    </row>
    <row r="52" spans="1:15" ht="22" customHeight="1" x14ac:dyDescent="0.75">
      <c r="A52" s="45"/>
      <c r="B52" s="82"/>
      <c r="C52" s="42"/>
      <c r="D52" s="148"/>
      <c r="E52" s="42"/>
      <c r="F52" s="146"/>
      <c r="G52" s="94"/>
      <c r="H52" s="148"/>
      <c r="I52" s="148"/>
    </row>
    <row r="53" spans="1:15" ht="22" customHeight="1" x14ac:dyDescent="0.75">
      <c r="A53" s="257" t="s">
        <v>36</v>
      </c>
      <c r="B53" s="257"/>
      <c r="C53" s="42"/>
      <c r="D53" s="148"/>
      <c r="E53" s="42"/>
      <c r="F53" s="146"/>
      <c r="G53" s="94"/>
      <c r="H53" s="148"/>
      <c r="I53" s="148"/>
    </row>
    <row r="54" spans="1:15" s="133" customFormat="1" ht="26.15" customHeight="1" x14ac:dyDescent="0.75">
      <c r="A54" s="253" t="s">
        <v>0</v>
      </c>
      <c r="B54" s="253"/>
      <c r="C54" s="253"/>
      <c r="D54" s="253"/>
      <c r="E54" s="253"/>
      <c r="F54" s="253"/>
      <c r="G54" s="253"/>
      <c r="H54" s="253"/>
      <c r="I54" s="253"/>
      <c r="J54" s="29"/>
      <c r="K54" s="29"/>
      <c r="L54" s="29"/>
      <c r="M54" s="29"/>
      <c r="N54" s="30"/>
      <c r="O54" s="30"/>
    </row>
    <row r="55" spans="1:15" s="134" customFormat="1" ht="26.15" customHeight="1" x14ac:dyDescent="0.75">
      <c r="A55" s="254" t="s">
        <v>87</v>
      </c>
      <c r="B55" s="254"/>
      <c r="C55" s="254"/>
      <c r="D55" s="254"/>
      <c r="E55" s="254"/>
      <c r="F55" s="254"/>
      <c r="G55" s="254"/>
      <c r="H55" s="254"/>
      <c r="I55" s="254"/>
      <c r="J55" s="31"/>
      <c r="K55" s="31"/>
      <c r="L55" s="31"/>
      <c r="M55" s="31"/>
      <c r="N55" s="32"/>
      <c r="O55" s="32"/>
    </row>
    <row r="56" spans="1:15" s="134" customFormat="1" ht="26.15" customHeight="1" x14ac:dyDescent="0.75">
      <c r="A56" s="253" t="s">
        <v>192</v>
      </c>
      <c r="B56" s="253"/>
      <c r="C56" s="253"/>
      <c r="D56" s="253"/>
      <c r="E56" s="253"/>
      <c r="F56" s="253"/>
      <c r="G56" s="253"/>
      <c r="H56" s="253"/>
      <c r="I56" s="253"/>
      <c r="J56" s="31"/>
      <c r="K56" s="31"/>
      <c r="L56" s="31"/>
      <c r="M56" s="31"/>
      <c r="N56" s="32"/>
      <c r="O56" s="32"/>
    </row>
    <row r="57" spans="1:15" s="134" customFormat="1" ht="26.15" customHeight="1" x14ac:dyDescent="0.75">
      <c r="A57" s="253" t="s">
        <v>72</v>
      </c>
      <c r="B57" s="253"/>
      <c r="C57" s="253"/>
      <c r="D57" s="253"/>
      <c r="E57" s="253"/>
      <c r="F57" s="253"/>
      <c r="G57" s="253"/>
      <c r="H57" s="253"/>
      <c r="I57" s="253"/>
      <c r="J57" s="31"/>
      <c r="K57" s="31"/>
      <c r="L57" s="31"/>
      <c r="M57" s="31"/>
      <c r="N57" s="32"/>
      <c r="O57" s="32"/>
    </row>
    <row r="58" spans="1:15" ht="26.15" customHeight="1" x14ac:dyDescent="0.75">
      <c r="A58" s="255" t="s">
        <v>2</v>
      </c>
      <c r="B58" s="255"/>
      <c r="C58" s="255"/>
      <c r="D58" s="255"/>
      <c r="E58" s="255"/>
      <c r="F58" s="255"/>
      <c r="G58" s="255"/>
      <c r="H58" s="255"/>
      <c r="I58" s="255"/>
    </row>
    <row r="59" spans="1:15" ht="9" customHeight="1" x14ac:dyDescent="0.75">
      <c r="A59" s="135"/>
      <c r="B59" s="135"/>
      <c r="C59" s="136"/>
      <c r="D59" s="136"/>
      <c r="E59" s="136"/>
      <c r="F59" s="135"/>
      <c r="G59" s="136"/>
      <c r="H59" s="136"/>
      <c r="I59" s="136"/>
    </row>
    <row r="60" spans="1:15" s="45" customFormat="1" ht="22" customHeight="1" x14ac:dyDescent="0.75">
      <c r="A60" s="50"/>
      <c r="C60" s="256" t="s">
        <v>3</v>
      </c>
      <c r="D60" s="256"/>
      <c r="E60" s="256"/>
      <c r="F60" s="50"/>
      <c r="G60" s="256" t="s">
        <v>4</v>
      </c>
      <c r="H60" s="256"/>
      <c r="I60" s="256"/>
      <c r="J60" s="19"/>
      <c r="K60" s="19"/>
      <c r="L60" s="19"/>
      <c r="M60" s="19"/>
      <c r="N60" s="28"/>
      <c r="O60" s="28"/>
    </row>
    <row r="61" spans="1:15" s="45" customFormat="1" ht="22" customHeight="1" x14ac:dyDescent="0.75">
      <c r="A61" s="50"/>
      <c r="C61" s="51">
        <v>2569</v>
      </c>
      <c r="D61" s="52"/>
      <c r="E61" s="51">
        <v>2568</v>
      </c>
      <c r="F61" s="53"/>
      <c r="G61" s="51">
        <v>2569</v>
      </c>
      <c r="H61" s="52"/>
      <c r="I61" s="51">
        <v>2568</v>
      </c>
      <c r="J61" s="19"/>
      <c r="K61" s="19"/>
      <c r="L61" s="19"/>
      <c r="M61" s="19"/>
      <c r="N61" s="28"/>
      <c r="O61" s="28"/>
    </row>
    <row r="62" spans="1:15" ht="22" customHeight="1" x14ac:dyDescent="0.75">
      <c r="A62" s="48"/>
      <c r="B62" s="50" t="s">
        <v>9</v>
      </c>
      <c r="C62" s="95"/>
      <c r="D62" s="148"/>
      <c r="E62" s="23"/>
      <c r="F62" s="85"/>
      <c r="G62" s="95"/>
      <c r="H62" s="148"/>
      <c r="I62" s="23"/>
    </row>
    <row r="63" spans="1:15" ht="22" customHeight="1" x14ac:dyDescent="0.75">
      <c r="A63" s="45" t="s">
        <v>88</v>
      </c>
      <c r="C63" s="153">
        <f>C33</f>
        <v>1997081</v>
      </c>
      <c r="D63" s="80"/>
      <c r="E63" s="153">
        <f>E33</f>
        <v>2155005</v>
      </c>
      <c r="F63" s="80"/>
      <c r="G63" s="153">
        <f>G31</f>
        <v>1996948</v>
      </c>
      <c r="H63" s="80"/>
      <c r="I63" s="153">
        <f>I31</f>
        <v>2155551</v>
      </c>
    </row>
    <row r="64" spans="1:15" ht="22" customHeight="1" x14ac:dyDescent="0.75">
      <c r="A64" s="45" t="s">
        <v>89</v>
      </c>
      <c r="B64" s="82"/>
      <c r="F64" s="146"/>
    </row>
    <row r="65" spans="1:9" ht="22" customHeight="1" x14ac:dyDescent="0.75">
      <c r="A65" s="46" t="s">
        <v>148</v>
      </c>
      <c r="B65" s="82"/>
      <c r="F65" s="146"/>
    </row>
    <row r="66" spans="1:9" ht="22" customHeight="1" x14ac:dyDescent="0.75">
      <c r="A66" s="90" t="s">
        <v>202</v>
      </c>
      <c r="B66" s="46"/>
      <c r="C66" s="46"/>
      <c r="D66" s="46"/>
      <c r="E66" s="46"/>
      <c r="F66" s="46"/>
      <c r="G66" s="46"/>
      <c r="H66" s="46"/>
      <c r="I66" s="46"/>
    </row>
    <row r="67" spans="1:9" ht="22" customHeight="1" x14ac:dyDescent="0.75">
      <c r="A67" s="91" t="s">
        <v>90</v>
      </c>
      <c r="C67" s="1">
        <v>4313023</v>
      </c>
      <c r="D67" s="1"/>
      <c r="E67" s="43">
        <v>9537243</v>
      </c>
      <c r="F67" s="82"/>
      <c r="G67" s="43">
        <v>4313023</v>
      </c>
      <c r="I67" s="43">
        <v>9537243</v>
      </c>
    </row>
    <row r="68" spans="1:9" ht="22" customHeight="1" x14ac:dyDescent="0.75">
      <c r="A68" s="90" t="s">
        <v>203</v>
      </c>
      <c r="B68" s="46"/>
      <c r="C68" s="16"/>
      <c r="D68" s="46"/>
      <c r="E68" s="16"/>
      <c r="F68" s="82"/>
      <c r="G68" s="42"/>
      <c r="I68" s="42"/>
    </row>
    <row r="69" spans="1:9" ht="22" customHeight="1" x14ac:dyDescent="0.75">
      <c r="A69" s="91" t="s">
        <v>91</v>
      </c>
      <c r="C69" s="1">
        <v>561664</v>
      </c>
      <c r="E69" s="43">
        <v>28192</v>
      </c>
      <c r="F69" s="82"/>
      <c r="G69" s="43">
        <v>561664</v>
      </c>
      <c r="I69" s="43">
        <v>28192</v>
      </c>
    </row>
    <row r="70" spans="1:9" ht="22" customHeight="1" x14ac:dyDescent="0.75">
      <c r="A70" s="90" t="s">
        <v>204</v>
      </c>
      <c r="C70" s="1">
        <v>-5295683</v>
      </c>
      <c r="E70" s="43">
        <v>-8848756</v>
      </c>
      <c r="G70" s="43">
        <v>-5295683</v>
      </c>
      <c r="I70" s="43">
        <v>-8848756</v>
      </c>
    </row>
    <row r="71" spans="1:9" ht="22" customHeight="1" x14ac:dyDescent="0.75">
      <c r="A71" s="90" t="s">
        <v>205</v>
      </c>
      <c r="C71" s="1">
        <v>-52270</v>
      </c>
      <c r="E71" s="43">
        <v>-80346</v>
      </c>
      <c r="G71" s="43">
        <v>-52270</v>
      </c>
      <c r="I71" s="43">
        <v>-80346</v>
      </c>
    </row>
    <row r="72" spans="1:9" ht="22" customHeight="1" x14ac:dyDescent="0.75">
      <c r="A72" s="90" t="s">
        <v>149</v>
      </c>
      <c r="C72" s="33">
        <v>94653</v>
      </c>
      <c r="E72" s="43">
        <v>-127267</v>
      </c>
      <c r="G72" s="43">
        <v>94653</v>
      </c>
      <c r="I72" s="43">
        <v>-127267</v>
      </c>
    </row>
    <row r="73" spans="1:9" ht="22" customHeight="1" x14ac:dyDescent="0.75">
      <c r="A73" s="154" t="s">
        <v>151</v>
      </c>
      <c r="C73" s="34"/>
      <c r="E73" s="34"/>
      <c r="F73" s="146"/>
      <c r="G73" s="34"/>
      <c r="I73" s="34"/>
    </row>
    <row r="74" spans="1:9" ht="22" customHeight="1" x14ac:dyDescent="0.75">
      <c r="A74" s="155" t="s">
        <v>92</v>
      </c>
      <c r="C74" s="156">
        <f>SUM(C67:C72)</f>
        <v>-378613</v>
      </c>
      <c r="D74" s="157"/>
      <c r="E74" s="156">
        <f>SUM(E67:E72)</f>
        <v>509066</v>
      </c>
      <c r="F74" s="157"/>
      <c r="G74" s="156">
        <f>SUM(G67:G72)</f>
        <v>-378613</v>
      </c>
      <c r="H74" s="157"/>
      <c r="I74" s="156">
        <f>SUM(I67:I72)</f>
        <v>509066</v>
      </c>
    </row>
    <row r="75" spans="1:9" ht="22" customHeight="1" x14ac:dyDescent="0.75">
      <c r="A75" s="46" t="s">
        <v>150</v>
      </c>
      <c r="C75" s="158"/>
      <c r="D75" s="157"/>
      <c r="E75" s="158"/>
      <c r="F75" s="157"/>
      <c r="G75" s="158"/>
      <c r="H75" s="157"/>
      <c r="I75" s="158"/>
    </row>
    <row r="76" spans="1:9" ht="22" customHeight="1" x14ac:dyDescent="0.75">
      <c r="A76" s="90" t="s">
        <v>212</v>
      </c>
      <c r="C76" s="1"/>
      <c r="E76" s="1"/>
      <c r="F76" s="146"/>
      <c r="G76" s="1"/>
      <c r="I76" s="1"/>
    </row>
    <row r="77" spans="1:9" ht="22" customHeight="1" x14ac:dyDescent="0.75">
      <c r="A77" s="90" t="s">
        <v>211</v>
      </c>
      <c r="C77" s="94">
        <v>2877501</v>
      </c>
      <c r="D77" s="148"/>
      <c r="E77" s="141">
        <v>-1470680</v>
      </c>
      <c r="F77" s="82"/>
      <c r="G77" s="94">
        <v>2877501</v>
      </c>
      <c r="H77" s="148"/>
      <c r="I77" s="141">
        <v>-1470680</v>
      </c>
    </row>
    <row r="78" spans="1:9" ht="22" customHeight="1" x14ac:dyDescent="0.75">
      <c r="A78" s="90" t="s">
        <v>152</v>
      </c>
      <c r="C78" s="159">
        <v>-575411</v>
      </c>
      <c r="D78" s="148"/>
      <c r="E78" s="159">
        <v>195866</v>
      </c>
      <c r="F78" s="82"/>
      <c r="G78" s="159">
        <v>-575411</v>
      </c>
      <c r="H78" s="148"/>
      <c r="I78" s="159">
        <v>195866</v>
      </c>
    </row>
    <row r="79" spans="1:9" ht="22" customHeight="1" x14ac:dyDescent="0.75">
      <c r="A79" s="154" t="s">
        <v>153</v>
      </c>
      <c r="C79" s="141"/>
      <c r="D79" s="148"/>
      <c r="E79" s="94"/>
      <c r="F79" s="82"/>
      <c r="G79" s="141"/>
      <c r="H79" s="148"/>
      <c r="I79" s="94"/>
    </row>
    <row r="80" spans="1:9" ht="22" customHeight="1" x14ac:dyDescent="0.75">
      <c r="A80" s="155" t="s">
        <v>92</v>
      </c>
      <c r="C80" s="159">
        <f>SUM(C77:C78)</f>
        <v>2302090</v>
      </c>
      <c r="D80" s="148"/>
      <c r="E80" s="159">
        <f>SUM(E77:E78)</f>
        <v>-1274814</v>
      </c>
      <c r="F80" s="82"/>
      <c r="G80" s="159">
        <f>SUM(G77:G78)</f>
        <v>2302090</v>
      </c>
      <c r="H80" s="148"/>
      <c r="I80" s="159">
        <f>SUM(I77:I78)</f>
        <v>-1274814</v>
      </c>
    </row>
    <row r="81" spans="1:15" ht="22" customHeight="1" x14ac:dyDescent="0.75">
      <c r="A81" s="46" t="s">
        <v>206</v>
      </c>
      <c r="B81" s="160"/>
      <c r="C81" s="158">
        <f>SUM(C74,C80)</f>
        <v>1923477</v>
      </c>
      <c r="D81" s="157"/>
      <c r="E81" s="158">
        <f>SUM(E74,E80)</f>
        <v>-765748</v>
      </c>
      <c r="F81" s="157"/>
      <c r="G81" s="158">
        <f>SUM(G74,G80)</f>
        <v>1923477</v>
      </c>
      <c r="H81" s="157"/>
      <c r="I81" s="158">
        <f>SUM(I74,I80)</f>
        <v>-765748</v>
      </c>
    </row>
    <row r="82" spans="1:15" ht="22" customHeight="1" thickBot="1" x14ac:dyDescent="0.8">
      <c r="A82" s="46" t="s">
        <v>200</v>
      </c>
      <c r="C82" s="161">
        <f>+C81+C63</f>
        <v>3920558</v>
      </c>
      <c r="D82" s="162"/>
      <c r="E82" s="161">
        <f>+E81+E63</f>
        <v>1389257</v>
      </c>
      <c r="F82" s="162"/>
      <c r="G82" s="161">
        <f>+G81+G63</f>
        <v>3920425</v>
      </c>
      <c r="H82" s="162"/>
      <c r="I82" s="161">
        <f>+I81+I63</f>
        <v>1389803</v>
      </c>
    </row>
    <row r="83" spans="1:15" s="83" customFormat="1" ht="22" customHeight="1" thickTop="1" x14ac:dyDescent="0.75">
      <c r="A83" s="81"/>
      <c r="B83" s="56"/>
      <c r="C83" s="163"/>
      <c r="D83" s="163"/>
      <c r="E83" s="163"/>
      <c r="F83" s="164"/>
      <c r="G83" s="163"/>
      <c r="H83" s="164"/>
      <c r="I83" s="163"/>
      <c r="J83" s="20"/>
      <c r="K83" s="20"/>
      <c r="L83" s="20"/>
      <c r="M83" s="20"/>
      <c r="N83" s="16"/>
      <c r="O83" s="16"/>
    </row>
    <row r="84" spans="1:15" s="83" customFormat="1" ht="22" customHeight="1" x14ac:dyDescent="0.75">
      <c r="A84" s="45" t="s">
        <v>201</v>
      </c>
      <c r="B84" s="48"/>
      <c r="C84" s="94"/>
      <c r="D84" s="148"/>
      <c r="E84" s="94"/>
      <c r="F84" s="146"/>
      <c r="G84" s="94"/>
      <c r="H84" s="148"/>
      <c r="I84" s="94"/>
      <c r="J84" s="20"/>
      <c r="K84" s="20"/>
      <c r="L84" s="20"/>
      <c r="M84" s="20"/>
      <c r="N84" s="16"/>
      <c r="O84" s="16"/>
    </row>
    <row r="85" spans="1:15" s="83" customFormat="1" ht="22" customHeight="1" thickBot="1" x14ac:dyDescent="0.8">
      <c r="A85" s="46" t="s">
        <v>85</v>
      </c>
      <c r="B85" s="48"/>
      <c r="C85" s="43">
        <f>C82-C86</f>
        <v>3920557</v>
      </c>
      <c r="D85" s="80"/>
      <c r="E85" s="43">
        <f>E82-E86</f>
        <v>1389262</v>
      </c>
      <c r="F85" s="149"/>
      <c r="G85" s="151">
        <f>+G82</f>
        <v>3920425</v>
      </c>
      <c r="H85" s="80"/>
      <c r="I85" s="151">
        <f>+I82</f>
        <v>1389803</v>
      </c>
      <c r="J85" s="20"/>
      <c r="K85" s="20"/>
      <c r="L85" s="20"/>
      <c r="M85" s="20"/>
      <c r="N85" s="16"/>
      <c r="O85" s="16"/>
    </row>
    <row r="86" spans="1:15" s="83" customFormat="1" ht="22" customHeight="1" thickTop="1" x14ac:dyDescent="0.75">
      <c r="A86" s="46" t="s">
        <v>86</v>
      </c>
      <c r="B86" s="48"/>
      <c r="C86" s="71">
        <v>1</v>
      </c>
      <c r="D86" s="80"/>
      <c r="E86" s="165">
        <v>-5</v>
      </c>
      <c r="F86" s="149"/>
      <c r="G86" s="43"/>
      <c r="H86" s="80"/>
      <c r="I86" s="43"/>
      <c r="J86" s="20"/>
      <c r="K86" s="20"/>
      <c r="L86" s="20"/>
      <c r="M86" s="20"/>
      <c r="N86" s="16"/>
      <c r="O86" s="16"/>
    </row>
    <row r="87" spans="1:15" s="83" customFormat="1" ht="18.5" customHeight="1" thickBot="1" x14ac:dyDescent="0.8">
      <c r="A87" s="45"/>
      <c r="B87" s="48"/>
      <c r="C87" s="62">
        <f>C85+C86</f>
        <v>3920558</v>
      </c>
      <c r="D87" s="149"/>
      <c r="E87" s="62">
        <f>E85+E86</f>
        <v>1389257</v>
      </c>
      <c r="F87" s="149"/>
      <c r="G87" s="43"/>
      <c r="H87" s="80"/>
      <c r="I87" s="43"/>
      <c r="J87" s="20"/>
      <c r="K87" s="20"/>
      <c r="L87" s="20"/>
      <c r="M87" s="20"/>
      <c r="N87" s="16"/>
      <c r="O87" s="16"/>
    </row>
    <row r="88" spans="1:15" s="83" customFormat="1" ht="22" customHeight="1" thickTop="1" x14ac:dyDescent="0.75">
      <c r="A88" s="45"/>
      <c r="B88" s="48"/>
      <c r="C88" s="94"/>
      <c r="D88" s="148"/>
      <c r="E88" s="94"/>
      <c r="F88" s="82"/>
      <c r="G88" s="94"/>
      <c r="H88" s="148"/>
      <c r="I88" s="94"/>
      <c r="J88" s="20"/>
      <c r="K88" s="20"/>
      <c r="L88" s="20"/>
      <c r="M88" s="20"/>
      <c r="N88" s="16"/>
      <c r="O88" s="16"/>
    </row>
    <row r="89" spans="1:15" s="83" customFormat="1" ht="22" customHeight="1" x14ac:dyDescent="0.75">
      <c r="A89" s="166" t="s">
        <v>93</v>
      </c>
      <c r="B89" s="160"/>
      <c r="C89" s="157"/>
      <c r="D89" s="157"/>
      <c r="E89" s="157"/>
      <c r="F89" s="157"/>
      <c r="G89" s="157"/>
      <c r="H89" s="157"/>
      <c r="I89" s="157"/>
      <c r="J89" s="20"/>
      <c r="K89" s="20"/>
      <c r="L89" s="20"/>
      <c r="M89" s="20"/>
      <c r="N89" s="16"/>
      <c r="O89" s="16"/>
    </row>
    <row r="90" spans="1:15" s="83" customFormat="1" ht="22" customHeight="1" thickBot="1" x14ac:dyDescent="0.8">
      <c r="A90" s="93" t="s">
        <v>94</v>
      </c>
      <c r="B90" s="59">
        <v>24</v>
      </c>
      <c r="C90" s="167">
        <v>1.17</v>
      </c>
      <c r="D90" s="168"/>
      <c r="E90" s="167">
        <v>1.26</v>
      </c>
      <c r="F90" s="168"/>
      <c r="G90" s="167">
        <v>1.17</v>
      </c>
      <c r="H90" s="168"/>
      <c r="I90" s="167">
        <v>1.26</v>
      </c>
      <c r="J90" s="20"/>
      <c r="K90" s="20"/>
      <c r="L90" s="20"/>
      <c r="M90" s="20"/>
      <c r="N90" s="16"/>
      <c r="O90" s="16"/>
    </row>
    <row r="91" spans="1:15" ht="22" customHeight="1" thickTop="1" x14ac:dyDescent="0.75">
      <c r="A91" s="46"/>
      <c r="D91" s="80"/>
      <c r="F91" s="149"/>
      <c r="H91" s="80"/>
    </row>
    <row r="92" spans="1:15" ht="22" customHeight="1" x14ac:dyDescent="0.75">
      <c r="A92" s="46"/>
      <c r="D92" s="80"/>
      <c r="F92" s="149"/>
      <c r="H92" s="80"/>
    </row>
    <row r="93" spans="1:15" ht="22" customHeight="1" x14ac:dyDescent="0.75">
      <c r="A93" s="46"/>
      <c r="D93" s="80"/>
      <c r="F93" s="149"/>
      <c r="H93" s="80"/>
    </row>
    <row r="94" spans="1:15" ht="22" customHeight="1" x14ac:dyDescent="0.75">
      <c r="A94" s="46"/>
      <c r="D94" s="80"/>
      <c r="F94" s="149"/>
      <c r="H94" s="80"/>
    </row>
    <row r="95" spans="1:15" ht="22" customHeight="1" x14ac:dyDescent="0.75">
      <c r="A95" s="46"/>
      <c r="D95" s="80"/>
      <c r="F95" s="149"/>
      <c r="H95" s="80"/>
    </row>
    <row r="96" spans="1:15" ht="22" customHeight="1" x14ac:dyDescent="0.75">
      <c r="A96" s="45"/>
      <c r="D96" s="149"/>
      <c r="F96" s="149"/>
      <c r="H96" s="80"/>
      <c r="I96" s="169"/>
    </row>
    <row r="97" spans="1:9" ht="22" customHeight="1" x14ac:dyDescent="0.75">
      <c r="A97" s="166"/>
      <c r="B97" s="160"/>
      <c r="C97" s="157"/>
      <c r="D97" s="157"/>
      <c r="E97" s="157"/>
      <c r="F97" s="157"/>
      <c r="G97" s="157"/>
      <c r="H97" s="157"/>
      <c r="I97" s="157"/>
    </row>
    <row r="98" spans="1:9" ht="22" customHeight="1" x14ac:dyDescent="0.75">
      <c r="A98" s="93"/>
      <c r="C98" s="170"/>
      <c r="D98" s="163"/>
      <c r="E98" s="170"/>
      <c r="F98" s="163"/>
      <c r="G98" s="170"/>
      <c r="H98" s="171"/>
      <c r="I98" s="170"/>
    </row>
    <row r="100" spans="1:9" ht="22" customHeight="1" x14ac:dyDescent="0.75">
      <c r="A100" s="46"/>
      <c r="B100" s="46"/>
    </row>
    <row r="102" spans="1:9" ht="22" customHeight="1" x14ac:dyDescent="0.75">
      <c r="B102" s="46"/>
    </row>
    <row r="104" spans="1:9" ht="22" customHeight="1" x14ac:dyDescent="0.75">
      <c r="A104" s="257" t="s">
        <v>36</v>
      </c>
      <c r="B104" s="257"/>
    </row>
    <row r="128" spans="1:1" ht="22" customHeight="1" x14ac:dyDescent="0.75">
      <c r="A128" s="48"/>
    </row>
    <row r="129" spans="1:15" ht="22" customHeight="1" x14ac:dyDescent="0.75">
      <c r="A129" s="48"/>
    </row>
    <row r="130" spans="1:15" ht="22" customHeight="1" x14ac:dyDescent="0.75">
      <c r="A130" s="48"/>
    </row>
    <row r="131" spans="1:15" ht="22" customHeight="1" x14ac:dyDescent="0.75">
      <c r="A131" s="48"/>
    </row>
    <row r="132" spans="1:15" ht="22" customHeight="1" x14ac:dyDescent="0.75">
      <c r="A132" s="48"/>
    </row>
    <row r="133" spans="1:15" ht="22" customHeight="1" x14ac:dyDescent="0.75">
      <c r="A133" s="48"/>
    </row>
    <row r="134" spans="1:15" ht="22" customHeight="1" x14ac:dyDescent="0.75">
      <c r="A134" s="48"/>
    </row>
    <row r="135" spans="1:15" ht="22" customHeight="1" x14ac:dyDescent="0.75">
      <c r="A135" s="48"/>
    </row>
    <row r="136" spans="1:15" ht="22" customHeight="1" x14ac:dyDescent="0.75">
      <c r="A136" s="48"/>
    </row>
    <row r="137" spans="1:15" s="44" customFormat="1" ht="22" customHeight="1" x14ac:dyDescent="0.75">
      <c r="A137" s="48"/>
      <c r="B137" s="46"/>
      <c r="C137" s="46"/>
      <c r="D137" s="46"/>
      <c r="E137" s="46"/>
      <c r="F137" s="46"/>
      <c r="G137" s="46"/>
      <c r="H137" s="46"/>
      <c r="I137" s="46"/>
      <c r="J137" s="20"/>
      <c r="K137" s="20"/>
      <c r="L137" s="20"/>
      <c r="M137" s="20"/>
      <c r="N137" s="16"/>
      <c r="O137" s="16"/>
    </row>
    <row r="138" spans="1:15" s="44" customFormat="1" ht="22" customHeight="1" x14ac:dyDescent="0.75">
      <c r="A138" s="48"/>
      <c r="B138" s="46"/>
      <c r="C138" s="46"/>
      <c r="D138" s="46"/>
      <c r="E138" s="46"/>
      <c r="F138" s="46"/>
      <c r="G138" s="46"/>
      <c r="H138" s="46"/>
      <c r="I138" s="46"/>
      <c r="J138" s="20"/>
      <c r="K138" s="20"/>
      <c r="L138" s="20"/>
      <c r="M138" s="20"/>
      <c r="N138" s="16"/>
      <c r="O138" s="16"/>
    </row>
    <row r="139" spans="1:15" s="44" customFormat="1" ht="22" customHeight="1" x14ac:dyDescent="0.75">
      <c r="A139" s="48"/>
      <c r="B139" s="46"/>
      <c r="C139" s="46"/>
      <c r="D139" s="46"/>
      <c r="E139" s="46"/>
      <c r="F139" s="46"/>
      <c r="G139" s="46"/>
      <c r="H139" s="46"/>
      <c r="I139" s="46"/>
      <c r="J139" s="20"/>
      <c r="K139" s="20"/>
      <c r="L139" s="20"/>
      <c r="M139" s="20"/>
      <c r="N139" s="16"/>
      <c r="O139" s="16"/>
    </row>
    <row r="140" spans="1:15" s="44" customFormat="1" ht="22" customHeight="1" x14ac:dyDescent="0.75">
      <c r="A140" s="48"/>
      <c r="B140" s="46"/>
      <c r="C140" s="46"/>
      <c r="D140" s="46"/>
      <c r="E140" s="46"/>
      <c r="F140" s="46"/>
      <c r="G140" s="46"/>
      <c r="H140" s="46"/>
      <c r="I140" s="46"/>
      <c r="J140" s="20"/>
      <c r="K140" s="20"/>
      <c r="L140" s="20"/>
      <c r="M140" s="20"/>
      <c r="N140" s="16"/>
      <c r="O140" s="16"/>
    </row>
    <row r="141" spans="1:15" s="44" customFormat="1" ht="22" customHeight="1" x14ac:dyDescent="0.75">
      <c r="A141" s="48"/>
      <c r="B141" s="46"/>
      <c r="C141" s="46"/>
      <c r="D141" s="46"/>
      <c r="E141" s="46"/>
      <c r="F141" s="46"/>
      <c r="G141" s="46"/>
      <c r="H141" s="46"/>
      <c r="I141" s="46"/>
      <c r="J141" s="20"/>
      <c r="K141" s="20"/>
      <c r="L141" s="20"/>
      <c r="M141" s="20"/>
      <c r="N141" s="16"/>
      <c r="O141" s="16"/>
    </row>
    <row r="142" spans="1:15" s="44" customFormat="1" ht="22" customHeight="1" x14ac:dyDescent="0.75">
      <c r="A142" s="48"/>
      <c r="B142" s="46"/>
      <c r="C142" s="46"/>
      <c r="D142" s="46"/>
      <c r="E142" s="46"/>
      <c r="F142" s="46"/>
      <c r="G142" s="46"/>
      <c r="H142" s="46"/>
      <c r="I142" s="46"/>
      <c r="J142" s="20"/>
      <c r="K142" s="20"/>
      <c r="L142" s="20"/>
      <c r="M142" s="20"/>
      <c r="N142" s="16"/>
      <c r="O142" s="16"/>
    </row>
    <row r="143" spans="1:15" s="44" customFormat="1" ht="22" customHeight="1" x14ac:dyDescent="0.75">
      <c r="A143" s="48"/>
      <c r="B143" s="46"/>
      <c r="C143" s="46"/>
      <c r="D143" s="46"/>
      <c r="E143" s="46"/>
      <c r="F143" s="46"/>
      <c r="G143" s="46"/>
      <c r="H143" s="46"/>
      <c r="I143" s="46"/>
      <c r="J143" s="20"/>
      <c r="K143" s="20"/>
      <c r="L143" s="20"/>
      <c r="M143" s="20"/>
      <c r="N143" s="16"/>
      <c r="O143" s="16"/>
    </row>
    <row r="144" spans="1:15" s="44" customFormat="1" ht="22" customHeight="1" x14ac:dyDescent="0.75">
      <c r="A144" s="48"/>
      <c r="B144" s="46"/>
      <c r="C144" s="46"/>
      <c r="D144" s="46"/>
      <c r="E144" s="46"/>
      <c r="F144" s="46"/>
      <c r="G144" s="46"/>
      <c r="H144" s="46"/>
      <c r="I144" s="46"/>
      <c r="J144" s="20"/>
      <c r="K144" s="20"/>
      <c r="L144" s="20"/>
      <c r="M144" s="20"/>
      <c r="N144" s="16"/>
      <c r="O144" s="16"/>
    </row>
    <row r="145" spans="1:15" s="44" customFormat="1" ht="22" customHeight="1" x14ac:dyDescent="0.75">
      <c r="A145" s="48"/>
      <c r="B145" s="46"/>
      <c r="C145" s="46"/>
      <c r="D145" s="46"/>
      <c r="E145" s="46"/>
      <c r="F145" s="46"/>
      <c r="G145" s="46"/>
      <c r="H145" s="46"/>
      <c r="I145" s="46"/>
      <c r="J145" s="20"/>
      <c r="K145" s="20"/>
      <c r="L145" s="20"/>
      <c r="M145" s="20"/>
      <c r="N145" s="16"/>
      <c r="O145" s="16"/>
    </row>
    <row r="146" spans="1:15" s="44" customFormat="1" ht="22" customHeight="1" x14ac:dyDescent="0.75">
      <c r="A146" s="48"/>
      <c r="B146" s="46"/>
      <c r="C146" s="46"/>
      <c r="D146" s="46"/>
      <c r="E146" s="46"/>
      <c r="F146" s="46"/>
      <c r="G146" s="46"/>
      <c r="H146" s="46"/>
      <c r="I146" s="46"/>
      <c r="J146" s="20"/>
      <c r="K146" s="20"/>
      <c r="L146" s="20"/>
      <c r="M146" s="20"/>
      <c r="N146" s="16"/>
      <c r="O146" s="16"/>
    </row>
    <row r="147" spans="1:15" s="44" customFormat="1" ht="22" customHeight="1" x14ac:dyDescent="0.75">
      <c r="A147" s="48"/>
      <c r="B147" s="46"/>
      <c r="C147" s="46"/>
      <c r="D147" s="46"/>
      <c r="E147" s="46"/>
      <c r="F147" s="46"/>
      <c r="G147" s="46"/>
      <c r="H147" s="46"/>
      <c r="I147" s="46"/>
      <c r="J147" s="20"/>
      <c r="K147" s="20"/>
      <c r="L147" s="20"/>
      <c r="M147" s="20"/>
      <c r="N147" s="16"/>
      <c r="O147" s="16"/>
    </row>
    <row r="148" spans="1:15" s="44" customFormat="1" ht="22" customHeight="1" x14ac:dyDescent="0.75">
      <c r="A148" s="48"/>
      <c r="B148" s="46"/>
      <c r="C148" s="46"/>
      <c r="D148" s="46"/>
      <c r="E148" s="46"/>
      <c r="F148" s="46"/>
      <c r="G148" s="46"/>
      <c r="H148" s="46"/>
      <c r="I148" s="46"/>
      <c r="J148" s="20"/>
      <c r="K148" s="20"/>
      <c r="L148" s="20"/>
      <c r="M148" s="20"/>
      <c r="N148" s="16"/>
      <c r="O148" s="16"/>
    </row>
    <row r="149" spans="1:15" s="44" customFormat="1" ht="22" customHeight="1" x14ac:dyDescent="0.75">
      <c r="A149" s="48"/>
      <c r="B149" s="46"/>
      <c r="C149" s="46"/>
      <c r="D149" s="46"/>
      <c r="E149" s="46"/>
      <c r="F149" s="46"/>
      <c r="G149" s="46"/>
      <c r="H149" s="46"/>
      <c r="I149" s="46"/>
      <c r="J149" s="20"/>
      <c r="K149" s="20"/>
      <c r="L149" s="20"/>
      <c r="M149" s="20"/>
      <c r="N149" s="16"/>
      <c r="O149" s="16"/>
    </row>
    <row r="150" spans="1:15" s="44" customFormat="1" ht="22" customHeight="1" x14ac:dyDescent="0.75">
      <c r="A150" s="48"/>
      <c r="B150" s="46"/>
      <c r="C150" s="46"/>
      <c r="D150" s="46"/>
      <c r="E150" s="46"/>
      <c r="F150" s="46"/>
      <c r="G150" s="46"/>
      <c r="H150" s="46"/>
      <c r="I150" s="46"/>
      <c r="J150" s="20"/>
      <c r="K150" s="20"/>
      <c r="L150" s="20"/>
      <c r="M150" s="20"/>
      <c r="N150" s="16"/>
      <c r="O150" s="16"/>
    </row>
    <row r="151" spans="1:15" s="44" customFormat="1" ht="22" customHeight="1" x14ac:dyDescent="0.75">
      <c r="A151" s="48"/>
      <c r="B151" s="46"/>
      <c r="C151" s="46"/>
      <c r="D151" s="46"/>
      <c r="E151" s="46"/>
      <c r="F151" s="46"/>
      <c r="G151" s="46"/>
      <c r="H151" s="46"/>
      <c r="I151" s="46"/>
      <c r="J151" s="20"/>
      <c r="K151" s="20"/>
      <c r="L151" s="20"/>
      <c r="M151" s="20"/>
      <c r="N151" s="16"/>
      <c r="O151" s="16"/>
    </row>
    <row r="152" spans="1:15" s="44" customFormat="1" ht="22" customHeight="1" x14ac:dyDescent="0.75">
      <c r="A152" s="48"/>
      <c r="B152" s="46"/>
      <c r="C152" s="46"/>
      <c r="D152" s="46"/>
      <c r="E152" s="46"/>
      <c r="F152" s="46"/>
      <c r="G152" s="46"/>
      <c r="H152" s="46"/>
      <c r="I152" s="46"/>
      <c r="J152" s="20"/>
      <c r="K152" s="20"/>
      <c r="L152" s="20"/>
      <c r="M152" s="20"/>
      <c r="N152" s="16"/>
      <c r="O152" s="16"/>
    </row>
    <row r="153" spans="1:15" s="44" customFormat="1" ht="22" customHeight="1" x14ac:dyDescent="0.75">
      <c r="A153" s="48"/>
      <c r="B153" s="46"/>
      <c r="C153" s="46"/>
      <c r="D153" s="46"/>
      <c r="E153" s="46"/>
      <c r="F153" s="46"/>
      <c r="G153" s="46"/>
      <c r="H153" s="46"/>
      <c r="I153" s="46"/>
      <c r="J153" s="20"/>
      <c r="K153" s="20"/>
      <c r="L153" s="20"/>
      <c r="M153" s="20"/>
      <c r="N153" s="16"/>
      <c r="O153" s="16"/>
    </row>
    <row r="154" spans="1:15" s="44" customFormat="1" ht="22" customHeight="1" x14ac:dyDescent="0.75">
      <c r="A154" s="48"/>
      <c r="B154" s="46"/>
      <c r="C154" s="46"/>
      <c r="D154" s="46"/>
      <c r="E154" s="46"/>
      <c r="F154" s="46"/>
      <c r="G154" s="46"/>
      <c r="H154" s="46"/>
      <c r="I154" s="46"/>
      <c r="J154" s="20"/>
      <c r="K154" s="20"/>
      <c r="L154" s="20"/>
      <c r="M154" s="20"/>
      <c r="N154" s="16"/>
      <c r="O154" s="16"/>
    </row>
    <row r="155" spans="1:15" s="44" customFormat="1" ht="22" customHeight="1" x14ac:dyDescent="0.75">
      <c r="A155" s="48"/>
      <c r="B155" s="46"/>
      <c r="C155" s="46"/>
      <c r="D155" s="46"/>
      <c r="E155" s="46"/>
      <c r="F155" s="46"/>
      <c r="G155" s="46"/>
      <c r="H155" s="46"/>
      <c r="I155" s="46"/>
      <c r="J155" s="20"/>
      <c r="K155" s="20"/>
      <c r="L155" s="20"/>
      <c r="M155" s="20"/>
      <c r="N155" s="16"/>
      <c r="O155" s="16"/>
    </row>
    <row r="156" spans="1:15" s="44" customFormat="1" ht="22" customHeight="1" x14ac:dyDescent="0.75">
      <c r="A156" s="57"/>
      <c r="B156" s="48"/>
      <c r="C156" s="43"/>
      <c r="D156" s="43"/>
      <c r="E156" s="43"/>
      <c r="F156" s="48"/>
      <c r="G156" s="43"/>
      <c r="H156" s="43"/>
      <c r="I156" s="43"/>
      <c r="J156" s="20"/>
      <c r="K156" s="20"/>
      <c r="L156" s="20"/>
      <c r="M156" s="20"/>
      <c r="N156" s="16"/>
      <c r="O156" s="16"/>
    </row>
    <row r="157" spans="1:15" s="44" customFormat="1" ht="22" customHeight="1" x14ac:dyDescent="0.75">
      <c r="A157" s="57"/>
      <c r="B157" s="48"/>
      <c r="C157" s="43"/>
      <c r="D157" s="43"/>
      <c r="E157" s="43"/>
      <c r="F157" s="48"/>
      <c r="G157" s="43"/>
      <c r="H157" s="43"/>
      <c r="I157" s="43"/>
      <c r="J157" s="20"/>
      <c r="K157" s="20"/>
      <c r="L157" s="20"/>
      <c r="M157" s="20"/>
      <c r="N157" s="16"/>
      <c r="O157" s="16"/>
    </row>
  </sheetData>
  <mergeCells count="16">
    <mergeCell ref="A104:B104"/>
    <mergeCell ref="A1:I1"/>
    <mergeCell ref="C60:E60"/>
    <mergeCell ref="C7:E7"/>
    <mergeCell ref="A2:I2"/>
    <mergeCell ref="A3:I3"/>
    <mergeCell ref="A55:I55"/>
    <mergeCell ref="A56:I56"/>
    <mergeCell ref="G60:I60"/>
    <mergeCell ref="A54:I54"/>
    <mergeCell ref="A5:I5"/>
    <mergeCell ref="A58:I58"/>
    <mergeCell ref="G7:I7"/>
    <mergeCell ref="A4:I4"/>
    <mergeCell ref="A53:B53"/>
    <mergeCell ref="A57:I57"/>
  </mergeCells>
  <phoneticPr fontId="20" type="noConversion"/>
  <pageMargins left="1" right="0.2" top="1" bottom="0.5" header="0.6" footer="0.3"/>
  <pageSetup paperSize="9" scale="65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1DFBA-28F8-4A56-91E0-71D07BCC34BB}">
  <sheetPr>
    <tabColor rgb="FF00B050"/>
  </sheetPr>
  <dimension ref="A1:S155"/>
  <sheetViews>
    <sheetView view="pageBreakPreview" topLeftCell="A4" zoomScale="85" zoomScaleNormal="55" zoomScaleSheetLayoutView="85" zoomScalePageLayoutView="25" workbookViewId="0">
      <selection activeCell="K16" sqref="K16"/>
    </sheetView>
  </sheetViews>
  <sheetFormatPr defaultColWidth="9.09765625" defaultRowHeight="22" customHeight="1" x14ac:dyDescent="0.75"/>
  <cols>
    <col min="1" max="1" width="69.3984375" style="57" customWidth="1"/>
    <col min="2" max="2" width="9.59765625" style="48" bestFit="1" customWidth="1"/>
    <col min="3" max="3" width="14.69921875" style="43" customWidth="1"/>
    <col min="4" max="4" width="1.3984375" style="43" customWidth="1"/>
    <col min="5" max="5" width="14.69921875" style="43" customWidth="1"/>
    <col min="6" max="6" width="1.3984375" style="48" customWidth="1"/>
    <col min="7" max="7" width="14.69921875" style="43" customWidth="1"/>
    <col min="8" max="8" width="1.3984375" style="43" customWidth="1"/>
    <col min="9" max="9" width="14.69921875" style="43" customWidth="1"/>
    <col min="10" max="10" width="2.69921875" style="20" customWidth="1"/>
    <col min="11" max="13" width="14.69921875" style="20" customWidth="1"/>
    <col min="14" max="14" width="15.69921875" style="16" customWidth="1"/>
    <col min="15" max="16" width="12.69921875" style="16" customWidth="1"/>
    <col min="17" max="19" width="9.09765625" style="16"/>
    <col min="20" max="16384" width="9.09765625" style="46"/>
  </cols>
  <sheetData>
    <row r="1" spans="1:19" s="133" customFormat="1" ht="26.15" customHeight="1" x14ac:dyDescent="0.7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9"/>
      <c r="K1" s="29"/>
      <c r="L1" s="29"/>
      <c r="M1" s="29"/>
      <c r="N1" s="30"/>
      <c r="O1" s="30"/>
      <c r="P1" s="30"/>
      <c r="Q1" s="30"/>
      <c r="R1" s="30"/>
      <c r="S1" s="30"/>
    </row>
    <row r="2" spans="1:19" s="134" customFormat="1" ht="26.15" customHeight="1" x14ac:dyDescent="0.75">
      <c r="A2" s="254" t="s">
        <v>71</v>
      </c>
      <c r="B2" s="254"/>
      <c r="C2" s="254"/>
      <c r="D2" s="254"/>
      <c r="E2" s="254"/>
      <c r="F2" s="254"/>
      <c r="G2" s="254"/>
      <c r="H2" s="254"/>
      <c r="I2" s="254"/>
      <c r="J2" s="31"/>
      <c r="K2" s="31"/>
      <c r="L2" s="31"/>
      <c r="M2" s="31"/>
      <c r="N2" s="32"/>
      <c r="O2" s="32"/>
      <c r="P2" s="32"/>
      <c r="Q2" s="32"/>
      <c r="R2" s="32"/>
      <c r="S2" s="32"/>
    </row>
    <row r="3" spans="1:19" s="134" customFormat="1" ht="26.15" customHeight="1" x14ac:dyDescent="0.75">
      <c r="A3" s="253" t="s">
        <v>189</v>
      </c>
      <c r="B3" s="253"/>
      <c r="C3" s="253"/>
      <c r="D3" s="253"/>
      <c r="E3" s="253"/>
      <c r="F3" s="253"/>
      <c r="G3" s="253"/>
      <c r="H3" s="253"/>
      <c r="I3" s="253"/>
      <c r="J3" s="31"/>
      <c r="K3" s="31"/>
      <c r="L3" s="31"/>
      <c r="M3" s="31"/>
      <c r="N3" s="32"/>
      <c r="O3" s="32"/>
      <c r="P3" s="32"/>
      <c r="Q3" s="32"/>
      <c r="R3" s="32"/>
      <c r="S3" s="32"/>
    </row>
    <row r="4" spans="1:19" s="134" customFormat="1" ht="26.15" customHeight="1" x14ac:dyDescent="0.75">
      <c r="A4" s="253" t="s">
        <v>72</v>
      </c>
      <c r="B4" s="253"/>
      <c r="C4" s="253"/>
      <c r="D4" s="253"/>
      <c r="E4" s="253"/>
      <c r="F4" s="253"/>
      <c r="G4" s="253"/>
      <c r="H4" s="253"/>
      <c r="I4" s="253"/>
      <c r="J4" s="31"/>
      <c r="K4" s="31"/>
      <c r="L4" s="31"/>
      <c r="M4" s="31"/>
      <c r="N4" s="32"/>
      <c r="O4" s="32"/>
      <c r="P4" s="32"/>
      <c r="Q4" s="32"/>
      <c r="R4" s="32"/>
      <c r="S4" s="32"/>
    </row>
    <row r="5" spans="1:19" s="45" customFormat="1" ht="26.15" customHeight="1" x14ac:dyDescent="0.75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19"/>
      <c r="K5" s="19"/>
      <c r="L5" s="19"/>
      <c r="M5" s="19"/>
      <c r="N5" s="28"/>
      <c r="O5" s="28"/>
      <c r="P5" s="28"/>
      <c r="Q5" s="28"/>
      <c r="R5" s="28"/>
      <c r="S5" s="28"/>
    </row>
    <row r="6" spans="1:19" s="45" customFormat="1" ht="9" customHeight="1" x14ac:dyDescent="0.75">
      <c r="A6" s="135"/>
      <c r="B6" s="135"/>
      <c r="C6" s="136"/>
      <c r="D6" s="136"/>
      <c r="E6" s="136"/>
      <c r="F6" s="135"/>
      <c r="G6" s="136"/>
      <c r="H6" s="136"/>
      <c r="I6" s="136"/>
      <c r="J6" s="19"/>
      <c r="K6" s="19"/>
      <c r="L6" s="19"/>
      <c r="M6" s="19"/>
      <c r="N6" s="28"/>
      <c r="O6" s="28"/>
      <c r="P6" s="28"/>
      <c r="Q6" s="28"/>
      <c r="R6" s="28"/>
      <c r="S6" s="28"/>
    </row>
    <row r="7" spans="1:19" s="45" customFormat="1" ht="22" customHeight="1" x14ac:dyDescent="0.75">
      <c r="A7" s="50"/>
      <c r="C7" s="256" t="s">
        <v>3</v>
      </c>
      <c r="D7" s="256"/>
      <c r="E7" s="256"/>
      <c r="F7" s="50"/>
      <c r="G7" s="256" t="s">
        <v>4</v>
      </c>
      <c r="H7" s="256"/>
      <c r="I7" s="256"/>
      <c r="J7" s="19"/>
      <c r="K7" s="19"/>
      <c r="L7" s="19"/>
      <c r="M7" s="19"/>
      <c r="N7" s="28"/>
      <c r="O7" s="28"/>
      <c r="P7" s="28"/>
      <c r="Q7" s="28"/>
      <c r="R7" s="28"/>
      <c r="S7" s="28"/>
    </row>
    <row r="8" spans="1:19" s="45" customFormat="1" ht="22" customHeight="1" x14ac:dyDescent="0.75">
      <c r="A8" s="50"/>
      <c r="C8" s="51">
        <v>2569</v>
      </c>
      <c r="D8" s="52"/>
      <c r="E8" s="51">
        <v>2568</v>
      </c>
      <c r="F8" s="53"/>
      <c r="G8" s="51">
        <v>2569</v>
      </c>
      <c r="H8" s="52"/>
      <c r="I8" s="51">
        <v>2568</v>
      </c>
      <c r="J8" s="19"/>
      <c r="K8" s="19"/>
      <c r="L8" s="19"/>
      <c r="M8" s="19"/>
      <c r="N8" s="28"/>
      <c r="O8" s="28"/>
      <c r="P8" s="28"/>
      <c r="Q8" s="28"/>
      <c r="R8" s="28"/>
      <c r="S8" s="28"/>
    </row>
    <row r="9" spans="1:19" s="45" customFormat="1" ht="22" customHeight="1" x14ac:dyDescent="0.75">
      <c r="A9" s="50"/>
      <c r="B9" s="50" t="s">
        <v>9</v>
      </c>
      <c r="C9" s="51"/>
      <c r="D9" s="52"/>
      <c r="E9" s="23"/>
      <c r="F9" s="53"/>
      <c r="G9" s="51"/>
      <c r="H9" s="52"/>
      <c r="I9" s="23"/>
      <c r="J9" s="19"/>
      <c r="K9" s="19"/>
      <c r="L9" s="19"/>
      <c r="M9" s="19"/>
      <c r="N9" s="28"/>
      <c r="O9" s="28"/>
      <c r="P9" s="28"/>
      <c r="Q9" s="28"/>
      <c r="R9" s="28"/>
      <c r="S9" s="28"/>
    </row>
    <row r="10" spans="1:19" ht="22" customHeight="1" x14ac:dyDescent="0.75">
      <c r="A10" s="81" t="s">
        <v>73</v>
      </c>
      <c r="B10" s="48" t="s">
        <v>172</v>
      </c>
      <c r="C10" s="43">
        <v>6434382</v>
      </c>
      <c r="E10" s="42">
        <v>6433190</v>
      </c>
      <c r="G10" s="83">
        <v>6434382</v>
      </c>
      <c r="I10" s="43">
        <v>6433190</v>
      </c>
    </row>
    <row r="11" spans="1:19" ht="22" customHeight="1" x14ac:dyDescent="0.75">
      <c r="A11" s="81" t="s">
        <v>74</v>
      </c>
      <c r="B11" s="48" t="s">
        <v>172</v>
      </c>
      <c r="C11" s="137">
        <v>-4009152</v>
      </c>
      <c r="D11" s="137"/>
      <c r="E11" s="42">
        <v>-4375472</v>
      </c>
      <c r="F11" s="94"/>
      <c r="G11" s="43">
        <v>-4009152</v>
      </c>
      <c r="I11" s="43">
        <v>-4375472</v>
      </c>
    </row>
    <row r="12" spans="1:19" ht="22" customHeight="1" x14ac:dyDescent="0.75">
      <c r="A12" s="81" t="s">
        <v>182</v>
      </c>
      <c r="B12" s="48" t="s">
        <v>172</v>
      </c>
      <c r="C12" s="138">
        <v>-42494</v>
      </c>
      <c r="D12" s="137"/>
      <c r="E12" s="47">
        <v>-49836</v>
      </c>
      <c r="F12" s="94"/>
      <c r="G12" s="71">
        <v>-42494</v>
      </c>
      <c r="I12" s="71">
        <v>-49836</v>
      </c>
    </row>
    <row r="13" spans="1:19" ht="22" customHeight="1" x14ac:dyDescent="0.75">
      <c r="A13" s="139" t="s">
        <v>75</v>
      </c>
      <c r="B13" s="48" t="s">
        <v>172</v>
      </c>
      <c r="C13" s="140">
        <f>SUM(C10:C12)</f>
        <v>2382736</v>
      </c>
      <c r="D13" s="137"/>
      <c r="E13" s="140">
        <f>SUM(E10:E12)</f>
        <v>2007882</v>
      </c>
      <c r="F13" s="141"/>
      <c r="G13" s="140">
        <f>SUM(G10:G12)</f>
        <v>2382736</v>
      </c>
      <c r="I13" s="140">
        <f>SUM(I10:I12)</f>
        <v>2007882</v>
      </c>
      <c r="J13" s="26"/>
      <c r="K13" s="26"/>
      <c r="L13" s="26"/>
      <c r="M13" s="26"/>
    </row>
    <row r="14" spans="1:19" ht="22" customHeight="1" x14ac:dyDescent="0.7">
      <c r="A14" s="142" t="s">
        <v>76</v>
      </c>
      <c r="B14" s="48" t="s">
        <v>47</v>
      </c>
      <c r="C14" s="43">
        <v>5131766</v>
      </c>
      <c r="E14" s="43">
        <v>5110043</v>
      </c>
      <c r="F14" s="82"/>
      <c r="G14" s="43">
        <v>5131766</v>
      </c>
      <c r="I14" s="43">
        <v>5110043</v>
      </c>
    </row>
    <row r="15" spans="1:19" ht="22" customHeight="1" x14ac:dyDescent="0.7">
      <c r="A15" s="142" t="s">
        <v>164</v>
      </c>
      <c r="B15" s="48" t="s">
        <v>213</v>
      </c>
      <c r="C15" s="137">
        <v>888646</v>
      </c>
      <c r="E15" s="43">
        <v>518600</v>
      </c>
      <c r="F15" s="82"/>
      <c r="G15" s="43">
        <v>888646</v>
      </c>
      <c r="I15" s="43">
        <v>518600</v>
      </c>
    </row>
    <row r="16" spans="1:19" ht="22" customHeight="1" x14ac:dyDescent="0.7">
      <c r="A16" s="143" t="s">
        <v>197</v>
      </c>
      <c r="B16" s="48" t="s">
        <v>184</v>
      </c>
      <c r="C16" s="137">
        <v>367051</v>
      </c>
      <c r="E16" s="43">
        <v>682005</v>
      </c>
      <c r="F16" s="94"/>
      <c r="G16" s="43">
        <v>367051</v>
      </c>
      <c r="I16" s="43">
        <v>682005</v>
      </c>
    </row>
    <row r="17" spans="1:9" ht="22" customHeight="1" x14ac:dyDescent="0.7">
      <c r="A17" s="142" t="s">
        <v>198</v>
      </c>
      <c r="B17" s="48" t="s">
        <v>183</v>
      </c>
      <c r="C17" s="71">
        <v>51525</v>
      </c>
      <c r="E17" s="71">
        <v>-132934</v>
      </c>
      <c r="F17" s="94"/>
      <c r="G17" s="71">
        <v>51525</v>
      </c>
      <c r="I17" s="71">
        <v>-132934</v>
      </c>
    </row>
    <row r="18" spans="1:9" ht="22" customHeight="1" x14ac:dyDescent="0.7">
      <c r="A18" s="144" t="s">
        <v>77</v>
      </c>
      <c r="B18" s="48" t="s">
        <v>47</v>
      </c>
      <c r="C18" s="145">
        <f>SUM(C14:C17)</f>
        <v>6438988</v>
      </c>
      <c r="E18" s="145">
        <f>SUM(E14:E17)</f>
        <v>6177714</v>
      </c>
      <c r="F18" s="146"/>
      <c r="G18" s="145">
        <f>SUM(G14:G17)</f>
        <v>6438988</v>
      </c>
      <c r="I18" s="145">
        <f>SUM(I14:I17)</f>
        <v>6177714</v>
      </c>
    </row>
    <row r="19" spans="1:9" ht="22" customHeight="1" x14ac:dyDescent="0.7">
      <c r="A19" s="142" t="s">
        <v>78</v>
      </c>
      <c r="B19" s="48" t="s">
        <v>47</v>
      </c>
      <c r="C19" s="1">
        <v>-4228735</v>
      </c>
      <c r="D19" s="94"/>
      <c r="E19" s="43">
        <v>-4352769</v>
      </c>
      <c r="F19" s="94"/>
      <c r="G19" s="43">
        <v>-4228735</v>
      </c>
      <c r="I19" s="43">
        <v>-4352769</v>
      </c>
    </row>
    <row r="20" spans="1:9" ht="22" customHeight="1" x14ac:dyDescent="0.7">
      <c r="A20" s="142" t="s">
        <v>79</v>
      </c>
      <c r="B20" s="48" t="s">
        <v>47</v>
      </c>
      <c r="C20" s="71">
        <v>-13835</v>
      </c>
      <c r="D20" s="94"/>
      <c r="E20" s="71">
        <v>-9980</v>
      </c>
      <c r="F20" s="94"/>
      <c r="G20" s="71">
        <v>-13835</v>
      </c>
      <c r="I20" s="71">
        <v>-9980</v>
      </c>
    </row>
    <row r="21" spans="1:9" ht="22" customHeight="1" x14ac:dyDescent="0.7">
      <c r="A21" s="144" t="s">
        <v>80</v>
      </c>
      <c r="B21" s="48" t="s">
        <v>47</v>
      </c>
      <c r="C21" s="147">
        <f>SUM(C19:C20)</f>
        <v>-4242570</v>
      </c>
      <c r="D21" s="148"/>
      <c r="E21" s="147">
        <f>SUM(E19:E20)</f>
        <v>-4362749</v>
      </c>
      <c r="F21" s="146"/>
      <c r="G21" s="145">
        <f>SUM(G19:G20)</f>
        <v>-4242570</v>
      </c>
      <c r="H21" s="148"/>
      <c r="I21" s="147">
        <f>SUM(I19:I20)</f>
        <v>-4362749</v>
      </c>
    </row>
    <row r="22" spans="1:9" ht="22" customHeight="1" x14ac:dyDescent="0.7">
      <c r="A22" s="144" t="s">
        <v>81</v>
      </c>
      <c r="B22" s="48" t="s">
        <v>47</v>
      </c>
      <c r="C22" s="145">
        <f>+C18+C21</f>
        <v>2196418</v>
      </c>
      <c r="D22" s="148"/>
      <c r="E22" s="145">
        <f>+E18+E21</f>
        <v>1814965</v>
      </c>
      <c r="F22" s="146"/>
      <c r="G22" s="145">
        <f>+G18+G21</f>
        <v>2196418</v>
      </c>
      <c r="H22" s="148"/>
      <c r="I22" s="145">
        <f>+I18+I21</f>
        <v>1814965</v>
      </c>
    </row>
    <row r="23" spans="1:9" ht="22" customHeight="1" x14ac:dyDescent="0.75">
      <c r="A23" s="81" t="s">
        <v>82</v>
      </c>
      <c r="B23" s="48" t="s">
        <v>47</v>
      </c>
      <c r="C23" s="130">
        <v>-2836</v>
      </c>
      <c r="D23" s="148"/>
      <c r="E23" s="43">
        <v>-3096</v>
      </c>
      <c r="F23" s="82"/>
      <c r="G23" s="43">
        <v>-2836</v>
      </c>
      <c r="I23" s="43">
        <v>-3096</v>
      </c>
    </row>
    <row r="24" spans="1:9" ht="22" customHeight="1" x14ac:dyDescent="0.75">
      <c r="A24" s="81" t="s">
        <v>83</v>
      </c>
      <c r="B24" s="48" t="s">
        <v>47</v>
      </c>
      <c r="C24" s="43">
        <v>-351663</v>
      </c>
      <c r="E24" s="43">
        <v>-217760</v>
      </c>
      <c r="F24" s="82"/>
      <c r="G24" s="43">
        <v>-343988</v>
      </c>
      <c r="I24" s="43">
        <v>-210566</v>
      </c>
    </row>
    <row r="25" spans="1:9" ht="22" customHeight="1" x14ac:dyDescent="0.75">
      <c r="A25" s="81" t="s">
        <v>84</v>
      </c>
      <c r="B25" s="48" t="s">
        <v>47</v>
      </c>
      <c r="C25" s="131">
        <f>94910</f>
        <v>94910</v>
      </c>
      <c r="D25" s="148"/>
      <c r="E25" s="71">
        <f>101524</f>
        <v>101524</v>
      </c>
      <c r="F25" s="94"/>
      <c r="G25" s="71">
        <v>86122</v>
      </c>
      <c r="I25" s="71">
        <v>94211</v>
      </c>
    </row>
    <row r="26" spans="1:9" ht="22" customHeight="1" x14ac:dyDescent="0.75">
      <c r="A26" s="139" t="s">
        <v>188</v>
      </c>
      <c r="B26" s="48" t="s">
        <v>47</v>
      </c>
      <c r="C26" s="43">
        <f>+C13+C22+C23+C24+C25</f>
        <v>4319565</v>
      </c>
      <c r="E26" s="43">
        <f>+E13+E22+E23+E24+E25</f>
        <v>3703515</v>
      </c>
      <c r="F26" s="146"/>
      <c r="G26" s="137">
        <f>+G13+G22+G23+G24+G25</f>
        <v>4318452</v>
      </c>
      <c r="I26" s="43">
        <f>+I13+I22+I23+I24+I25</f>
        <v>3703396</v>
      </c>
    </row>
    <row r="27" spans="1:9" ht="22" customHeight="1" x14ac:dyDescent="0.75">
      <c r="A27" s="81" t="s">
        <v>199</v>
      </c>
      <c r="B27" s="48" t="s">
        <v>173</v>
      </c>
      <c r="C27" s="131">
        <v>716935</v>
      </c>
      <c r="E27" s="71">
        <v>297979</v>
      </c>
      <c r="F27" s="94"/>
      <c r="G27" s="71">
        <v>716935</v>
      </c>
      <c r="I27" s="71">
        <v>297917</v>
      </c>
    </row>
    <row r="28" spans="1:9" ht="22" customHeight="1" x14ac:dyDescent="0.75">
      <c r="A28" s="139" t="s">
        <v>88</v>
      </c>
      <c r="B28" s="48" t="s">
        <v>47</v>
      </c>
      <c r="C28" s="145">
        <f>C26-C27</f>
        <v>3602630</v>
      </c>
      <c r="E28" s="145">
        <f>E26-E27</f>
        <v>3405536</v>
      </c>
      <c r="F28" s="146"/>
      <c r="G28" s="145">
        <f>+G26-G27</f>
        <v>3601517</v>
      </c>
      <c r="I28" s="145">
        <f>+I26-I27</f>
        <v>3405479</v>
      </c>
    </row>
    <row r="29" spans="1:9" ht="22" customHeight="1" x14ac:dyDescent="0.75">
      <c r="A29" s="84"/>
      <c r="F29" s="146"/>
    </row>
    <row r="30" spans="1:9" ht="22" customHeight="1" x14ac:dyDescent="0.75">
      <c r="A30" s="45" t="s">
        <v>155</v>
      </c>
      <c r="B30" s="82"/>
      <c r="D30" s="80"/>
      <c r="F30" s="149"/>
      <c r="H30" s="80"/>
    </row>
    <row r="31" spans="1:9" ht="22" customHeight="1" thickBot="1" x14ac:dyDescent="0.8">
      <c r="A31" s="46" t="s">
        <v>85</v>
      </c>
      <c r="B31" s="82"/>
      <c r="C31" s="150">
        <f>C33-C32</f>
        <v>3602619</v>
      </c>
      <c r="D31" s="80"/>
      <c r="E31" s="150">
        <f>E33-E32</f>
        <v>3405535</v>
      </c>
      <c r="F31" s="149"/>
      <c r="G31" s="151">
        <f>+G28</f>
        <v>3601517</v>
      </c>
      <c r="H31" s="80"/>
      <c r="I31" s="151">
        <f>+I28</f>
        <v>3405479</v>
      </c>
    </row>
    <row r="32" spans="1:9" ht="22" customHeight="1" thickTop="1" x14ac:dyDescent="0.75">
      <c r="A32" s="46" t="s">
        <v>86</v>
      </c>
      <c r="B32" s="82"/>
      <c r="C32" s="71">
        <v>11</v>
      </c>
      <c r="D32" s="46"/>
      <c r="E32" s="71">
        <v>1</v>
      </c>
      <c r="F32" s="149"/>
      <c r="H32" s="80"/>
      <c r="I32" s="80"/>
    </row>
    <row r="33" spans="1:9" ht="22" customHeight="1" thickBot="1" x14ac:dyDescent="0.8">
      <c r="A33" s="45"/>
      <c r="B33" s="82"/>
      <c r="C33" s="152">
        <f>C28</f>
        <v>3602630</v>
      </c>
      <c r="D33" s="148"/>
      <c r="E33" s="152">
        <f>E28</f>
        <v>3405536</v>
      </c>
      <c r="F33" s="146"/>
      <c r="G33" s="94"/>
      <c r="H33" s="148"/>
      <c r="I33" s="148"/>
    </row>
    <row r="34" spans="1:9" ht="22" customHeight="1" thickTop="1" x14ac:dyDescent="0.75">
      <c r="A34" s="45"/>
      <c r="B34" s="82"/>
      <c r="C34" s="150"/>
      <c r="D34" s="148"/>
      <c r="E34" s="150"/>
      <c r="F34" s="146"/>
      <c r="G34" s="94"/>
      <c r="H34" s="148"/>
      <c r="I34" s="148"/>
    </row>
    <row r="35" spans="1:9" ht="22" customHeight="1" x14ac:dyDescent="0.75">
      <c r="A35" s="45"/>
      <c r="B35" s="82"/>
      <c r="C35" s="150"/>
      <c r="D35" s="148"/>
      <c r="E35" s="150"/>
      <c r="F35" s="146"/>
      <c r="G35" s="94"/>
      <c r="H35" s="148"/>
      <c r="I35" s="148"/>
    </row>
    <row r="36" spans="1:9" ht="22" customHeight="1" x14ac:dyDescent="0.75">
      <c r="A36" s="45"/>
      <c r="B36" s="82"/>
      <c r="C36" s="150"/>
      <c r="D36" s="148"/>
      <c r="E36" s="150"/>
      <c r="F36" s="146"/>
      <c r="G36" s="94"/>
      <c r="H36" s="148"/>
      <c r="I36" s="148"/>
    </row>
    <row r="37" spans="1:9" ht="22" customHeight="1" x14ac:dyDescent="0.75">
      <c r="A37" s="45"/>
      <c r="B37" s="82"/>
      <c r="C37" s="150"/>
      <c r="D37" s="148"/>
      <c r="E37" s="150"/>
      <c r="F37" s="146"/>
      <c r="G37" s="94"/>
      <c r="H37" s="148"/>
      <c r="I37" s="148"/>
    </row>
    <row r="38" spans="1:9" ht="22" customHeight="1" x14ac:dyDescent="0.75">
      <c r="A38" s="45"/>
      <c r="B38" s="82"/>
      <c r="C38" s="150"/>
      <c r="D38" s="148"/>
      <c r="E38" s="150"/>
      <c r="F38" s="146"/>
      <c r="G38" s="94"/>
      <c r="H38" s="148"/>
      <c r="I38" s="148"/>
    </row>
    <row r="39" spans="1:9" ht="22" customHeight="1" x14ac:dyDescent="0.75">
      <c r="A39" s="45"/>
      <c r="B39" s="82"/>
      <c r="C39" s="150"/>
      <c r="D39" s="148"/>
      <c r="E39" s="150"/>
      <c r="F39" s="146"/>
      <c r="G39" s="94"/>
      <c r="H39" s="148"/>
      <c r="I39" s="148"/>
    </row>
    <row r="40" spans="1:9" ht="22" customHeight="1" x14ac:dyDescent="0.75">
      <c r="A40" s="45"/>
      <c r="B40" s="82"/>
      <c r="C40" s="150"/>
      <c r="D40" s="148"/>
      <c r="E40" s="150"/>
      <c r="F40" s="146"/>
      <c r="G40" s="94"/>
      <c r="H40" s="148"/>
      <c r="I40" s="148"/>
    </row>
    <row r="41" spans="1:9" ht="22" customHeight="1" x14ac:dyDescent="0.75">
      <c r="A41" s="45"/>
      <c r="B41" s="82"/>
      <c r="C41" s="150"/>
      <c r="D41" s="148"/>
      <c r="E41" s="150"/>
      <c r="F41" s="146"/>
      <c r="G41" s="94"/>
      <c r="H41" s="148"/>
      <c r="I41" s="148"/>
    </row>
    <row r="42" spans="1:9" ht="22" customHeight="1" x14ac:dyDescent="0.75">
      <c r="A42" s="45"/>
      <c r="B42" s="82"/>
      <c r="C42" s="150"/>
      <c r="D42" s="148"/>
      <c r="E42" s="150"/>
      <c r="F42" s="146"/>
      <c r="G42" s="94"/>
      <c r="H42" s="148"/>
      <c r="I42" s="148"/>
    </row>
    <row r="43" spans="1:9" ht="22" customHeight="1" x14ac:dyDescent="0.75">
      <c r="A43" s="45"/>
      <c r="B43" s="82"/>
      <c r="C43" s="150"/>
      <c r="D43" s="148"/>
      <c r="E43" s="150"/>
      <c r="F43" s="146"/>
      <c r="G43" s="94"/>
      <c r="H43" s="148"/>
      <c r="I43" s="148"/>
    </row>
    <row r="44" spans="1:9" ht="22" customHeight="1" x14ac:dyDescent="0.75">
      <c r="A44" s="45"/>
      <c r="B44" s="82"/>
      <c r="C44" s="150"/>
      <c r="D44" s="148"/>
      <c r="E44" s="150"/>
      <c r="F44" s="146"/>
      <c r="G44" s="94"/>
      <c r="H44" s="148"/>
      <c r="I44" s="148"/>
    </row>
    <row r="45" spans="1:9" ht="22" customHeight="1" x14ac:dyDescent="0.75">
      <c r="A45" s="45"/>
      <c r="B45" s="82"/>
      <c r="C45" s="150"/>
      <c r="D45" s="148"/>
      <c r="E45" s="150"/>
      <c r="F45" s="146"/>
      <c r="G45" s="94"/>
      <c r="H45" s="148"/>
      <c r="I45" s="148"/>
    </row>
    <row r="46" spans="1:9" ht="22" customHeight="1" x14ac:dyDescent="0.75">
      <c r="A46" s="45"/>
      <c r="B46" s="82"/>
      <c r="C46" s="150"/>
      <c r="D46" s="148"/>
      <c r="E46" s="150"/>
      <c r="F46" s="146"/>
      <c r="G46" s="94"/>
      <c r="H46" s="148"/>
      <c r="I46" s="148"/>
    </row>
    <row r="47" spans="1:9" ht="22" customHeight="1" x14ac:dyDescent="0.75">
      <c r="A47" s="45"/>
      <c r="B47" s="82"/>
      <c r="C47" s="150"/>
      <c r="D47" s="148"/>
      <c r="E47" s="150"/>
      <c r="F47" s="146"/>
      <c r="G47" s="94"/>
      <c r="H47" s="148"/>
      <c r="I47" s="148"/>
    </row>
    <row r="48" spans="1:9" ht="22" customHeight="1" x14ac:dyDescent="0.75">
      <c r="A48" s="45"/>
      <c r="B48" s="82"/>
      <c r="C48" s="150"/>
      <c r="D48" s="148"/>
      <c r="E48" s="150"/>
      <c r="F48" s="146"/>
      <c r="G48" s="94"/>
      <c r="H48" s="148"/>
      <c r="I48" s="148"/>
    </row>
    <row r="49" spans="1:19" ht="22" customHeight="1" x14ac:dyDescent="0.75">
      <c r="A49" s="45"/>
      <c r="B49" s="82"/>
      <c r="C49" s="150"/>
      <c r="D49" s="148"/>
      <c r="E49" s="150"/>
      <c r="F49" s="146"/>
      <c r="G49" s="94"/>
      <c r="H49" s="148"/>
      <c r="I49" s="148"/>
    </row>
    <row r="50" spans="1:19" ht="22" customHeight="1" x14ac:dyDescent="0.75">
      <c r="A50" s="45"/>
      <c r="B50" s="82"/>
      <c r="C50" s="150"/>
      <c r="D50" s="148"/>
      <c r="E50" s="150"/>
      <c r="F50" s="146"/>
      <c r="G50" s="94"/>
      <c r="H50" s="148"/>
      <c r="I50" s="148"/>
    </row>
    <row r="51" spans="1:19" ht="22" customHeight="1" x14ac:dyDescent="0.75">
      <c r="A51" s="45"/>
      <c r="B51" s="82"/>
      <c r="C51" s="150"/>
      <c r="D51" s="148"/>
      <c r="E51" s="150"/>
      <c r="F51" s="146"/>
      <c r="G51" s="94"/>
      <c r="H51" s="148"/>
      <c r="I51" s="148"/>
    </row>
    <row r="52" spans="1:19" ht="22" customHeight="1" x14ac:dyDescent="0.75">
      <c r="A52" s="45"/>
      <c r="B52" s="82"/>
      <c r="C52" s="150"/>
      <c r="D52" s="148"/>
      <c r="E52" s="150"/>
      <c r="F52" s="146"/>
      <c r="G52" s="94"/>
      <c r="H52" s="148"/>
      <c r="I52" s="148"/>
    </row>
    <row r="53" spans="1:19" ht="22" customHeight="1" x14ac:dyDescent="0.75">
      <c r="A53" s="257" t="s">
        <v>36</v>
      </c>
      <c r="B53" s="257"/>
      <c r="C53" s="150"/>
      <c r="D53" s="148"/>
      <c r="E53" s="150"/>
      <c r="F53" s="146"/>
      <c r="G53" s="94"/>
      <c r="H53" s="148"/>
      <c r="I53" s="148"/>
    </row>
    <row r="54" spans="1:19" s="133" customFormat="1" ht="26.15" customHeight="1" x14ac:dyDescent="0.75">
      <c r="A54" s="253" t="s">
        <v>0</v>
      </c>
      <c r="B54" s="253"/>
      <c r="C54" s="253"/>
      <c r="D54" s="253"/>
      <c r="E54" s="253"/>
      <c r="F54" s="253"/>
      <c r="G54" s="253"/>
      <c r="H54" s="253"/>
      <c r="I54" s="253"/>
      <c r="J54" s="29"/>
      <c r="K54" s="29"/>
      <c r="L54" s="29"/>
      <c r="M54" s="29"/>
      <c r="N54" s="30"/>
      <c r="O54" s="30"/>
      <c r="P54" s="30"/>
      <c r="Q54" s="30"/>
      <c r="R54" s="30"/>
      <c r="S54" s="30"/>
    </row>
    <row r="55" spans="1:19" s="134" customFormat="1" ht="26.15" customHeight="1" x14ac:dyDescent="0.75">
      <c r="A55" s="254" t="s">
        <v>87</v>
      </c>
      <c r="B55" s="254"/>
      <c r="C55" s="254"/>
      <c r="D55" s="254"/>
      <c r="E55" s="254"/>
      <c r="F55" s="254"/>
      <c r="G55" s="254"/>
      <c r="H55" s="254"/>
      <c r="I55" s="254"/>
      <c r="J55" s="31"/>
      <c r="K55" s="31"/>
      <c r="L55" s="31"/>
      <c r="M55" s="31"/>
      <c r="N55" s="32"/>
      <c r="O55" s="32"/>
      <c r="P55" s="32"/>
      <c r="Q55" s="32"/>
      <c r="R55" s="32"/>
      <c r="S55" s="32"/>
    </row>
    <row r="56" spans="1:19" s="134" customFormat="1" ht="26.15" customHeight="1" x14ac:dyDescent="0.75">
      <c r="A56" s="253" t="s">
        <v>189</v>
      </c>
      <c r="B56" s="253"/>
      <c r="C56" s="253"/>
      <c r="D56" s="253"/>
      <c r="E56" s="253"/>
      <c r="F56" s="253"/>
      <c r="G56" s="253"/>
      <c r="H56" s="253"/>
      <c r="I56" s="253"/>
      <c r="J56" s="31"/>
      <c r="K56" s="31"/>
      <c r="L56" s="31"/>
      <c r="M56" s="31"/>
      <c r="N56" s="32"/>
      <c r="O56" s="32"/>
      <c r="P56" s="32"/>
      <c r="Q56" s="32"/>
      <c r="R56" s="32"/>
      <c r="S56" s="32"/>
    </row>
    <row r="57" spans="1:19" s="134" customFormat="1" ht="26.15" customHeight="1" x14ac:dyDescent="0.75">
      <c r="A57" s="253" t="s">
        <v>72</v>
      </c>
      <c r="B57" s="253"/>
      <c r="C57" s="253"/>
      <c r="D57" s="253"/>
      <c r="E57" s="253"/>
      <c r="F57" s="253"/>
      <c r="G57" s="253"/>
      <c r="H57" s="253"/>
      <c r="I57" s="253"/>
      <c r="J57" s="31"/>
      <c r="K57" s="31"/>
      <c r="L57" s="31"/>
      <c r="M57" s="31"/>
      <c r="N57" s="32"/>
      <c r="O57" s="32"/>
      <c r="P57" s="32"/>
      <c r="Q57" s="32"/>
      <c r="R57" s="32"/>
      <c r="S57" s="32"/>
    </row>
    <row r="58" spans="1:19" ht="26.15" customHeight="1" x14ac:dyDescent="0.75">
      <c r="A58" s="255" t="s">
        <v>2</v>
      </c>
      <c r="B58" s="255"/>
      <c r="C58" s="255"/>
      <c r="D58" s="255"/>
      <c r="E58" s="255"/>
      <c r="F58" s="255"/>
      <c r="G58" s="255"/>
      <c r="H58" s="255"/>
      <c r="I58" s="255"/>
    </row>
    <row r="59" spans="1:19" ht="9" customHeight="1" x14ac:dyDescent="0.75">
      <c r="A59" s="135"/>
      <c r="B59" s="135"/>
      <c r="C59" s="136"/>
      <c r="D59" s="136"/>
      <c r="E59" s="136"/>
      <c r="F59" s="135"/>
      <c r="G59" s="136"/>
      <c r="H59" s="136"/>
      <c r="I59" s="136"/>
    </row>
    <row r="60" spans="1:19" s="45" customFormat="1" ht="22" customHeight="1" x14ac:dyDescent="0.75">
      <c r="A60" s="50"/>
      <c r="C60" s="256" t="s">
        <v>3</v>
      </c>
      <c r="D60" s="256"/>
      <c r="E60" s="256"/>
      <c r="F60" s="50"/>
      <c r="G60" s="256" t="s">
        <v>4</v>
      </c>
      <c r="H60" s="256"/>
      <c r="I60" s="256"/>
      <c r="J60" s="19"/>
      <c r="K60" s="19"/>
      <c r="L60" s="19"/>
      <c r="M60" s="19"/>
      <c r="N60" s="28"/>
      <c r="O60" s="28"/>
      <c r="P60" s="28"/>
      <c r="Q60" s="28"/>
      <c r="R60" s="28"/>
      <c r="S60" s="28"/>
    </row>
    <row r="61" spans="1:19" s="45" customFormat="1" ht="22" customHeight="1" x14ac:dyDescent="0.75">
      <c r="A61" s="50"/>
      <c r="C61" s="51">
        <v>2569</v>
      </c>
      <c r="D61" s="52"/>
      <c r="E61" s="51">
        <v>2568</v>
      </c>
      <c r="F61" s="53"/>
      <c r="G61" s="51">
        <v>2569</v>
      </c>
      <c r="H61" s="52"/>
      <c r="I61" s="51">
        <v>2568</v>
      </c>
      <c r="J61" s="19"/>
      <c r="K61" s="19"/>
      <c r="L61" s="19"/>
      <c r="M61" s="19"/>
      <c r="N61" s="28"/>
      <c r="O61" s="28"/>
      <c r="P61" s="28"/>
      <c r="Q61" s="28"/>
      <c r="R61" s="28"/>
      <c r="S61" s="28"/>
    </row>
    <row r="62" spans="1:19" ht="22" customHeight="1" x14ac:dyDescent="0.75">
      <c r="A62" s="48"/>
      <c r="B62" s="50" t="s">
        <v>9</v>
      </c>
      <c r="C62" s="95"/>
      <c r="D62" s="148"/>
      <c r="E62" s="23"/>
      <c r="F62" s="85"/>
      <c r="G62" s="95"/>
      <c r="H62" s="148"/>
      <c r="I62" s="23"/>
    </row>
    <row r="63" spans="1:19" ht="22" customHeight="1" x14ac:dyDescent="0.75">
      <c r="A63" s="45" t="s">
        <v>88</v>
      </c>
      <c r="C63" s="153">
        <f>C33</f>
        <v>3602630</v>
      </c>
      <c r="D63" s="80"/>
      <c r="E63" s="153">
        <f>E33</f>
        <v>3405536</v>
      </c>
      <c r="F63" s="80"/>
      <c r="G63" s="153">
        <f>G31</f>
        <v>3601517</v>
      </c>
      <c r="H63" s="80"/>
      <c r="I63" s="153">
        <f>I31</f>
        <v>3405479</v>
      </c>
    </row>
    <row r="64" spans="1:19" ht="22" customHeight="1" x14ac:dyDescent="0.75">
      <c r="A64" s="45" t="s">
        <v>89</v>
      </c>
      <c r="B64" s="82"/>
      <c r="F64" s="146"/>
    </row>
    <row r="65" spans="1:9" ht="22" customHeight="1" x14ac:dyDescent="0.75">
      <c r="A65" s="46" t="s">
        <v>148</v>
      </c>
      <c r="B65" s="82"/>
      <c r="F65" s="146"/>
    </row>
    <row r="66" spans="1:9" ht="22" customHeight="1" x14ac:dyDescent="0.75">
      <c r="A66" s="90" t="s">
        <v>178</v>
      </c>
      <c r="B66" s="46"/>
      <c r="C66" s="46"/>
      <c r="D66" s="46"/>
      <c r="E66" s="46"/>
      <c r="F66" s="46"/>
      <c r="G66" s="46"/>
      <c r="H66" s="46"/>
      <c r="I66" s="46"/>
    </row>
    <row r="67" spans="1:9" ht="22" customHeight="1" x14ac:dyDescent="0.75">
      <c r="A67" s="91" t="s">
        <v>90</v>
      </c>
      <c r="C67" s="1">
        <v>-13050975</v>
      </c>
      <c r="D67" s="1"/>
      <c r="E67" s="43">
        <v>14647500</v>
      </c>
      <c r="F67" s="82"/>
      <c r="G67" s="43">
        <f>-13050975</f>
        <v>-13050975</v>
      </c>
      <c r="I67" s="43">
        <v>14647500</v>
      </c>
    </row>
    <row r="68" spans="1:9" ht="22" customHeight="1" x14ac:dyDescent="0.75">
      <c r="A68" s="90" t="s">
        <v>179</v>
      </c>
      <c r="B68" s="46"/>
      <c r="C68" s="16"/>
      <c r="D68" s="46"/>
    </row>
    <row r="69" spans="1:9" ht="22" customHeight="1" x14ac:dyDescent="0.75">
      <c r="A69" s="91" t="s">
        <v>91</v>
      </c>
      <c r="C69" s="1">
        <v>-1380255</v>
      </c>
      <c r="E69" s="43">
        <v>71544</v>
      </c>
      <c r="F69" s="82"/>
      <c r="G69" s="43">
        <v>-1380255</v>
      </c>
      <c r="I69" s="43">
        <v>71544</v>
      </c>
    </row>
    <row r="70" spans="1:9" ht="22" customHeight="1" x14ac:dyDescent="0.75">
      <c r="A70" s="90" t="s">
        <v>180</v>
      </c>
      <c r="C70" s="1">
        <v>9345548</v>
      </c>
      <c r="E70" s="43">
        <v>-13586276</v>
      </c>
      <c r="G70" s="43">
        <v>9345548</v>
      </c>
      <c r="I70" s="43">
        <v>-13586276</v>
      </c>
    </row>
    <row r="71" spans="1:9" ht="22" customHeight="1" x14ac:dyDescent="0.75">
      <c r="A71" s="90" t="s">
        <v>181</v>
      </c>
      <c r="C71" s="1">
        <v>126210</v>
      </c>
      <c r="E71" s="43">
        <v>-133698</v>
      </c>
      <c r="G71" s="43">
        <v>126210</v>
      </c>
      <c r="I71" s="43">
        <v>-133698</v>
      </c>
    </row>
    <row r="72" spans="1:9" ht="22" customHeight="1" x14ac:dyDescent="0.75">
      <c r="A72" s="90" t="s">
        <v>149</v>
      </c>
      <c r="C72" s="33">
        <v>991894</v>
      </c>
      <c r="E72" s="43">
        <v>-199814</v>
      </c>
      <c r="G72" s="43">
        <v>991894</v>
      </c>
      <c r="I72" s="43">
        <v>-199814</v>
      </c>
    </row>
    <row r="73" spans="1:9" ht="22" customHeight="1" x14ac:dyDescent="0.75">
      <c r="A73" s="154" t="s">
        <v>151</v>
      </c>
      <c r="C73" s="34"/>
      <c r="E73" s="34"/>
      <c r="F73" s="146"/>
      <c r="G73" s="34"/>
      <c r="I73" s="34"/>
    </row>
    <row r="74" spans="1:9" ht="22" customHeight="1" x14ac:dyDescent="0.75">
      <c r="A74" s="155" t="s">
        <v>92</v>
      </c>
      <c r="C74" s="156">
        <f>SUM(C67:C72)</f>
        <v>-3967578</v>
      </c>
      <c r="D74" s="157"/>
      <c r="E74" s="156">
        <f>SUM(E67:E72)</f>
        <v>799256</v>
      </c>
      <c r="F74" s="157"/>
      <c r="G74" s="156">
        <f>SUM(G67:G72)</f>
        <v>-3967578</v>
      </c>
      <c r="H74" s="157"/>
      <c r="I74" s="156">
        <f>SUM(I67:I72)</f>
        <v>799256</v>
      </c>
    </row>
    <row r="75" spans="1:9" ht="22" customHeight="1" x14ac:dyDescent="0.75">
      <c r="A75" s="46" t="s">
        <v>150</v>
      </c>
      <c r="C75" s="158"/>
      <c r="D75" s="157"/>
      <c r="E75" s="158"/>
      <c r="F75" s="157"/>
      <c r="G75" s="158"/>
      <c r="H75" s="157"/>
      <c r="I75" s="158"/>
    </row>
    <row r="76" spans="1:9" ht="22" customHeight="1" x14ac:dyDescent="0.75">
      <c r="A76" s="90" t="s">
        <v>212</v>
      </c>
      <c r="C76" s="1"/>
      <c r="E76" s="1"/>
      <c r="F76" s="146"/>
      <c r="G76" s="1"/>
      <c r="I76" s="1"/>
    </row>
    <row r="77" spans="1:9" ht="22" customHeight="1" x14ac:dyDescent="0.75">
      <c r="A77" s="90" t="s">
        <v>211</v>
      </c>
      <c r="C77" s="94">
        <v>2687569</v>
      </c>
      <c r="D77" s="148"/>
      <c r="E77" s="141">
        <f>-1711846-1756593</f>
        <v>-3468439</v>
      </c>
      <c r="F77" s="82"/>
      <c r="G77" s="94">
        <v>2687569</v>
      </c>
      <c r="H77" s="148"/>
      <c r="I77" s="141">
        <f>-1711846-1756593</f>
        <v>-3468439</v>
      </c>
    </row>
    <row r="78" spans="1:9" ht="22" customHeight="1" x14ac:dyDescent="0.75">
      <c r="A78" s="90" t="s">
        <v>152</v>
      </c>
      <c r="C78" s="159">
        <v>-537514</v>
      </c>
      <c r="D78" s="148"/>
      <c r="E78" s="159">
        <v>342369</v>
      </c>
      <c r="F78" s="82"/>
      <c r="G78" s="159">
        <v>-537514</v>
      </c>
      <c r="H78" s="148"/>
      <c r="I78" s="159">
        <v>342369</v>
      </c>
    </row>
    <row r="79" spans="1:9" ht="22" customHeight="1" x14ac:dyDescent="0.75">
      <c r="A79" s="154" t="s">
        <v>153</v>
      </c>
      <c r="C79" s="141"/>
      <c r="D79" s="148"/>
      <c r="E79" s="94"/>
      <c r="F79" s="82"/>
      <c r="G79" s="141"/>
      <c r="H79" s="148"/>
      <c r="I79" s="94"/>
    </row>
    <row r="80" spans="1:9" ht="22" customHeight="1" x14ac:dyDescent="0.75">
      <c r="A80" s="155" t="s">
        <v>92</v>
      </c>
      <c r="C80" s="159">
        <f>SUM(C77:C78)</f>
        <v>2150055</v>
      </c>
      <c r="D80" s="148"/>
      <c r="E80" s="159">
        <f>SUM(E77:E78)</f>
        <v>-3126070</v>
      </c>
      <c r="F80" s="82"/>
      <c r="G80" s="159">
        <f>SUM(G77:G78)</f>
        <v>2150055</v>
      </c>
      <c r="H80" s="148"/>
      <c r="I80" s="159">
        <f>SUM(I77:I78)</f>
        <v>-3126070</v>
      </c>
    </row>
    <row r="81" spans="1:19" ht="22" customHeight="1" x14ac:dyDescent="0.75">
      <c r="A81" s="46" t="s">
        <v>177</v>
      </c>
      <c r="B81" s="160"/>
      <c r="C81" s="158">
        <f>SUM(C74,C80)</f>
        <v>-1817523</v>
      </c>
      <c r="D81" s="157"/>
      <c r="E81" s="158">
        <f>SUM(E74,E80)</f>
        <v>-2326814</v>
      </c>
      <c r="F81" s="157"/>
      <c r="G81" s="158">
        <f>SUM(G74,G80)</f>
        <v>-1817523</v>
      </c>
      <c r="H81" s="157"/>
      <c r="I81" s="158">
        <f>SUM(I74,I80)</f>
        <v>-2326814</v>
      </c>
    </row>
    <row r="82" spans="1:19" ht="22" customHeight="1" thickBot="1" x14ac:dyDescent="0.8">
      <c r="A82" s="46" t="s">
        <v>200</v>
      </c>
      <c r="C82" s="161">
        <f>+C81+C63</f>
        <v>1785107</v>
      </c>
      <c r="D82" s="162"/>
      <c r="E82" s="161">
        <f>+E81+E63</f>
        <v>1078722</v>
      </c>
      <c r="F82" s="162"/>
      <c r="G82" s="161">
        <f>+G81+G63</f>
        <v>1783994</v>
      </c>
      <c r="H82" s="162"/>
      <c r="I82" s="161">
        <f>+I81+I63</f>
        <v>1078665</v>
      </c>
    </row>
    <row r="83" spans="1:19" s="83" customFormat="1" ht="22" customHeight="1" thickTop="1" x14ac:dyDescent="0.75">
      <c r="A83" s="81"/>
      <c r="B83" s="56"/>
      <c r="C83" s="163"/>
      <c r="D83" s="163"/>
      <c r="E83" s="163"/>
      <c r="F83" s="164"/>
      <c r="G83" s="163"/>
      <c r="H83" s="164"/>
      <c r="I83" s="163"/>
      <c r="J83" s="20"/>
      <c r="K83" s="20"/>
      <c r="L83" s="20"/>
      <c r="M83" s="20"/>
      <c r="N83" s="16"/>
      <c r="O83" s="16"/>
      <c r="P83" s="16"/>
      <c r="Q83" s="16"/>
      <c r="R83" s="16"/>
      <c r="S83" s="16"/>
    </row>
    <row r="84" spans="1:19" s="83" customFormat="1" ht="22" customHeight="1" x14ac:dyDescent="0.75">
      <c r="A84" s="45" t="s">
        <v>201</v>
      </c>
      <c r="B84" s="48"/>
      <c r="C84" s="94"/>
      <c r="D84" s="148"/>
      <c r="E84" s="94"/>
      <c r="F84" s="146"/>
      <c r="G84" s="94"/>
      <c r="H84" s="148"/>
      <c r="I84" s="94"/>
      <c r="J84" s="20"/>
      <c r="K84" s="20"/>
      <c r="L84" s="20"/>
      <c r="M84" s="20"/>
      <c r="N84" s="16"/>
      <c r="O84" s="16"/>
      <c r="P84" s="16"/>
      <c r="Q84" s="16"/>
      <c r="R84" s="16"/>
      <c r="S84" s="16"/>
    </row>
    <row r="85" spans="1:19" s="83" customFormat="1" ht="22" customHeight="1" thickBot="1" x14ac:dyDescent="0.8">
      <c r="A85" s="46" t="s">
        <v>85</v>
      </c>
      <c r="B85" s="48"/>
      <c r="C85" s="43">
        <f>C82-C86</f>
        <v>1785096</v>
      </c>
      <c r="D85" s="80"/>
      <c r="E85" s="43">
        <f>E82-E86</f>
        <v>1078721</v>
      </c>
      <c r="F85" s="149"/>
      <c r="G85" s="151">
        <f>+G82</f>
        <v>1783994</v>
      </c>
      <c r="H85" s="80"/>
      <c r="I85" s="151">
        <f>+I82</f>
        <v>1078665</v>
      </c>
      <c r="J85" s="20"/>
      <c r="K85" s="20"/>
      <c r="L85" s="20"/>
      <c r="M85" s="20"/>
      <c r="N85" s="16"/>
      <c r="O85" s="16"/>
      <c r="P85" s="16"/>
      <c r="Q85" s="16"/>
      <c r="R85" s="16"/>
      <c r="S85" s="16"/>
    </row>
    <row r="86" spans="1:19" s="83" customFormat="1" ht="22" customHeight="1" thickTop="1" x14ac:dyDescent="0.75">
      <c r="A86" s="46" t="s">
        <v>86</v>
      </c>
      <c r="B86" s="48"/>
      <c r="C86" s="71">
        <v>11</v>
      </c>
      <c r="D86" s="80"/>
      <c r="E86" s="165">
        <v>1</v>
      </c>
      <c r="F86" s="149"/>
      <c r="G86" s="43"/>
      <c r="H86" s="80"/>
      <c r="I86" s="43"/>
      <c r="J86" s="20"/>
      <c r="K86" s="20"/>
      <c r="L86" s="20"/>
      <c r="M86" s="20"/>
      <c r="N86" s="16"/>
      <c r="O86" s="16"/>
      <c r="P86" s="16"/>
      <c r="Q86" s="16"/>
      <c r="R86" s="16"/>
      <c r="S86" s="16"/>
    </row>
    <row r="87" spans="1:19" s="83" customFormat="1" ht="22" customHeight="1" thickBot="1" x14ac:dyDescent="0.8">
      <c r="A87" s="45"/>
      <c r="B87" s="48"/>
      <c r="C87" s="62">
        <f>C85+C86</f>
        <v>1785107</v>
      </c>
      <c r="D87" s="149"/>
      <c r="E87" s="62">
        <f>E85+E86</f>
        <v>1078722</v>
      </c>
      <c r="F87" s="149"/>
      <c r="G87" s="43"/>
      <c r="H87" s="80"/>
      <c r="I87" s="43"/>
      <c r="J87" s="20"/>
      <c r="K87" s="20"/>
      <c r="L87" s="20"/>
      <c r="M87" s="20"/>
      <c r="N87" s="16"/>
      <c r="O87" s="16"/>
      <c r="P87" s="16"/>
      <c r="Q87" s="16"/>
      <c r="R87" s="16"/>
      <c r="S87" s="16"/>
    </row>
    <row r="88" spans="1:19" s="83" customFormat="1" ht="22" customHeight="1" thickTop="1" x14ac:dyDescent="0.75">
      <c r="A88" s="45"/>
      <c r="B88" s="48"/>
      <c r="C88" s="42"/>
      <c r="D88" s="149"/>
      <c r="E88" s="42"/>
      <c r="F88" s="149"/>
      <c r="G88" s="43"/>
      <c r="H88" s="80"/>
      <c r="I88" s="43"/>
      <c r="J88" s="20"/>
      <c r="K88" s="20"/>
      <c r="L88" s="20"/>
      <c r="M88" s="20"/>
      <c r="N88" s="16"/>
      <c r="O88" s="16"/>
      <c r="P88" s="16"/>
      <c r="Q88" s="16"/>
      <c r="R88" s="16"/>
      <c r="S88" s="16"/>
    </row>
    <row r="89" spans="1:19" s="83" customFormat="1" ht="22" customHeight="1" x14ac:dyDescent="0.75">
      <c r="A89" s="166" t="s">
        <v>93</v>
      </c>
      <c r="B89" s="160"/>
      <c r="C89" s="157"/>
      <c r="D89" s="157"/>
      <c r="E89" s="157"/>
      <c r="F89" s="157"/>
      <c r="G89" s="157"/>
      <c r="H89" s="157"/>
      <c r="I89" s="157"/>
      <c r="J89" s="20"/>
      <c r="K89" s="20"/>
      <c r="L89" s="20"/>
      <c r="M89" s="20"/>
      <c r="N89" s="16"/>
      <c r="O89" s="16"/>
      <c r="P89" s="16"/>
      <c r="Q89" s="16"/>
      <c r="R89" s="16"/>
      <c r="S89" s="16"/>
    </row>
    <row r="90" spans="1:19" s="83" customFormat="1" ht="22" customHeight="1" thickBot="1" x14ac:dyDescent="0.8">
      <c r="A90" s="93" t="s">
        <v>94</v>
      </c>
      <c r="B90" s="59">
        <v>24</v>
      </c>
      <c r="C90" s="172">
        <v>2.11</v>
      </c>
      <c r="D90" s="163"/>
      <c r="E90" s="167">
        <v>1.99</v>
      </c>
      <c r="F90" s="168"/>
      <c r="G90" s="167">
        <v>2.11</v>
      </c>
      <c r="H90" s="168"/>
      <c r="I90" s="167">
        <v>1.99</v>
      </c>
      <c r="J90" s="20"/>
      <c r="K90" s="20"/>
      <c r="L90" s="20"/>
      <c r="M90" s="20"/>
      <c r="N90" s="16"/>
      <c r="O90" s="16"/>
      <c r="P90" s="16"/>
      <c r="Q90" s="16"/>
      <c r="R90" s="16"/>
      <c r="S90" s="16"/>
    </row>
    <row r="91" spans="1:19" ht="22" customHeight="1" thickTop="1" x14ac:dyDescent="0.75">
      <c r="A91" s="46"/>
      <c r="D91" s="80"/>
      <c r="F91" s="149"/>
      <c r="H91" s="80"/>
    </row>
    <row r="92" spans="1:19" ht="22" customHeight="1" x14ac:dyDescent="0.75">
      <c r="A92" s="46"/>
      <c r="D92" s="80"/>
      <c r="F92" s="149"/>
      <c r="H92" s="80"/>
    </row>
    <row r="93" spans="1:19" ht="22" customHeight="1" x14ac:dyDescent="0.75">
      <c r="A93" s="46"/>
      <c r="D93" s="80"/>
      <c r="F93" s="149"/>
      <c r="H93" s="80"/>
    </row>
    <row r="94" spans="1:19" ht="22" customHeight="1" x14ac:dyDescent="0.75">
      <c r="A94" s="46"/>
      <c r="D94" s="80"/>
      <c r="F94" s="149"/>
      <c r="H94" s="80"/>
    </row>
    <row r="95" spans="1:19" ht="22" customHeight="1" x14ac:dyDescent="0.75">
      <c r="A95" s="45"/>
      <c r="D95" s="149"/>
      <c r="F95" s="149"/>
      <c r="H95" s="80"/>
      <c r="I95" s="169"/>
    </row>
    <row r="96" spans="1:19" ht="22" customHeight="1" x14ac:dyDescent="0.75">
      <c r="A96" s="166"/>
      <c r="B96" s="160"/>
      <c r="C96" s="157"/>
      <c r="D96" s="157"/>
      <c r="E96" s="157"/>
      <c r="F96" s="157"/>
      <c r="G96" s="157"/>
      <c r="H96" s="157"/>
      <c r="I96" s="157"/>
    </row>
    <row r="97" spans="1:9" ht="22" customHeight="1" x14ac:dyDescent="0.75">
      <c r="A97" s="93"/>
      <c r="C97" s="170"/>
      <c r="D97" s="163"/>
      <c r="E97" s="170"/>
      <c r="F97" s="163"/>
      <c r="G97" s="170"/>
      <c r="H97" s="171"/>
      <c r="I97" s="170"/>
    </row>
    <row r="98" spans="1:9" ht="18.5" customHeight="1" x14ac:dyDescent="0.75"/>
    <row r="99" spans="1:9" ht="22" customHeight="1" x14ac:dyDescent="0.75">
      <c r="A99" s="46"/>
      <c r="B99" s="46"/>
    </row>
    <row r="101" spans="1:9" ht="22" customHeight="1" x14ac:dyDescent="0.75">
      <c r="A101" s="46"/>
      <c r="B101" s="46"/>
    </row>
    <row r="102" spans="1:9" ht="22" customHeight="1" x14ac:dyDescent="0.75">
      <c r="A102" s="46"/>
      <c r="B102" s="56"/>
    </row>
    <row r="104" spans="1:9" ht="22" customHeight="1" x14ac:dyDescent="0.75">
      <c r="A104" s="56" t="s">
        <v>36</v>
      </c>
    </row>
    <row r="126" spans="1:1" ht="22" customHeight="1" x14ac:dyDescent="0.75">
      <c r="A126" s="48"/>
    </row>
    <row r="127" spans="1:1" ht="22" customHeight="1" x14ac:dyDescent="0.75">
      <c r="A127" s="48"/>
    </row>
    <row r="128" spans="1:1" ht="22" customHeight="1" x14ac:dyDescent="0.75">
      <c r="A128" s="48"/>
    </row>
    <row r="129" spans="1:19" ht="22" customHeight="1" x14ac:dyDescent="0.75">
      <c r="A129" s="48"/>
    </row>
    <row r="130" spans="1:19" ht="22" customHeight="1" x14ac:dyDescent="0.75">
      <c r="A130" s="48"/>
    </row>
    <row r="131" spans="1:19" ht="22" customHeight="1" x14ac:dyDescent="0.75">
      <c r="A131" s="48"/>
    </row>
    <row r="132" spans="1:19" ht="22" customHeight="1" x14ac:dyDescent="0.75">
      <c r="A132" s="48"/>
    </row>
    <row r="133" spans="1:19" ht="22" customHeight="1" x14ac:dyDescent="0.75">
      <c r="A133" s="48"/>
    </row>
    <row r="134" spans="1:19" ht="22" customHeight="1" x14ac:dyDescent="0.75">
      <c r="A134" s="48"/>
    </row>
    <row r="135" spans="1:19" s="44" customFormat="1" ht="22" customHeight="1" x14ac:dyDescent="0.75">
      <c r="A135" s="48"/>
      <c r="B135" s="46"/>
      <c r="C135" s="46"/>
      <c r="D135" s="46"/>
      <c r="E135" s="46"/>
      <c r="F135" s="46"/>
      <c r="G135" s="46"/>
      <c r="H135" s="46"/>
      <c r="I135" s="46"/>
      <c r="J135" s="20"/>
      <c r="K135" s="20"/>
      <c r="L135" s="20"/>
      <c r="M135" s="20"/>
      <c r="N135" s="16"/>
      <c r="O135" s="16"/>
      <c r="P135" s="16"/>
      <c r="Q135" s="16"/>
      <c r="R135" s="16"/>
      <c r="S135" s="16"/>
    </row>
    <row r="136" spans="1:19" s="44" customFormat="1" ht="22" customHeight="1" x14ac:dyDescent="0.75">
      <c r="A136" s="48"/>
      <c r="B136" s="46"/>
      <c r="C136" s="46"/>
      <c r="D136" s="46"/>
      <c r="E136" s="46"/>
      <c r="F136" s="46"/>
      <c r="G136" s="46"/>
      <c r="H136" s="46"/>
      <c r="I136" s="46"/>
      <c r="J136" s="20"/>
      <c r="K136" s="20"/>
      <c r="L136" s="20"/>
      <c r="M136" s="20"/>
      <c r="N136" s="16"/>
      <c r="O136" s="16"/>
      <c r="P136" s="16"/>
      <c r="Q136" s="16"/>
      <c r="R136" s="16"/>
      <c r="S136" s="16"/>
    </row>
    <row r="137" spans="1:19" s="44" customFormat="1" ht="22" customHeight="1" x14ac:dyDescent="0.75">
      <c r="A137" s="48"/>
      <c r="B137" s="46"/>
      <c r="C137" s="46"/>
      <c r="D137" s="46"/>
      <c r="E137" s="46"/>
      <c r="F137" s="46"/>
      <c r="G137" s="46"/>
      <c r="H137" s="46"/>
      <c r="I137" s="46"/>
      <c r="J137" s="20"/>
      <c r="K137" s="20"/>
      <c r="L137" s="20"/>
      <c r="M137" s="20"/>
      <c r="N137" s="16"/>
      <c r="O137" s="16"/>
      <c r="P137" s="16"/>
      <c r="Q137" s="16"/>
      <c r="R137" s="16"/>
      <c r="S137" s="16"/>
    </row>
    <row r="138" spans="1:19" s="44" customFormat="1" ht="22" customHeight="1" x14ac:dyDescent="0.75">
      <c r="A138" s="48"/>
      <c r="B138" s="46"/>
      <c r="C138" s="46"/>
      <c r="D138" s="46"/>
      <c r="E138" s="46"/>
      <c r="F138" s="46"/>
      <c r="G138" s="46"/>
      <c r="H138" s="46"/>
      <c r="I138" s="46"/>
      <c r="J138" s="20"/>
      <c r="K138" s="20"/>
      <c r="L138" s="20"/>
      <c r="M138" s="20"/>
      <c r="N138" s="16"/>
      <c r="O138" s="16"/>
      <c r="P138" s="16"/>
      <c r="Q138" s="16"/>
      <c r="R138" s="16"/>
      <c r="S138" s="16"/>
    </row>
    <row r="139" spans="1:19" s="44" customFormat="1" ht="22" customHeight="1" x14ac:dyDescent="0.75">
      <c r="A139" s="48"/>
      <c r="B139" s="46"/>
      <c r="C139" s="46"/>
      <c r="D139" s="46"/>
      <c r="E139" s="46"/>
      <c r="F139" s="46"/>
      <c r="G139" s="46"/>
      <c r="H139" s="46"/>
      <c r="I139" s="46"/>
      <c r="J139" s="20"/>
      <c r="K139" s="20"/>
      <c r="L139" s="20"/>
      <c r="M139" s="20"/>
      <c r="N139" s="16"/>
      <c r="O139" s="16"/>
      <c r="P139" s="16"/>
      <c r="Q139" s="16"/>
      <c r="R139" s="16"/>
      <c r="S139" s="16"/>
    </row>
    <row r="140" spans="1:19" s="44" customFormat="1" ht="22" customHeight="1" x14ac:dyDescent="0.75">
      <c r="A140" s="48"/>
      <c r="B140" s="46"/>
      <c r="C140" s="46"/>
      <c r="D140" s="46"/>
      <c r="E140" s="46"/>
      <c r="F140" s="46"/>
      <c r="G140" s="46"/>
      <c r="H140" s="46"/>
      <c r="I140" s="46"/>
      <c r="J140" s="20"/>
      <c r="K140" s="20"/>
      <c r="L140" s="20"/>
      <c r="M140" s="20"/>
      <c r="N140" s="16"/>
      <c r="O140" s="16"/>
      <c r="P140" s="16"/>
      <c r="Q140" s="16"/>
      <c r="R140" s="16"/>
      <c r="S140" s="16"/>
    </row>
    <row r="141" spans="1:19" s="44" customFormat="1" ht="22" customHeight="1" x14ac:dyDescent="0.75">
      <c r="A141" s="48"/>
      <c r="B141" s="46"/>
      <c r="C141" s="46"/>
      <c r="D141" s="46"/>
      <c r="E141" s="46"/>
      <c r="F141" s="46"/>
      <c r="G141" s="46"/>
      <c r="H141" s="46"/>
      <c r="I141" s="46"/>
      <c r="J141" s="20"/>
      <c r="K141" s="20"/>
      <c r="L141" s="20"/>
      <c r="M141" s="20"/>
      <c r="N141" s="16"/>
      <c r="O141" s="16"/>
      <c r="P141" s="16"/>
      <c r="Q141" s="16"/>
      <c r="R141" s="16"/>
      <c r="S141" s="16"/>
    </row>
    <row r="142" spans="1:19" s="44" customFormat="1" ht="22" customHeight="1" x14ac:dyDescent="0.75">
      <c r="A142" s="48"/>
      <c r="B142" s="46"/>
      <c r="C142" s="46"/>
      <c r="D142" s="46"/>
      <c r="E142" s="46"/>
      <c r="F142" s="46"/>
      <c r="G142" s="46"/>
      <c r="H142" s="46"/>
      <c r="I142" s="46"/>
      <c r="J142" s="20"/>
      <c r="K142" s="20"/>
      <c r="L142" s="20"/>
      <c r="M142" s="20"/>
      <c r="N142" s="16"/>
      <c r="O142" s="16"/>
      <c r="P142" s="16"/>
      <c r="Q142" s="16"/>
      <c r="R142" s="16"/>
      <c r="S142" s="16"/>
    </row>
    <row r="143" spans="1:19" s="44" customFormat="1" ht="22" customHeight="1" x14ac:dyDescent="0.75">
      <c r="A143" s="48"/>
      <c r="B143" s="46"/>
      <c r="C143" s="46"/>
      <c r="D143" s="46"/>
      <c r="E143" s="46"/>
      <c r="F143" s="46"/>
      <c r="G143" s="46"/>
      <c r="H143" s="46"/>
      <c r="I143" s="46"/>
      <c r="J143" s="20"/>
      <c r="K143" s="20"/>
      <c r="L143" s="20"/>
      <c r="M143" s="20"/>
      <c r="N143" s="16"/>
      <c r="O143" s="16"/>
      <c r="P143" s="16"/>
      <c r="Q143" s="16"/>
      <c r="R143" s="16"/>
      <c r="S143" s="16"/>
    </row>
    <row r="144" spans="1:19" s="44" customFormat="1" ht="22" customHeight="1" x14ac:dyDescent="0.75">
      <c r="A144" s="48"/>
      <c r="B144" s="46"/>
      <c r="C144" s="46"/>
      <c r="D144" s="46"/>
      <c r="E144" s="46"/>
      <c r="F144" s="46"/>
      <c r="G144" s="46"/>
      <c r="H144" s="46"/>
      <c r="I144" s="46"/>
      <c r="J144" s="20"/>
      <c r="K144" s="20"/>
      <c r="L144" s="20"/>
      <c r="M144" s="20"/>
      <c r="N144" s="16"/>
      <c r="O144" s="16"/>
      <c r="P144" s="16"/>
      <c r="Q144" s="16"/>
      <c r="R144" s="16"/>
      <c r="S144" s="16"/>
    </row>
    <row r="145" spans="1:19" s="44" customFormat="1" ht="22" customHeight="1" x14ac:dyDescent="0.75">
      <c r="A145" s="48"/>
      <c r="B145" s="46"/>
      <c r="C145" s="46"/>
      <c r="D145" s="46"/>
      <c r="E145" s="46"/>
      <c r="F145" s="46"/>
      <c r="G145" s="46"/>
      <c r="H145" s="46"/>
      <c r="I145" s="46"/>
      <c r="J145" s="20"/>
      <c r="K145" s="20"/>
      <c r="L145" s="20"/>
      <c r="M145" s="20"/>
      <c r="N145" s="16"/>
      <c r="O145" s="16"/>
      <c r="P145" s="16"/>
      <c r="Q145" s="16"/>
      <c r="R145" s="16"/>
      <c r="S145" s="16"/>
    </row>
    <row r="146" spans="1:19" s="44" customFormat="1" ht="22" customHeight="1" x14ac:dyDescent="0.75">
      <c r="A146" s="48"/>
      <c r="B146" s="46"/>
      <c r="C146" s="46"/>
      <c r="D146" s="46"/>
      <c r="E146" s="46"/>
      <c r="F146" s="46"/>
      <c r="G146" s="46"/>
      <c r="H146" s="46"/>
      <c r="I146" s="46"/>
      <c r="J146" s="20"/>
      <c r="K146" s="20"/>
      <c r="L146" s="20"/>
      <c r="M146" s="20"/>
      <c r="N146" s="16"/>
      <c r="O146" s="16"/>
      <c r="P146" s="16"/>
      <c r="Q146" s="16"/>
      <c r="R146" s="16"/>
      <c r="S146" s="16"/>
    </row>
    <row r="147" spans="1:19" s="44" customFormat="1" ht="22" customHeight="1" x14ac:dyDescent="0.75">
      <c r="A147" s="48"/>
      <c r="B147" s="46"/>
      <c r="C147" s="46"/>
      <c r="D147" s="46"/>
      <c r="E147" s="46"/>
      <c r="F147" s="46"/>
      <c r="G147" s="46"/>
      <c r="H147" s="46"/>
      <c r="I147" s="46"/>
      <c r="J147" s="20"/>
      <c r="K147" s="20"/>
      <c r="L147" s="20"/>
      <c r="M147" s="20"/>
      <c r="N147" s="16"/>
      <c r="O147" s="16"/>
      <c r="P147" s="16"/>
      <c r="Q147" s="16"/>
      <c r="R147" s="16"/>
      <c r="S147" s="16"/>
    </row>
    <row r="148" spans="1:19" s="44" customFormat="1" ht="22" customHeight="1" x14ac:dyDescent="0.75">
      <c r="A148" s="48"/>
      <c r="B148" s="46"/>
      <c r="C148" s="46"/>
      <c r="D148" s="46"/>
      <c r="E148" s="46"/>
      <c r="F148" s="46"/>
      <c r="G148" s="46"/>
      <c r="H148" s="46"/>
      <c r="I148" s="46"/>
      <c r="J148" s="20"/>
      <c r="K148" s="20"/>
      <c r="L148" s="20"/>
      <c r="M148" s="20"/>
      <c r="N148" s="16"/>
      <c r="O148" s="16"/>
      <c r="P148" s="16"/>
      <c r="Q148" s="16"/>
      <c r="R148" s="16"/>
      <c r="S148" s="16"/>
    </row>
    <row r="149" spans="1:19" s="44" customFormat="1" ht="22" customHeight="1" x14ac:dyDescent="0.75">
      <c r="A149" s="48"/>
      <c r="B149" s="46"/>
      <c r="C149" s="46"/>
      <c r="D149" s="46"/>
      <c r="E149" s="46"/>
      <c r="F149" s="46"/>
      <c r="G149" s="46"/>
      <c r="H149" s="46"/>
      <c r="I149" s="46"/>
      <c r="J149" s="20"/>
      <c r="K149" s="20"/>
      <c r="L149" s="20"/>
      <c r="M149" s="20"/>
      <c r="N149" s="16"/>
      <c r="O149" s="16"/>
      <c r="P149" s="16"/>
      <c r="Q149" s="16"/>
      <c r="R149" s="16"/>
      <c r="S149" s="16"/>
    </row>
    <row r="150" spans="1:19" s="44" customFormat="1" ht="22" customHeight="1" x14ac:dyDescent="0.75">
      <c r="A150" s="48"/>
      <c r="B150" s="46"/>
      <c r="C150" s="46"/>
      <c r="D150" s="46"/>
      <c r="E150" s="46"/>
      <c r="F150" s="46"/>
      <c r="G150" s="46"/>
      <c r="H150" s="46"/>
      <c r="I150" s="46"/>
      <c r="J150" s="20"/>
      <c r="K150" s="20"/>
      <c r="L150" s="20"/>
      <c r="M150" s="20"/>
      <c r="N150" s="16"/>
      <c r="O150" s="16"/>
      <c r="P150" s="16"/>
      <c r="Q150" s="16"/>
      <c r="R150" s="16"/>
      <c r="S150" s="16"/>
    </row>
    <row r="151" spans="1:19" s="44" customFormat="1" ht="22" customHeight="1" x14ac:dyDescent="0.75">
      <c r="A151" s="48"/>
      <c r="B151" s="46"/>
      <c r="C151" s="46"/>
      <c r="D151" s="46"/>
      <c r="E151" s="46"/>
      <c r="F151" s="46"/>
      <c r="G151" s="46"/>
      <c r="H151" s="46"/>
      <c r="I151" s="46"/>
      <c r="J151" s="20"/>
      <c r="K151" s="20"/>
      <c r="L151" s="20"/>
      <c r="M151" s="20"/>
      <c r="N151" s="16"/>
      <c r="O151" s="16"/>
      <c r="P151" s="16"/>
      <c r="Q151" s="16"/>
      <c r="R151" s="16"/>
      <c r="S151" s="16"/>
    </row>
    <row r="152" spans="1:19" s="44" customFormat="1" ht="22" customHeight="1" x14ac:dyDescent="0.75">
      <c r="A152" s="48"/>
      <c r="B152" s="46"/>
      <c r="C152" s="46"/>
      <c r="D152" s="46"/>
      <c r="E152" s="46"/>
      <c r="F152" s="46"/>
      <c r="G152" s="46"/>
      <c r="H152" s="46"/>
      <c r="I152" s="46"/>
      <c r="J152" s="20"/>
      <c r="K152" s="20"/>
      <c r="L152" s="20"/>
      <c r="M152" s="20"/>
      <c r="N152" s="16"/>
      <c r="O152" s="16"/>
      <c r="P152" s="16"/>
      <c r="Q152" s="16"/>
      <c r="R152" s="16"/>
      <c r="S152" s="16"/>
    </row>
    <row r="153" spans="1:19" s="44" customFormat="1" ht="22" customHeight="1" x14ac:dyDescent="0.75">
      <c r="A153" s="48"/>
      <c r="B153" s="46"/>
      <c r="C153" s="46"/>
      <c r="D153" s="46"/>
      <c r="E153" s="46"/>
      <c r="F153" s="46"/>
      <c r="G153" s="46"/>
      <c r="H153" s="46"/>
      <c r="I153" s="46"/>
      <c r="J153" s="20"/>
      <c r="K153" s="20"/>
      <c r="L153" s="20"/>
      <c r="M153" s="20"/>
      <c r="N153" s="16"/>
      <c r="O153" s="16"/>
      <c r="P153" s="16"/>
      <c r="Q153" s="16"/>
      <c r="R153" s="16"/>
      <c r="S153" s="16"/>
    </row>
    <row r="154" spans="1:19" s="44" customFormat="1" ht="22" customHeight="1" x14ac:dyDescent="0.75">
      <c r="A154" s="57"/>
      <c r="B154" s="48"/>
      <c r="C154" s="43"/>
      <c r="D154" s="43"/>
      <c r="E154" s="43"/>
      <c r="F154" s="48"/>
      <c r="G154" s="43"/>
      <c r="H154" s="43"/>
      <c r="I154" s="43"/>
      <c r="J154" s="20"/>
      <c r="K154" s="20"/>
      <c r="L154" s="20"/>
      <c r="M154" s="20"/>
      <c r="N154" s="16"/>
      <c r="O154" s="16"/>
      <c r="P154" s="16"/>
      <c r="Q154" s="16"/>
      <c r="R154" s="16"/>
      <c r="S154" s="16"/>
    </row>
    <row r="155" spans="1:19" s="44" customFormat="1" ht="22" customHeight="1" x14ac:dyDescent="0.75">
      <c r="A155" s="57"/>
      <c r="B155" s="48"/>
      <c r="C155" s="43"/>
      <c r="D155" s="43"/>
      <c r="E155" s="43"/>
      <c r="F155" s="48"/>
      <c r="G155" s="43"/>
      <c r="H155" s="43"/>
      <c r="I155" s="43"/>
      <c r="J155" s="20"/>
      <c r="K155" s="20"/>
      <c r="L155" s="20"/>
      <c r="M155" s="20"/>
      <c r="N155" s="16"/>
      <c r="O155" s="16"/>
      <c r="P155" s="16"/>
      <c r="Q155" s="16"/>
      <c r="R155" s="16"/>
      <c r="S155" s="16"/>
    </row>
  </sheetData>
  <mergeCells count="15">
    <mergeCell ref="A58:I58"/>
    <mergeCell ref="C60:E60"/>
    <mergeCell ref="G60:I60"/>
    <mergeCell ref="C7:E7"/>
    <mergeCell ref="G7:I7"/>
    <mergeCell ref="A54:I54"/>
    <mergeCell ref="A55:I55"/>
    <mergeCell ref="A56:I56"/>
    <mergeCell ref="A53:B53"/>
    <mergeCell ref="A57:I57"/>
    <mergeCell ref="A1:I1"/>
    <mergeCell ref="A2:I2"/>
    <mergeCell ref="A3:I3"/>
    <mergeCell ref="A4:I4"/>
    <mergeCell ref="A5:I5"/>
  </mergeCells>
  <pageMargins left="1" right="0.2" top="1" bottom="0.5" header="0.6" footer="0.3"/>
  <pageSetup paperSize="9" scale="65" fitToWidth="0" fitToHeight="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E4B2-EC89-4603-94D5-BEBCBE1F2C1C}">
  <sheetPr>
    <tabColor rgb="FF00B050"/>
  </sheetPr>
  <dimension ref="A1:AC75"/>
  <sheetViews>
    <sheetView view="pageBreakPreview" topLeftCell="A33" zoomScale="70" zoomScaleNormal="55" zoomScaleSheetLayoutView="70" zoomScalePageLayoutView="40" workbookViewId="0">
      <selection activeCell="I47" sqref="I47"/>
    </sheetView>
  </sheetViews>
  <sheetFormatPr defaultColWidth="9.09765625" defaultRowHeight="22" customHeight="1" x14ac:dyDescent="0.75"/>
  <cols>
    <col min="1" max="1" width="39.59765625" style="217" customWidth="1"/>
    <col min="2" max="2" width="1.59765625" style="217" customWidth="1"/>
    <col min="3" max="3" width="8.3984375" style="217" bestFit="1" customWidth="1"/>
    <col min="4" max="4" width="1.59765625" style="217" customWidth="1"/>
    <col min="5" max="5" width="14.59765625" style="175" customWidth="1"/>
    <col min="6" max="6" width="0.59765625" style="175" customWidth="1"/>
    <col min="7" max="7" width="14.59765625" style="175" customWidth="1"/>
    <col min="8" max="8" width="0.59765625" style="175" customWidth="1"/>
    <col min="9" max="9" width="14.59765625" style="175" customWidth="1"/>
    <col min="10" max="10" width="0.59765625" style="175" customWidth="1"/>
    <col min="11" max="11" width="14.59765625" style="175" customWidth="1"/>
    <col min="12" max="12" width="0.59765625" style="175" customWidth="1"/>
    <col min="13" max="13" width="14.59765625" style="175" customWidth="1"/>
    <col min="14" max="14" width="0.59765625" style="175" customWidth="1"/>
    <col min="15" max="15" width="18.69921875" style="175" customWidth="1"/>
    <col min="16" max="16" width="0.59765625" style="175" customWidth="1"/>
    <col min="17" max="17" width="18.69921875" style="175" customWidth="1"/>
    <col min="18" max="18" width="0.59765625" style="175" customWidth="1"/>
    <col min="19" max="19" width="18.69921875" style="175" customWidth="1"/>
    <col min="20" max="20" width="0.59765625" style="175" customWidth="1"/>
    <col min="21" max="21" width="12.59765625" style="175" customWidth="1"/>
    <col min="22" max="22" width="0.59765625" style="175" customWidth="1"/>
    <col min="23" max="23" width="12.09765625" style="175" bestFit="1" customWidth="1"/>
    <col min="24" max="24" width="0.59765625" style="175" customWidth="1"/>
    <col min="25" max="25" width="11" style="175" bestFit="1" customWidth="1"/>
    <col min="26" max="26" width="1.09765625" style="175" customWidth="1"/>
    <col min="27" max="27" width="9.8984375" style="175" bestFit="1" customWidth="1"/>
    <col min="28" max="28" width="9.296875" style="175" bestFit="1" customWidth="1"/>
    <col min="29" max="16384" width="9.09765625" style="175"/>
  </cols>
  <sheetData>
    <row r="1" spans="1:26" s="173" customFormat="1" ht="26.15" customHeight="1" x14ac:dyDescent="0.7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</row>
    <row r="2" spans="1:26" s="174" customFormat="1" ht="26.15" customHeight="1" x14ac:dyDescent="0.75">
      <c r="A2" s="263" t="s">
        <v>174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</row>
    <row r="3" spans="1:26" s="174" customFormat="1" ht="26.15" customHeight="1" x14ac:dyDescent="0.75">
      <c r="A3" s="262" t="s">
        <v>189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</row>
    <row r="4" spans="1:26" s="174" customFormat="1" ht="26.15" customHeight="1" x14ac:dyDescent="0.75">
      <c r="A4" s="262" t="s">
        <v>72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6" ht="26.15" customHeight="1" x14ac:dyDescent="0.75">
      <c r="A5" s="265" t="s">
        <v>195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</row>
    <row r="6" spans="1:26" ht="9" customHeight="1" x14ac:dyDescent="0.75">
      <c r="A6" s="176"/>
      <c r="B6" s="176"/>
      <c r="C6" s="176"/>
      <c r="D6" s="176"/>
      <c r="E6" s="176"/>
      <c r="F6" s="176"/>
      <c r="G6" s="177"/>
      <c r="H6" s="177"/>
      <c r="W6" s="178"/>
      <c r="X6" s="178"/>
      <c r="Y6" s="178"/>
    </row>
    <row r="7" spans="1:26" s="180" customFormat="1" ht="22" customHeight="1" x14ac:dyDescent="0.75">
      <c r="A7" s="179"/>
      <c r="B7" s="179"/>
      <c r="C7" s="179"/>
      <c r="D7" s="179"/>
      <c r="E7" s="264" t="s">
        <v>3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</row>
    <row r="8" spans="1:26" s="180" customFormat="1" ht="22" customHeight="1" x14ac:dyDescent="0.75">
      <c r="A8" s="179"/>
      <c r="B8" s="179"/>
      <c r="C8" s="179"/>
      <c r="D8" s="179"/>
      <c r="E8" s="259" t="s">
        <v>85</v>
      </c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181"/>
      <c r="W8" s="181"/>
      <c r="X8" s="181"/>
      <c r="Y8" s="181"/>
    </row>
    <row r="9" spans="1:26" s="182" customFormat="1" ht="22" customHeight="1" x14ac:dyDescent="0.75">
      <c r="A9" s="181"/>
      <c r="B9" s="181"/>
      <c r="C9" s="181"/>
      <c r="D9" s="181"/>
      <c r="E9" s="181"/>
      <c r="F9" s="181"/>
      <c r="O9" s="260" t="s">
        <v>62</v>
      </c>
      <c r="P9" s="260"/>
      <c r="Q9" s="260"/>
      <c r="R9" s="260"/>
      <c r="S9" s="260"/>
      <c r="T9" s="260"/>
    </row>
    <row r="10" spans="1:26" s="182" customFormat="1" ht="22" customHeight="1" x14ac:dyDescent="0.75">
      <c r="O10" s="182" t="s">
        <v>156</v>
      </c>
      <c r="Q10" s="182" t="s">
        <v>96</v>
      </c>
      <c r="W10" s="182" t="s">
        <v>97</v>
      </c>
    </row>
    <row r="11" spans="1:26" s="182" customFormat="1" ht="22" customHeight="1" x14ac:dyDescent="0.75">
      <c r="O11" s="182" t="s">
        <v>98</v>
      </c>
      <c r="Q11" s="182" t="s">
        <v>99</v>
      </c>
      <c r="S11" s="182" t="s">
        <v>103</v>
      </c>
      <c r="W11" s="182" t="s">
        <v>100</v>
      </c>
    </row>
    <row r="12" spans="1:26" s="182" customFormat="1" ht="22" customHeight="1" x14ac:dyDescent="0.75">
      <c r="I12" s="261" t="s">
        <v>57</v>
      </c>
      <c r="J12" s="261"/>
      <c r="K12" s="261"/>
      <c r="L12" s="261"/>
      <c r="M12" s="261"/>
      <c r="O12" s="182" t="s">
        <v>101</v>
      </c>
      <c r="Q12" s="182" t="s">
        <v>102</v>
      </c>
      <c r="S12" s="182" t="s">
        <v>111</v>
      </c>
      <c r="U12" s="182" t="s">
        <v>104</v>
      </c>
      <c r="W12" s="182" t="s">
        <v>105</v>
      </c>
    </row>
    <row r="13" spans="1:26" s="182" customFormat="1" ht="22" customHeight="1" x14ac:dyDescent="0.75">
      <c r="E13" s="182" t="s">
        <v>106</v>
      </c>
      <c r="G13" s="182" t="s">
        <v>107</v>
      </c>
      <c r="I13" s="261" t="s">
        <v>108</v>
      </c>
      <c r="J13" s="261"/>
      <c r="K13" s="261"/>
      <c r="O13" s="182" t="s">
        <v>109</v>
      </c>
      <c r="Q13" s="182" t="s">
        <v>110</v>
      </c>
      <c r="S13" s="182" t="s">
        <v>157</v>
      </c>
      <c r="U13" s="182" t="s">
        <v>112</v>
      </c>
      <c r="W13" s="182" t="s">
        <v>113</v>
      </c>
    </row>
    <row r="14" spans="1:26" s="182" customFormat="1" ht="22" customHeight="1" x14ac:dyDescent="0.75">
      <c r="C14" s="182" t="s">
        <v>9</v>
      </c>
      <c r="D14" s="181"/>
      <c r="E14" s="183" t="s">
        <v>114</v>
      </c>
      <c r="G14" s="184" t="s">
        <v>115</v>
      </c>
      <c r="I14" s="183" t="s">
        <v>116</v>
      </c>
      <c r="K14" s="183" t="s">
        <v>117</v>
      </c>
      <c r="M14" s="185" t="s">
        <v>118</v>
      </c>
      <c r="O14" s="183" t="s">
        <v>119</v>
      </c>
      <c r="Q14" s="183" t="s">
        <v>119</v>
      </c>
      <c r="S14" s="183" t="s">
        <v>119</v>
      </c>
      <c r="U14" s="183" t="s">
        <v>120</v>
      </c>
      <c r="W14" s="183" t="s">
        <v>121</v>
      </c>
      <c r="Y14" s="183" t="s">
        <v>122</v>
      </c>
    </row>
    <row r="15" spans="1:26" s="190" customFormat="1" ht="22" customHeight="1" x14ac:dyDescent="0.75">
      <c r="A15" s="186"/>
      <c r="B15" s="186"/>
      <c r="C15" s="186"/>
      <c r="D15" s="187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9"/>
      <c r="V15" s="188"/>
      <c r="W15" s="188"/>
      <c r="X15" s="188"/>
      <c r="Y15" s="188"/>
    </row>
    <row r="16" spans="1:26" s="190" customFormat="1" ht="22" customHeight="1" x14ac:dyDescent="0.75">
      <c r="A16" s="186" t="s">
        <v>166</v>
      </c>
      <c r="B16" s="186"/>
      <c r="C16" s="186"/>
      <c r="D16" s="187"/>
      <c r="E16" s="191">
        <v>1707566</v>
      </c>
      <c r="F16" s="191"/>
      <c r="G16" s="191">
        <v>3360993</v>
      </c>
      <c r="H16" s="191"/>
      <c r="I16" s="191">
        <v>170800</v>
      </c>
      <c r="J16" s="191"/>
      <c r="K16" s="191">
        <v>400000</v>
      </c>
      <c r="L16" s="191"/>
      <c r="M16" s="191">
        <v>39687103</v>
      </c>
      <c r="N16" s="191"/>
      <c r="O16" s="191">
        <v>10377723</v>
      </c>
      <c r="P16" s="191"/>
      <c r="Q16" s="191">
        <v>239982</v>
      </c>
      <c r="R16" s="191"/>
      <c r="S16" s="191">
        <v>-7880907</v>
      </c>
      <c r="T16" s="189"/>
      <c r="U16" s="189">
        <f>SUM(E16:T16)</f>
        <v>48063260</v>
      </c>
      <c r="V16" s="189"/>
      <c r="W16" s="191">
        <v>315</v>
      </c>
      <c r="X16" s="189"/>
      <c r="Y16" s="189">
        <f>SUM(U16:X16)</f>
        <v>48063575</v>
      </c>
      <c r="Z16" s="189"/>
    </row>
    <row r="17" spans="1:29" s="190" customFormat="1" ht="22" customHeight="1" x14ac:dyDescent="0.75">
      <c r="A17" s="187" t="s">
        <v>196</v>
      </c>
      <c r="B17" s="186"/>
      <c r="C17" s="192">
        <v>28</v>
      </c>
      <c r="D17" s="187"/>
      <c r="E17" s="193">
        <v>0</v>
      </c>
      <c r="F17" s="194"/>
      <c r="G17" s="193">
        <v>0</v>
      </c>
      <c r="H17" s="194"/>
      <c r="I17" s="193">
        <v>0</v>
      </c>
      <c r="J17" s="194"/>
      <c r="K17" s="193">
        <v>0</v>
      </c>
      <c r="L17" s="194"/>
      <c r="M17" s="194">
        <v>-813005</v>
      </c>
      <c r="N17" s="194"/>
      <c r="O17" s="193">
        <v>0</v>
      </c>
      <c r="P17" s="191"/>
      <c r="Q17" s="193">
        <v>0</v>
      </c>
      <c r="R17" s="191"/>
      <c r="S17" s="193">
        <v>0</v>
      </c>
      <c r="T17" s="191"/>
      <c r="U17" s="191">
        <f>SUM(E17:S17)</f>
        <v>-813005</v>
      </c>
      <c r="V17" s="191"/>
      <c r="W17" s="193">
        <v>0</v>
      </c>
      <c r="X17" s="191"/>
      <c r="Y17" s="191">
        <f>SUM(U17:W17)</f>
        <v>-813005</v>
      </c>
      <c r="Z17" s="189"/>
    </row>
    <row r="18" spans="1:29" s="190" customFormat="1" ht="22" customHeight="1" x14ac:dyDescent="0.75">
      <c r="A18" s="187" t="s">
        <v>123</v>
      </c>
      <c r="B18" s="187"/>
      <c r="C18" s="187"/>
      <c r="D18" s="187"/>
      <c r="E18" s="195">
        <v>0</v>
      </c>
      <c r="F18" s="191"/>
      <c r="G18" s="195">
        <v>0</v>
      </c>
      <c r="H18" s="191"/>
      <c r="I18" s="195">
        <v>0</v>
      </c>
      <c r="J18" s="191"/>
      <c r="K18" s="195">
        <v>0</v>
      </c>
      <c r="L18" s="191"/>
      <c r="M18" s="196">
        <f>'PL6'!E31</f>
        <v>3405535</v>
      </c>
      <c r="N18" s="191"/>
      <c r="O18" s="195">
        <v>0</v>
      </c>
      <c r="P18" s="191"/>
      <c r="Q18" s="195">
        <v>0</v>
      </c>
      <c r="R18" s="191"/>
      <c r="S18" s="195">
        <v>0</v>
      </c>
      <c r="T18" s="197"/>
      <c r="U18" s="96">
        <f>SUM(E18:T18)</f>
        <v>3405535</v>
      </c>
      <c r="V18" s="197"/>
      <c r="W18" s="196">
        <v>1</v>
      </c>
      <c r="X18" s="197"/>
      <c r="Y18" s="96">
        <f>SUM(U18:W18)</f>
        <v>3405536</v>
      </c>
    </row>
    <row r="19" spans="1:29" s="190" customFormat="1" ht="22" customHeight="1" x14ac:dyDescent="0.75">
      <c r="A19" s="187" t="s">
        <v>124</v>
      </c>
      <c r="B19" s="187"/>
      <c r="C19" s="187"/>
      <c r="D19" s="187"/>
      <c r="E19" s="198"/>
      <c r="F19" s="197"/>
      <c r="G19" s="198"/>
      <c r="H19" s="197"/>
      <c r="I19" s="198"/>
      <c r="J19" s="197"/>
      <c r="K19" s="198"/>
      <c r="L19" s="197"/>
      <c r="M19" s="97"/>
      <c r="N19" s="199"/>
      <c r="O19" s="198"/>
      <c r="P19" s="197"/>
      <c r="Q19" s="198"/>
      <c r="R19" s="197"/>
      <c r="S19" s="198"/>
      <c r="T19" s="197"/>
      <c r="U19" s="97"/>
      <c r="V19" s="197"/>
      <c r="W19" s="200"/>
      <c r="X19" s="197"/>
      <c r="Y19" s="97"/>
    </row>
    <row r="20" spans="1:29" s="190" customFormat="1" ht="22" customHeight="1" x14ac:dyDescent="0.75">
      <c r="A20" s="187" t="s">
        <v>158</v>
      </c>
      <c r="B20" s="187"/>
      <c r="C20" s="187"/>
      <c r="D20" s="187"/>
      <c r="E20" s="198"/>
      <c r="F20" s="197"/>
      <c r="G20" s="198"/>
      <c r="H20" s="197"/>
      <c r="I20" s="198"/>
      <c r="J20" s="197"/>
      <c r="K20" s="198"/>
      <c r="L20" s="197"/>
      <c r="M20" s="97"/>
      <c r="N20" s="199"/>
      <c r="O20" s="198"/>
      <c r="P20" s="197"/>
      <c r="Q20" s="198"/>
      <c r="R20" s="197"/>
      <c r="S20" s="198"/>
      <c r="T20" s="197"/>
      <c r="U20" s="97"/>
      <c r="V20" s="197"/>
      <c r="W20" s="200"/>
      <c r="X20" s="197"/>
      <c r="Y20" s="97"/>
    </row>
    <row r="21" spans="1:29" s="190" customFormat="1" ht="22" customHeight="1" x14ac:dyDescent="0.75">
      <c r="A21" s="187" t="s">
        <v>125</v>
      </c>
      <c r="B21" s="187"/>
      <c r="C21" s="187"/>
      <c r="D21" s="187"/>
      <c r="E21" s="201">
        <v>0</v>
      </c>
      <c r="F21" s="191"/>
      <c r="G21" s="201">
        <v>0</v>
      </c>
      <c r="H21" s="191"/>
      <c r="I21" s="201">
        <v>0</v>
      </c>
      <c r="J21" s="191"/>
      <c r="K21" s="201">
        <v>0</v>
      </c>
      <c r="L21" s="191"/>
      <c r="M21" s="201">
        <v>0</v>
      </c>
      <c r="N21" s="191"/>
      <c r="O21" s="202">
        <v>8591930</v>
      </c>
      <c r="P21" s="191"/>
      <c r="Q21" s="201">
        <v>0</v>
      </c>
      <c r="R21" s="191"/>
      <c r="S21" s="201">
        <v>0</v>
      </c>
      <c r="T21" s="197"/>
      <c r="U21" s="200">
        <f>SUM(E21:T21)</f>
        <v>8591930</v>
      </c>
      <c r="V21" s="197"/>
      <c r="W21" s="201">
        <v>0</v>
      </c>
      <c r="X21" s="197"/>
      <c r="Y21" s="200">
        <f>SUM(U21:W21)</f>
        <v>8591930</v>
      </c>
    </row>
    <row r="22" spans="1:29" s="190" customFormat="1" ht="22" customHeight="1" x14ac:dyDescent="0.75">
      <c r="A22" s="187" t="s">
        <v>159</v>
      </c>
      <c r="B22" s="187"/>
      <c r="C22" s="187"/>
      <c r="D22" s="187"/>
      <c r="E22" s="198"/>
      <c r="F22" s="197"/>
      <c r="G22" s="198"/>
      <c r="H22" s="197"/>
      <c r="I22" s="198"/>
      <c r="J22" s="197"/>
      <c r="K22" s="198"/>
      <c r="L22" s="197"/>
      <c r="M22" s="97"/>
      <c r="N22" s="197"/>
      <c r="O22" s="198"/>
      <c r="P22" s="197"/>
      <c r="Q22" s="198"/>
      <c r="R22" s="197"/>
      <c r="S22" s="198"/>
      <c r="T22" s="197"/>
      <c r="U22" s="97"/>
      <c r="V22" s="197"/>
      <c r="W22" s="200"/>
      <c r="X22" s="197"/>
      <c r="Y22" s="97"/>
    </row>
    <row r="23" spans="1:29" s="190" customFormat="1" ht="22" customHeight="1" x14ac:dyDescent="0.75">
      <c r="A23" s="187" t="s">
        <v>126</v>
      </c>
      <c r="B23" s="187"/>
      <c r="C23" s="187"/>
      <c r="D23" s="187"/>
      <c r="E23" s="201">
        <v>0</v>
      </c>
      <c r="F23" s="191"/>
      <c r="G23" s="201">
        <v>0</v>
      </c>
      <c r="H23" s="191"/>
      <c r="I23" s="201">
        <v>0</v>
      </c>
      <c r="J23" s="191"/>
      <c r="K23" s="201">
        <v>0</v>
      </c>
      <c r="L23" s="191"/>
      <c r="M23" s="201">
        <v>0</v>
      </c>
      <c r="N23" s="191"/>
      <c r="O23" s="201">
        <v>0</v>
      </c>
      <c r="P23" s="191"/>
      <c r="Q23" s="202">
        <f>57236</f>
        <v>57236</v>
      </c>
      <c r="R23" s="191"/>
      <c r="S23" s="201">
        <v>0</v>
      </c>
      <c r="T23" s="197"/>
      <c r="U23" s="200">
        <f>SUM(E23:T23)</f>
        <v>57236</v>
      </c>
      <c r="V23" s="197"/>
      <c r="W23" s="201">
        <v>0</v>
      </c>
      <c r="X23" s="197"/>
      <c r="Y23" s="200">
        <f>SUM(U23:W23)</f>
        <v>57236</v>
      </c>
    </row>
    <row r="24" spans="1:29" s="190" customFormat="1" ht="22" customHeight="1" x14ac:dyDescent="0.75">
      <c r="A24" s="187" t="s">
        <v>127</v>
      </c>
      <c r="B24" s="187"/>
      <c r="C24" s="187"/>
      <c r="D24" s="187"/>
      <c r="E24" s="201">
        <v>0</v>
      </c>
      <c r="F24" s="191"/>
      <c r="G24" s="201">
        <v>0</v>
      </c>
      <c r="H24" s="191"/>
      <c r="I24" s="201">
        <v>0</v>
      </c>
      <c r="J24" s="191"/>
      <c r="K24" s="201">
        <v>0</v>
      </c>
      <c r="L24" s="191"/>
      <c r="M24" s="201">
        <v>0</v>
      </c>
      <c r="N24" s="191"/>
      <c r="O24" s="201">
        <v>0</v>
      </c>
      <c r="P24" s="191"/>
      <c r="Q24" s="201">
        <v>0</v>
      </c>
      <c r="R24" s="191"/>
      <c r="S24" s="202">
        <v>-10869021</v>
      </c>
      <c r="T24" s="197"/>
      <c r="U24" s="200">
        <f>SUM(E24:T24)</f>
        <v>-10869021</v>
      </c>
      <c r="V24" s="197"/>
      <c r="W24" s="201">
        <v>0</v>
      </c>
      <c r="X24" s="197"/>
      <c r="Y24" s="200">
        <f>SUM(U24:W24)</f>
        <v>-10869021</v>
      </c>
    </row>
    <row r="25" spans="1:29" s="190" customFormat="1" ht="22" customHeight="1" x14ac:dyDescent="0.75">
      <c r="A25" s="187" t="s">
        <v>160</v>
      </c>
      <c r="B25" s="187"/>
      <c r="C25" s="187"/>
      <c r="D25" s="187"/>
      <c r="E25" s="203">
        <v>0</v>
      </c>
      <c r="F25" s="191"/>
      <c r="G25" s="203">
        <v>0</v>
      </c>
      <c r="H25" s="191"/>
      <c r="I25" s="203">
        <v>0</v>
      </c>
      <c r="J25" s="191"/>
      <c r="K25" s="203">
        <v>0</v>
      </c>
      <c r="L25" s="191"/>
      <c r="M25" s="203">
        <v>0</v>
      </c>
      <c r="N25" s="191"/>
      <c r="O25" s="203">
        <v>0</v>
      </c>
      <c r="P25" s="191"/>
      <c r="Q25" s="203">
        <v>0</v>
      </c>
      <c r="R25" s="191"/>
      <c r="S25" s="204">
        <v>-106959</v>
      </c>
      <c r="T25" s="197"/>
      <c r="U25" s="200">
        <f>SUM(E25:T25)</f>
        <v>-106959</v>
      </c>
      <c r="V25" s="197"/>
      <c r="W25" s="201">
        <v>0</v>
      </c>
      <c r="X25" s="197"/>
      <c r="Y25" s="200">
        <f>SUM(U25:W25)</f>
        <v>-106959</v>
      </c>
      <c r="Z25" s="189"/>
    </row>
    <row r="26" spans="1:29" s="190" customFormat="1" ht="22" customHeight="1" x14ac:dyDescent="0.75">
      <c r="A26" s="187" t="s">
        <v>128</v>
      </c>
      <c r="B26" s="187"/>
      <c r="C26" s="187"/>
      <c r="D26" s="187"/>
      <c r="E26" s="205">
        <f>SUM(E18:E25)</f>
        <v>0</v>
      </c>
      <c r="F26" s="98"/>
      <c r="G26" s="205">
        <f>SUM(G18:G25)</f>
        <v>0</v>
      </c>
      <c r="H26" s="98"/>
      <c r="I26" s="205">
        <f>SUM(I18:I25)</f>
        <v>0</v>
      </c>
      <c r="J26" s="98"/>
      <c r="K26" s="205">
        <f>SUM(K18:K25)</f>
        <v>0</v>
      </c>
      <c r="L26" s="98"/>
      <c r="M26" s="206">
        <f>SUM(M18:M25)</f>
        <v>3405535</v>
      </c>
      <c r="N26" s="197"/>
      <c r="O26" s="206">
        <f>SUM(O18:O25)</f>
        <v>8591930</v>
      </c>
      <c r="P26" s="98"/>
      <c r="Q26" s="206">
        <f>SUM(Q18:Q25)</f>
        <v>57236</v>
      </c>
      <c r="R26" s="98"/>
      <c r="S26" s="206">
        <f>SUM(S18:S25)</f>
        <v>-10975980</v>
      </c>
      <c r="T26" s="98"/>
      <c r="U26" s="206">
        <f>SUM(U18:U25)</f>
        <v>1078721</v>
      </c>
      <c r="V26" s="98"/>
      <c r="W26" s="206">
        <f>SUM(W18:W25)</f>
        <v>1</v>
      </c>
      <c r="X26" s="98"/>
      <c r="Y26" s="206">
        <f>SUM(Y18:Y25)</f>
        <v>1078722</v>
      </c>
      <c r="Z26" s="99"/>
      <c r="AA26" s="106"/>
      <c r="AB26" s="106"/>
      <c r="AC26" s="106"/>
    </row>
    <row r="27" spans="1:29" s="190" customFormat="1" ht="22" customHeight="1" x14ac:dyDescent="0.75">
      <c r="A27" s="187" t="s">
        <v>163</v>
      </c>
      <c r="B27" s="187"/>
      <c r="C27" s="187"/>
      <c r="D27" s="197"/>
      <c r="E27" s="197"/>
      <c r="F27" s="197"/>
      <c r="G27" s="197"/>
      <c r="H27" s="197"/>
      <c r="I27" s="197"/>
      <c r="J27" s="197"/>
      <c r="K27" s="197"/>
      <c r="L27" s="199"/>
      <c r="M27" s="98"/>
      <c r="N27" s="199"/>
      <c r="O27" s="98"/>
      <c r="P27" s="199"/>
      <c r="Q27" s="98"/>
      <c r="R27" s="199"/>
      <c r="S27" s="199"/>
      <c r="T27" s="199"/>
      <c r="U27" s="197"/>
      <c r="V27" s="199"/>
      <c r="W27" s="197"/>
      <c r="X27" s="199"/>
      <c r="Y27" s="199"/>
      <c r="Z27" s="99"/>
    </row>
    <row r="28" spans="1:29" s="190" customFormat="1" ht="22" customHeight="1" x14ac:dyDescent="0.75">
      <c r="A28" s="187" t="s">
        <v>161</v>
      </c>
      <c r="B28" s="187"/>
      <c r="C28" s="187"/>
      <c r="D28" s="197"/>
      <c r="E28" s="207">
        <v>0</v>
      </c>
      <c r="F28" s="191"/>
      <c r="G28" s="207">
        <v>0</v>
      </c>
      <c r="H28" s="191"/>
      <c r="I28" s="207">
        <v>0</v>
      </c>
      <c r="J28" s="191"/>
      <c r="K28" s="207">
        <v>0</v>
      </c>
      <c r="L28" s="189"/>
      <c r="M28" s="116">
        <f>-O28</f>
        <v>-1756593</v>
      </c>
      <c r="N28" s="117"/>
      <c r="O28" s="116">
        <v>1756593</v>
      </c>
      <c r="P28" s="189"/>
      <c r="Q28" s="208">
        <v>0</v>
      </c>
      <c r="R28" s="189"/>
      <c r="S28" s="208">
        <v>0</v>
      </c>
      <c r="T28" s="100"/>
      <c r="U28" s="197">
        <f>SUM(E28:T28)</f>
        <v>0</v>
      </c>
      <c r="V28" s="197"/>
      <c r="W28" s="208">
        <v>0</v>
      </c>
      <c r="X28" s="100"/>
      <c r="Y28" s="197">
        <f>SUM(U28:W28)</f>
        <v>0</v>
      </c>
      <c r="Z28" s="99"/>
    </row>
    <row r="29" spans="1:29" s="190" customFormat="1" ht="22" customHeight="1" thickBot="1" x14ac:dyDescent="0.8">
      <c r="A29" s="186" t="s">
        <v>191</v>
      </c>
      <c r="B29" s="186"/>
      <c r="C29" s="186"/>
      <c r="D29" s="187"/>
      <c r="E29" s="209">
        <f>SUM(E16:E17,E26,E28)</f>
        <v>1707566</v>
      </c>
      <c r="F29" s="197"/>
      <c r="G29" s="209">
        <f>SUM(G16:G17,G26,G28)</f>
        <v>3360993</v>
      </c>
      <c r="H29" s="197"/>
      <c r="I29" s="209">
        <f>SUM(I16:I17,I26,I28)</f>
        <v>170800</v>
      </c>
      <c r="J29" s="197"/>
      <c r="K29" s="209">
        <f>SUM(K16:K17,K26,K28)</f>
        <v>400000</v>
      </c>
      <c r="L29" s="197"/>
      <c r="M29" s="209">
        <f>SUM(M16:M17,M26,M28)</f>
        <v>40523040</v>
      </c>
      <c r="N29" s="197"/>
      <c r="O29" s="209">
        <f>SUM(O16:O17,O26,O28)</f>
        <v>20726246</v>
      </c>
      <c r="P29" s="199"/>
      <c r="Q29" s="209">
        <f>SUM(Q16:Q17,Q26,Q28)</f>
        <v>297218</v>
      </c>
      <c r="R29" s="199"/>
      <c r="S29" s="209">
        <f>SUM(S16:S17,S26,S28)</f>
        <v>-18856887</v>
      </c>
      <c r="T29" s="199"/>
      <c r="U29" s="209">
        <f>SUM(U16:U17,U26,U28)</f>
        <v>48328976</v>
      </c>
      <c r="V29" s="197"/>
      <c r="W29" s="209">
        <f>SUM(W16:W17,W26,W28)</f>
        <v>316</v>
      </c>
      <c r="X29" s="197"/>
      <c r="Y29" s="209">
        <f>SUM(Y16:Y17,Y26,Y28)</f>
        <v>48329292</v>
      </c>
      <c r="Z29" s="210"/>
    </row>
    <row r="30" spans="1:29" s="190" customFormat="1" ht="22" customHeight="1" thickTop="1" x14ac:dyDescent="0.75">
      <c r="A30" s="186"/>
      <c r="B30" s="186"/>
      <c r="C30" s="186"/>
      <c r="D30" s="18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9"/>
      <c r="Q30" s="197"/>
      <c r="R30" s="199"/>
      <c r="S30" s="197"/>
      <c r="T30" s="199"/>
      <c r="U30" s="197"/>
      <c r="V30" s="197"/>
      <c r="W30" s="197"/>
      <c r="X30" s="197"/>
      <c r="Y30" s="197"/>
      <c r="Z30" s="210"/>
    </row>
    <row r="31" spans="1:29" s="190" customFormat="1" ht="22" customHeight="1" x14ac:dyDescent="0.75">
      <c r="A31" s="186"/>
      <c r="B31" s="186"/>
      <c r="C31" s="186"/>
      <c r="D31" s="18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9"/>
      <c r="Q31" s="197"/>
      <c r="R31" s="199"/>
      <c r="S31" s="197"/>
      <c r="T31" s="199"/>
      <c r="U31" s="197"/>
      <c r="V31" s="197"/>
      <c r="W31" s="197"/>
      <c r="X31" s="197"/>
      <c r="Y31" s="197"/>
      <c r="Z31" s="210"/>
    </row>
    <row r="32" spans="1:29" s="190" customFormat="1" ht="22" customHeight="1" x14ac:dyDescent="0.75">
      <c r="A32" s="186"/>
      <c r="B32" s="186"/>
      <c r="C32" s="186"/>
      <c r="D32" s="18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9"/>
      <c r="Q32" s="197"/>
      <c r="R32" s="199"/>
      <c r="S32" s="197"/>
      <c r="T32" s="199"/>
      <c r="U32" s="197"/>
      <c r="V32" s="197"/>
      <c r="W32" s="197"/>
      <c r="X32" s="197"/>
      <c r="Y32" s="197"/>
      <c r="Z32" s="210"/>
    </row>
    <row r="33" spans="1:26" s="190" customFormat="1" ht="22" customHeight="1" x14ac:dyDescent="0.75">
      <c r="A33" s="186"/>
      <c r="B33" s="186"/>
      <c r="C33" s="186"/>
      <c r="D33" s="18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9"/>
      <c r="Q33" s="197"/>
      <c r="R33" s="199"/>
      <c r="S33" s="197"/>
      <c r="T33" s="199"/>
      <c r="U33" s="197"/>
      <c r="V33" s="197"/>
      <c r="W33" s="197"/>
      <c r="X33" s="197"/>
      <c r="Y33" s="197"/>
      <c r="Z33" s="210"/>
    </row>
    <row r="34" spans="1:26" s="190" customFormat="1" ht="22" customHeight="1" x14ac:dyDescent="0.75">
      <c r="A34" s="186" t="s">
        <v>36</v>
      </c>
      <c r="B34" s="186"/>
      <c r="C34" s="186"/>
      <c r="D34" s="18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9"/>
      <c r="Q34" s="197"/>
      <c r="R34" s="199"/>
      <c r="S34" s="197"/>
      <c r="T34" s="199"/>
      <c r="U34" s="197"/>
      <c r="V34" s="197"/>
      <c r="W34" s="197"/>
      <c r="X34" s="197"/>
      <c r="Y34" s="197"/>
      <c r="Z34" s="210"/>
    </row>
    <row r="35" spans="1:26" s="190" customFormat="1" ht="22" customHeight="1" x14ac:dyDescent="0.75">
      <c r="A35" s="186"/>
      <c r="B35" s="186"/>
      <c r="C35" s="186"/>
      <c r="D35" s="18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9"/>
      <c r="Q35" s="197"/>
      <c r="R35" s="199"/>
      <c r="S35" s="197"/>
      <c r="T35" s="199"/>
      <c r="U35" s="197"/>
      <c r="V35" s="197"/>
      <c r="W35" s="197"/>
      <c r="X35" s="197"/>
      <c r="Y35" s="197"/>
      <c r="Z35" s="210"/>
    </row>
    <row r="36" spans="1:26" ht="22" customHeight="1" x14ac:dyDescent="0.75"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</row>
    <row r="37" spans="1:26" ht="22" customHeight="1" x14ac:dyDescent="0.75">
      <c r="O37" s="219"/>
    </row>
    <row r="75" ht="18.5" customHeight="1" x14ac:dyDescent="0.75"/>
  </sheetData>
  <mergeCells count="10">
    <mergeCell ref="E8:U8"/>
    <mergeCell ref="O9:T9"/>
    <mergeCell ref="I12:M12"/>
    <mergeCell ref="I13:K13"/>
    <mergeCell ref="A1:Y1"/>
    <mergeCell ref="A2:Y2"/>
    <mergeCell ref="A3:Y3"/>
    <mergeCell ref="A4:Y4"/>
    <mergeCell ref="E7:Y7"/>
    <mergeCell ref="A5:Y5"/>
  </mergeCells>
  <pageMargins left="0.8" right="0.3" top="1" bottom="0.5" header="0.6" footer="0.3"/>
  <pageSetup paperSize="9" scale="65" fitToWidth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EF0B-D290-46CF-B4DF-82F0648D5377}">
  <sheetPr>
    <tabColor rgb="FF00B050"/>
  </sheetPr>
  <dimension ref="A1:AC76"/>
  <sheetViews>
    <sheetView view="pageBreakPreview" topLeftCell="A30" zoomScale="70" zoomScaleNormal="55" zoomScaleSheetLayoutView="70" zoomScalePageLayoutView="86" workbookViewId="0">
      <selection activeCell="M45" sqref="M45"/>
    </sheetView>
  </sheetViews>
  <sheetFormatPr defaultColWidth="9.09765625" defaultRowHeight="22" customHeight="1" x14ac:dyDescent="0.75"/>
  <cols>
    <col min="1" max="1" width="39.59765625" style="217" customWidth="1"/>
    <col min="2" max="2" width="1.59765625" style="217" customWidth="1"/>
    <col min="3" max="3" width="8.3984375" style="217" bestFit="1" customWidth="1"/>
    <col min="4" max="4" width="1.59765625" style="217" customWidth="1"/>
    <col min="5" max="5" width="14.59765625" style="175" customWidth="1"/>
    <col min="6" max="6" width="0.59765625" style="175" customWidth="1"/>
    <col min="7" max="7" width="14" style="175" bestFit="1" customWidth="1"/>
    <col min="8" max="8" width="0.59765625" style="175" customWidth="1"/>
    <col min="9" max="9" width="17.09765625" style="175" customWidth="1"/>
    <col min="10" max="10" width="0.59765625" style="175" customWidth="1"/>
    <col min="11" max="11" width="13.59765625" style="175" customWidth="1"/>
    <col min="12" max="12" width="0.59765625" style="175" customWidth="1"/>
    <col min="13" max="13" width="13" style="175" customWidth="1"/>
    <col min="14" max="14" width="0.59765625" style="175" customWidth="1"/>
    <col min="15" max="15" width="18.69921875" style="175" customWidth="1"/>
    <col min="16" max="16" width="0.59765625" style="175" customWidth="1"/>
    <col min="17" max="17" width="18.69921875" style="175" customWidth="1"/>
    <col min="18" max="18" width="0.59765625" style="175" customWidth="1"/>
    <col min="19" max="19" width="18.69921875" style="175" customWidth="1"/>
    <col min="20" max="20" width="0.59765625" style="175" customWidth="1"/>
    <col min="21" max="21" width="12.59765625" style="175" customWidth="1"/>
    <col min="22" max="22" width="0.59765625" style="175" customWidth="1"/>
    <col min="23" max="23" width="12.09765625" style="175" bestFit="1" customWidth="1"/>
    <col min="24" max="24" width="0.59765625" style="175" customWidth="1"/>
    <col min="25" max="25" width="13" style="175" customWidth="1"/>
    <col min="26" max="26" width="1.09765625" style="175" customWidth="1"/>
    <col min="27" max="27" width="10.09765625" style="175" bestFit="1" customWidth="1"/>
    <col min="28" max="16384" width="9.09765625" style="175"/>
  </cols>
  <sheetData>
    <row r="1" spans="1:26" s="173" customFormat="1" ht="26.15" customHeight="1" x14ac:dyDescent="0.7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</row>
    <row r="2" spans="1:26" s="174" customFormat="1" ht="26.15" customHeight="1" x14ac:dyDescent="0.75">
      <c r="A2" s="263" t="s">
        <v>129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</row>
    <row r="3" spans="1:26" s="174" customFormat="1" ht="26.15" customHeight="1" x14ac:dyDescent="0.75">
      <c r="A3" s="262" t="s">
        <v>189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</row>
    <row r="4" spans="1:26" s="174" customFormat="1" ht="26.15" customHeight="1" x14ac:dyDescent="0.75">
      <c r="A4" s="262" t="s">
        <v>72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6" ht="26.15" customHeight="1" x14ac:dyDescent="0.75">
      <c r="A5" s="265" t="s">
        <v>195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</row>
    <row r="6" spans="1:26" ht="9" customHeight="1" x14ac:dyDescent="0.75">
      <c r="A6" s="176"/>
      <c r="B6" s="176"/>
      <c r="C6" s="176"/>
      <c r="D6" s="176"/>
      <c r="E6" s="176"/>
      <c r="F6" s="176"/>
      <c r="G6" s="177"/>
      <c r="H6" s="177"/>
      <c r="W6" s="178"/>
      <c r="X6" s="178"/>
      <c r="Y6" s="178"/>
    </row>
    <row r="7" spans="1:26" s="180" customFormat="1" ht="22" customHeight="1" x14ac:dyDescent="0.75">
      <c r="A7" s="179"/>
      <c r="B7" s="179"/>
      <c r="C7" s="179"/>
      <c r="D7" s="179"/>
      <c r="E7" s="264" t="s">
        <v>3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</row>
    <row r="8" spans="1:26" s="180" customFormat="1" ht="22" customHeight="1" x14ac:dyDescent="0.75">
      <c r="A8" s="179"/>
      <c r="B8" s="179"/>
      <c r="C8" s="179"/>
      <c r="D8" s="179"/>
      <c r="E8" s="259" t="s">
        <v>85</v>
      </c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181"/>
      <c r="W8" s="181"/>
      <c r="X8" s="181"/>
      <c r="Y8" s="181"/>
    </row>
    <row r="9" spans="1:26" s="182" customFormat="1" ht="22" customHeight="1" x14ac:dyDescent="0.75">
      <c r="A9" s="181"/>
      <c r="B9" s="181"/>
      <c r="C9" s="181"/>
      <c r="D9" s="181"/>
      <c r="E9" s="181"/>
      <c r="F9" s="181"/>
      <c r="O9" s="260" t="s">
        <v>62</v>
      </c>
      <c r="P9" s="260"/>
      <c r="Q9" s="260"/>
      <c r="R9" s="260"/>
      <c r="S9" s="260"/>
      <c r="T9" s="260"/>
    </row>
    <row r="10" spans="1:26" s="182" customFormat="1" ht="22" customHeight="1" x14ac:dyDescent="0.75">
      <c r="O10" s="182" t="s">
        <v>156</v>
      </c>
      <c r="Q10" s="182" t="s">
        <v>96</v>
      </c>
      <c r="W10" s="182" t="s">
        <v>97</v>
      </c>
    </row>
    <row r="11" spans="1:26" s="182" customFormat="1" ht="22" customHeight="1" x14ac:dyDescent="0.75">
      <c r="O11" s="182" t="s">
        <v>98</v>
      </c>
      <c r="Q11" s="182" t="s">
        <v>99</v>
      </c>
      <c r="S11" s="182" t="s">
        <v>103</v>
      </c>
      <c r="W11" s="182" t="s">
        <v>100</v>
      </c>
    </row>
    <row r="12" spans="1:26" s="182" customFormat="1" ht="22" customHeight="1" x14ac:dyDescent="0.75">
      <c r="I12" s="261" t="s">
        <v>57</v>
      </c>
      <c r="J12" s="261"/>
      <c r="K12" s="261"/>
      <c r="L12" s="261"/>
      <c r="M12" s="261"/>
      <c r="O12" s="182" t="s">
        <v>101</v>
      </c>
      <c r="Q12" s="182" t="s">
        <v>102</v>
      </c>
      <c r="S12" s="182" t="s">
        <v>111</v>
      </c>
      <c r="U12" s="182" t="s">
        <v>104</v>
      </c>
      <c r="W12" s="182" t="s">
        <v>105</v>
      </c>
    </row>
    <row r="13" spans="1:26" s="182" customFormat="1" ht="22" customHeight="1" x14ac:dyDescent="0.75">
      <c r="E13" s="182" t="s">
        <v>106</v>
      </c>
      <c r="G13" s="182" t="s">
        <v>107</v>
      </c>
      <c r="I13" s="261" t="s">
        <v>108</v>
      </c>
      <c r="J13" s="261"/>
      <c r="K13" s="261"/>
      <c r="O13" s="182" t="s">
        <v>109</v>
      </c>
      <c r="Q13" s="182" t="s">
        <v>110</v>
      </c>
      <c r="S13" s="182" t="s">
        <v>157</v>
      </c>
      <c r="U13" s="182" t="s">
        <v>112</v>
      </c>
      <c r="W13" s="182" t="s">
        <v>113</v>
      </c>
    </row>
    <row r="14" spans="1:26" s="182" customFormat="1" ht="22" customHeight="1" x14ac:dyDescent="0.75">
      <c r="C14" s="182" t="s">
        <v>9</v>
      </c>
      <c r="D14" s="181"/>
      <c r="E14" s="183" t="s">
        <v>114</v>
      </c>
      <c r="G14" s="184" t="s">
        <v>115</v>
      </c>
      <c r="I14" s="183" t="s">
        <v>116</v>
      </c>
      <c r="K14" s="183" t="s">
        <v>117</v>
      </c>
      <c r="M14" s="185" t="s">
        <v>118</v>
      </c>
      <c r="O14" s="183" t="s">
        <v>119</v>
      </c>
      <c r="Q14" s="183" t="s">
        <v>119</v>
      </c>
      <c r="S14" s="183" t="s">
        <v>119</v>
      </c>
      <c r="U14" s="183" t="s">
        <v>120</v>
      </c>
      <c r="W14" s="183" t="s">
        <v>121</v>
      </c>
      <c r="Y14" s="183" t="s">
        <v>122</v>
      </c>
    </row>
    <row r="15" spans="1:26" s="190" customFormat="1" ht="22" customHeight="1" x14ac:dyDescent="0.75">
      <c r="A15" s="186"/>
      <c r="B15" s="186"/>
      <c r="C15" s="186"/>
      <c r="D15" s="187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9"/>
      <c r="V15" s="188"/>
      <c r="W15" s="188"/>
      <c r="X15" s="188"/>
      <c r="Y15" s="188"/>
    </row>
    <row r="16" spans="1:26" s="190" customFormat="1" ht="22" customHeight="1" x14ac:dyDescent="0.75">
      <c r="A16" s="186" t="s">
        <v>167</v>
      </c>
      <c r="B16" s="186"/>
      <c r="C16" s="186"/>
      <c r="D16" s="187"/>
      <c r="E16" s="188">
        <v>1707566</v>
      </c>
      <c r="F16" s="189"/>
      <c r="G16" s="188">
        <v>3360993</v>
      </c>
      <c r="H16" s="189"/>
      <c r="I16" s="188">
        <v>170800</v>
      </c>
      <c r="J16" s="189"/>
      <c r="K16" s="188">
        <v>400000</v>
      </c>
      <c r="L16" s="189"/>
      <c r="M16" s="188">
        <v>43250398</v>
      </c>
      <c r="N16" s="189"/>
      <c r="O16" s="188">
        <v>20264166</v>
      </c>
      <c r="P16" s="189"/>
      <c r="Q16" s="188">
        <v>331913.2</v>
      </c>
      <c r="R16" s="189"/>
      <c r="S16" s="188">
        <v>-14290132</v>
      </c>
      <c r="T16" s="189"/>
      <c r="U16" s="189">
        <f>SUM(E16:T16)</f>
        <v>55195704.200000003</v>
      </c>
      <c r="V16" s="189"/>
      <c r="W16" s="189">
        <v>322</v>
      </c>
      <c r="X16" s="189"/>
      <c r="Y16" s="189">
        <f>SUM(U16:X16)</f>
        <v>55196026.200000003</v>
      </c>
      <c r="Z16" s="189"/>
    </row>
    <row r="17" spans="1:29" s="190" customFormat="1" ht="22" customHeight="1" x14ac:dyDescent="0.75">
      <c r="A17" s="187" t="s">
        <v>196</v>
      </c>
      <c r="B17" s="186"/>
      <c r="C17" s="192">
        <v>28</v>
      </c>
      <c r="D17" s="187"/>
      <c r="E17" s="193">
        <v>0</v>
      </c>
      <c r="F17" s="194"/>
      <c r="G17" s="193">
        <v>0</v>
      </c>
      <c r="H17" s="194"/>
      <c r="I17" s="193">
        <v>0</v>
      </c>
      <c r="J17" s="194"/>
      <c r="K17" s="193">
        <v>0</v>
      </c>
      <c r="L17" s="194"/>
      <c r="M17" s="194">
        <v>-813015</v>
      </c>
      <c r="N17" s="194"/>
      <c r="O17" s="193">
        <v>0</v>
      </c>
      <c r="P17" s="191"/>
      <c r="Q17" s="193">
        <v>0</v>
      </c>
      <c r="R17" s="191"/>
      <c r="S17" s="193">
        <v>0</v>
      </c>
      <c r="T17" s="191"/>
      <c r="U17" s="191">
        <f>SUM(E17:S17)</f>
        <v>-813015</v>
      </c>
      <c r="V17" s="191"/>
      <c r="W17" s="193">
        <v>0</v>
      </c>
      <c r="X17" s="191"/>
      <c r="Y17" s="191">
        <f>SUM(U17:W17)</f>
        <v>-813015</v>
      </c>
      <c r="Z17" s="189"/>
    </row>
    <row r="18" spans="1:29" s="190" customFormat="1" ht="22" customHeight="1" x14ac:dyDescent="0.75">
      <c r="A18" s="187" t="s">
        <v>123</v>
      </c>
      <c r="B18" s="187"/>
      <c r="C18" s="187"/>
      <c r="D18" s="187"/>
      <c r="E18" s="220">
        <v>0</v>
      </c>
      <c r="F18" s="197"/>
      <c r="G18" s="220">
        <v>0</v>
      </c>
      <c r="H18" s="197"/>
      <c r="I18" s="220">
        <v>0</v>
      </c>
      <c r="J18" s="197"/>
      <c r="K18" s="220">
        <v>0</v>
      </c>
      <c r="L18" s="197"/>
      <c r="M18" s="96">
        <f>'PL6'!C31</f>
        <v>3602619</v>
      </c>
      <c r="N18" s="199"/>
      <c r="O18" s="220">
        <v>0</v>
      </c>
      <c r="P18" s="197"/>
      <c r="Q18" s="220">
        <v>0</v>
      </c>
      <c r="R18" s="197"/>
      <c r="S18" s="220">
        <v>0</v>
      </c>
      <c r="T18" s="197"/>
      <c r="U18" s="96">
        <f>SUM(E18:T18)</f>
        <v>3602619</v>
      </c>
      <c r="V18" s="197"/>
      <c r="W18" s="221">
        <f>'PL6'!C32</f>
        <v>11</v>
      </c>
      <c r="X18" s="197"/>
      <c r="Y18" s="96">
        <f>SUM(U18:W18)</f>
        <v>3602630</v>
      </c>
    </row>
    <row r="19" spans="1:29" s="190" customFormat="1" ht="22" customHeight="1" x14ac:dyDescent="0.75">
      <c r="A19" s="187" t="s">
        <v>124</v>
      </c>
      <c r="B19" s="187"/>
      <c r="C19" s="187"/>
      <c r="D19" s="187"/>
      <c r="E19" s="198"/>
      <c r="F19" s="197"/>
      <c r="G19" s="198"/>
      <c r="H19" s="197"/>
      <c r="I19" s="198"/>
      <c r="J19" s="197"/>
      <c r="K19" s="198"/>
      <c r="L19" s="197"/>
      <c r="M19" s="97"/>
      <c r="N19" s="199"/>
      <c r="O19" s="198"/>
      <c r="P19" s="197"/>
      <c r="Q19" s="198"/>
      <c r="R19" s="197"/>
      <c r="S19" s="198"/>
      <c r="T19" s="197"/>
      <c r="U19" s="97"/>
      <c r="V19" s="197"/>
      <c r="W19" s="200"/>
      <c r="X19" s="197"/>
      <c r="Y19" s="97"/>
    </row>
    <row r="20" spans="1:29" s="190" customFormat="1" ht="22" customHeight="1" x14ac:dyDescent="0.75">
      <c r="A20" s="187" t="s">
        <v>175</v>
      </c>
      <c r="B20" s="187"/>
      <c r="C20" s="187"/>
      <c r="D20" s="187"/>
      <c r="E20" s="198"/>
      <c r="F20" s="197"/>
      <c r="G20" s="198"/>
      <c r="H20" s="197"/>
      <c r="I20" s="198"/>
      <c r="J20" s="197"/>
      <c r="K20" s="198"/>
      <c r="L20" s="197"/>
      <c r="M20" s="97"/>
      <c r="N20" s="199"/>
      <c r="O20" s="198"/>
      <c r="P20" s="197"/>
      <c r="Q20" s="198"/>
      <c r="R20" s="197"/>
      <c r="S20" s="198"/>
      <c r="T20" s="197"/>
      <c r="U20" s="97"/>
      <c r="V20" s="197"/>
      <c r="W20" s="200"/>
      <c r="X20" s="197"/>
      <c r="Y20" s="97"/>
    </row>
    <row r="21" spans="1:29" s="190" customFormat="1" ht="22" customHeight="1" x14ac:dyDescent="0.75">
      <c r="A21" s="187" t="s">
        <v>125</v>
      </c>
      <c r="B21" s="187"/>
      <c r="C21" s="187"/>
      <c r="D21" s="187"/>
      <c r="E21" s="198">
        <v>0</v>
      </c>
      <c r="F21" s="197"/>
      <c r="G21" s="198">
        <v>0</v>
      </c>
      <c r="H21" s="197"/>
      <c r="I21" s="198">
        <v>0</v>
      </c>
      <c r="J21" s="197"/>
      <c r="K21" s="198">
        <v>0</v>
      </c>
      <c r="L21" s="197"/>
      <c r="M21" s="198">
        <v>0</v>
      </c>
      <c r="N21" s="197"/>
      <c r="O21" s="198">
        <v>-8290725</v>
      </c>
      <c r="P21" s="197"/>
      <c r="Q21" s="198">
        <v>0</v>
      </c>
      <c r="R21" s="197"/>
      <c r="S21" s="198">
        <v>0</v>
      </c>
      <c r="T21" s="197"/>
      <c r="U21" s="200">
        <f>SUM(E21:T21)</f>
        <v>-8290725</v>
      </c>
      <c r="V21" s="197"/>
      <c r="W21" s="198">
        <v>0</v>
      </c>
      <c r="X21" s="197"/>
      <c r="Y21" s="200">
        <f>SUM(U21:W21)</f>
        <v>-8290725</v>
      </c>
    </row>
    <row r="22" spans="1:29" s="190" customFormat="1" ht="22" customHeight="1" x14ac:dyDescent="0.75">
      <c r="A22" s="187" t="s">
        <v>176</v>
      </c>
      <c r="B22" s="187"/>
      <c r="C22" s="187"/>
      <c r="D22" s="187"/>
      <c r="E22" s="198"/>
      <c r="F22" s="197"/>
      <c r="G22" s="198"/>
      <c r="H22" s="197"/>
      <c r="I22" s="198"/>
      <c r="J22" s="197"/>
      <c r="K22" s="198"/>
      <c r="L22" s="197"/>
      <c r="M22" s="97"/>
      <c r="N22" s="197"/>
      <c r="O22" s="198"/>
      <c r="P22" s="197"/>
      <c r="Q22" s="198"/>
      <c r="R22" s="197"/>
      <c r="S22" s="198"/>
      <c r="T22" s="197"/>
      <c r="U22" s="97"/>
      <c r="V22" s="197"/>
      <c r="W22" s="200"/>
      <c r="X22" s="197"/>
      <c r="Y22" s="97"/>
    </row>
    <row r="23" spans="1:29" s="190" customFormat="1" ht="22" customHeight="1" x14ac:dyDescent="0.75">
      <c r="A23" s="187" t="s">
        <v>126</v>
      </c>
      <c r="B23" s="187"/>
      <c r="C23" s="187"/>
      <c r="D23" s="187"/>
      <c r="E23" s="198">
        <v>0</v>
      </c>
      <c r="F23" s="197"/>
      <c r="G23" s="198">
        <v>0</v>
      </c>
      <c r="H23" s="197"/>
      <c r="I23" s="198">
        <v>0</v>
      </c>
      <c r="J23" s="197"/>
      <c r="K23" s="198">
        <v>0</v>
      </c>
      <c r="L23" s="197"/>
      <c r="M23" s="198">
        <v>0</v>
      </c>
      <c r="N23" s="197"/>
      <c r="O23" s="198">
        <v>0</v>
      </c>
      <c r="P23" s="197"/>
      <c r="Q23" s="198">
        <v>-1104204</v>
      </c>
      <c r="R23" s="197"/>
      <c r="S23" s="198">
        <v>0</v>
      </c>
      <c r="T23" s="197"/>
      <c r="U23" s="200">
        <f>SUM(E23:T23)</f>
        <v>-1104204</v>
      </c>
      <c r="V23" s="197"/>
      <c r="W23" s="198">
        <v>0</v>
      </c>
      <c r="X23" s="197"/>
      <c r="Y23" s="200">
        <f>SUM(U23:W23)</f>
        <v>-1104204</v>
      </c>
    </row>
    <row r="24" spans="1:29" s="190" customFormat="1" ht="22" customHeight="1" x14ac:dyDescent="0.75">
      <c r="A24" s="187" t="s">
        <v>186</v>
      </c>
      <c r="B24" s="187"/>
      <c r="C24" s="187"/>
      <c r="D24" s="187"/>
      <c r="E24" s="198">
        <v>0</v>
      </c>
      <c r="F24" s="197"/>
      <c r="G24" s="198">
        <v>0</v>
      </c>
      <c r="H24" s="197"/>
      <c r="I24" s="198">
        <v>0</v>
      </c>
      <c r="J24" s="197"/>
      <c r="K24" s="198">
        <v>0</v>
      </c>
      <c r="L24" s="197"/>
      <c r="M24" s="198">
        <v>0</v>
      </c>
      <c r="N24" s="197"/>
      <c r="O24" s="198">
        <v>0</v>
      </c>
      <c r="P24" s="197"/>
      <c r="Q24" s="198">
        <v>0</v>
      </c>
      <c r="R24" s="197"/>
      <c r="S24" s="198">
        <v>7476438</v>
      </c>
      <c r="T24" s="197"/>
      <c r="U24" s="200">
        <f>SUM(E24:T24)</f>
        <v>7476438</v>
      </c>
      <c r="V24" s="197"/>
      <c r="W24" s="198">
        <v>0</v>
      </c>
      <c r="X24" s="197"/>
      <c r="Y24" s="200">
        <f>SUM(U24:W24)</f>
        <v>7476438</v>
      </c>
    </row>
    <row r="25" spans="1:29" s="190" customFormat="1" ht="22" customHeight="1" x14ac:dyDescent="0.75">
      <c r="A25" s="187" t="s">
        <v>187</v>
      </c>
      <c r="B25" s="187"/>
      <c r="C25" s="187"/>
      <c r="D25" s="187"/>
      <c r="E25" s="198">
        <v>0</v>
      </c>
      <c r="F25" s="197"/>
      <c r="G25" s="198">
        <v>0</v>
      </c>
      <c r="H25" s="197"/>
      <c r="I25" s="198">
        <v>0</v>
      </c>
      <c r="J25" s="197"/>
      <c r="K25" s="198">
        <v>0</v>
      </c>
      <c r="L25" s="197"/>
      <c r="M25" s="198">
        <v>0</v>
      </c>
      <c r="N25" s="197"/>
      <c r="O25" s="198">
        <v>0</v>
      </c>
      <c r="P25" s="197"/>
      <c r="Q25" s="198">
        <v>0</v>
      </c>
      <c r="R25" s="197"/>
      <c r="S25" s="198">
        <v>100968</v>
      </c>
      <c r="T25" s="197"/>
      <c r="U25" s="200">
        <f>SUM(E25:T25)</f>
        <v>100968</v>
      </c>
      <c r="V25" s="197"/>
      <c r="W25" s="198">
        <v>0</v>
      </c>
      <c r="X25" s="197"/>
      <c r="Y25" s="200">
        <f>SUM(U25:W25)</f>
        <v>100968</v>
      </c>
      <c r="Z25" s="189"/>
    </row>
    <row r="26" spans="1:29" s="190" customFormat="1" ht="22" customHeight="1" x14ac:dyDescent="0.75">
      <c r="A26" s="187" t="s">
        <v>128</v>
      </c>
      <c r="B26" s="187"/>
      <c r="C26" s="187"/>
      <c r="D26" s="187"/>
      <c r="E26" s="205">
        <f>SUM(E18:E25)</f>
        <v>0</v>
      </c>
      <c r="F26" s="98"/>
      <c r="G26" s="205">
        <f>SUM(G18:G25)</f>
        <v>0</v>
      </c>
      <c r="H26" s="98"/>
      <c r="I26" s="205">
        <f>SUM(I18:I25)</f>
        <v>0</v>
      </c>
      <c r="J26" s="98"/>
      <c r="K26" s="205">
        <f>SUM(K18:K25)</f>
        <v>0</v>
      </c>
      <c r="L26" s="98"/>
      <c r="M26" s="206">
        <f>SUM(M18:M25)</f>
        <v>3602619</v>
      </c>
      <c r="N26" s="197"/>
      <c r="O26" s="206">
        <f>SUM(O18:O25)</f>
        <v>-8290725</v>
      </c>
      <c r="P26" s="98"/>
      <c r="Q26" s="206">
        <f>SUM(Q18:Q25)</f>
        <v>-1104204</v>
      </c>
      <c r="R26" s="98"/>
      <c r="S26" s="206">
        <f>SUM(S18:S25)</f>
        <v>7577406</v>
      </c>
      <c r="T26" s="98"/>
      <c r="U26" s="206">
        <f>SUM(U18:U25)</f>
        <v>1785096</v>
      </c>
      <c r="V26" s="98"/>
      <c r="W26" s="206">
        <f>SUM(W18:W25)</f>
        <v>11</v>
      </c>
      <c r="X26" s="98"/>
      <c r="Y26" s="206">
        <f>SUM(Y18:Y25)</f>
        <v>1785107</v>
      </c>
      <c r="Z26" s="99"/>
      <c r="AA26" s="106"/>
      <c r="AB26" s="222"/>
      <c r="AC26" s="223"/>
    </row>
    <row r="27" spans="1:29" s="190" customFormat="1" ht="22" customHeight="1" x14ac:dyDescent="0.75">
      <c r="A27" s="187" t="s">
        <v>163</v>
      </c>
      <c r="B27" s="187"/>
      <c r="C27" s="187"/>
      <c r="D27" s="197"/>
      <c r="E27" s="197"/>
      <c r="F27" s="197"/>
      <c r="G27" s="197"/>
      <c r="H27" s="197"/>
      <c r="I27" s="197"/>
      <c r="J27" s="197"/>
      <c r="K27" s="197"/>
      <c r="L27" s="199"/>
      <c r="M27" s="98"/>
      <c r="N27" s="199"/>
      <c r="O27" s="98"/>
      <c r="P27" s="199"/>
      <c r="Q27" s="98"/>
      <c r="R27" s="199"/>
      <c r="S27" s="199"/>
      <c r="T27" s="199"/>
      <c r="U27" s="197"/>
      <c r="V27" s="199"/>
      <c r="W27" s="197"/>
      <c r="X27" s="199"/>
      <c r="Y27" s="199"/>
      <c r="Z27" s="99"/>
    </row>
    <row r="28" spans="1:29" s="190" customFormat="1" ht="22" customHeight="1" x14ac:dyDescent="0.75">
      <c r="A28" s="187" t="s">
        <v>161</v>
      </c>
      <c r="B28" s="187"/>
      <c r="C28" s="187"/>
      <c r="D28" s="197"/>
      <c r="E28" s="197">
        <v>0</v>
      </c>
      <c r="F28" s="197"/>
      <c r="G28" s="197">
        <v>0</v>
      </c>
      <c r="H28" s="197"/>
      <c r="I28" s="197">
        <v>0</v>
      </c>
      <c r="J28" s="197"/>
      <c r="K28" s="197">
        <v>0</v>
      </c>
      <c r="L28" s="199"/>
      <c r="M28" s="116">
        <f>-O28</f>
        <v>171176</v>
      </c>
      <c r="N28" s="117"/>
      <c r="O28" s="116">
        <v>-171176</v>
      </c>
      <c r="P28" s="197"/>
      <c r="Q28" s="98">
        <v>0</v>
      </c>
      <c r="R28" s="197"/>
      <c r="S28" s="98">
        <v>0</v>
      </c>
      <c r="T28" s="100"/>
      <c r="U28" s="197">
        <f>SUM(E28:T28)</f>
        <v>0</v>
      </c>
      <c r="V28" s="197"/>
      <c r="W28" s="197">
        <v>0</v>
      </c>
      <c r="X28" s="100"/>
      <c r="Y28" s="197">
        <f>SUM(U28:W28)</f>
        <v>0</v>
      </c>
      <c r="Z28" s="99"/>
    </row>
    <row r="29" spans="1:29" s="190" customFormat="1" ht="22" customHeight="1" thickBot="1" x14ac:dyDescent="0.8">
      <c r="A29" s="186" t="s">
        <v>190</v>
      </c>
      <c r="B29" s="186"/>
      <c r="C29" s="186"/>
      <c r="D29" s="187"/>
      <c r="E29" s="209">
        <f>SUM(E16:E17,E26,E28)</f>
        <v>1707566</v>
      </c>
      <c r="F29" s="197"/>
      <c r="G29" s="209">
        <f>SUM(G16:G17,G26,G28)</f>
        <v>3360993</v>
      </c>
      <c r="H29" s="197"/>
      <c r="I29" s="209">
        <f>SUM(I16:I17,I26,I28)</f>
        <v>170800</v>
      </c>
      <c r="J29" s="197"/>
      <c r="K29" s="209">
        <f>SUM(K16:K17,K26,K28)</f>
        <v>400000</v>
      </c>
      <c r="L29" s="197"/>
      <c r="M29" s="209">
        <f>SUM(M16:M17,M26,M28)</f>
        <v>46211178</v>
      </c>
      <c r="N29" s="197"/>
      <c r="O29" s="209">
        <f>SUM(O16:O17,O26,O28)</f>
        <v>11802265</v>
      </c>
      <c r="P29" s="199"/>
      <c r="Q29" s="209">
        <f>SUM(Q16:Q17,Q26,Q28)</f>
        <v>-772290.8</v>
      </c>
      <c r="R29" s="199"/>
      <c r="S29" s="209">
        <f>SUM(S16:S17,S26,S28)</f>
        <v>-6712726</v>
      </c>
      <c r="T29" s="199"/>
      <c r="U29" s="209">
        <f>SUM(U16:U17,U26,U28)</f>
        <v>56167785.200000003</v>
      </c>
      <c r="V29" s="197"/>
      <c r="W29" s="209">
        <f>SUM(W16:W17,W26,W28)</f>
        <v>333</v>
      </c>
      <c r="X29" s="197"/>
      <c r="Y29" s="209">
        <f>SUM(Y16:Y17,Y26,Y28)</f>
        <v>56168118.200000003</v>
      </c>
      <c r="Z29" s="210"/>
    </row>
    <row r="30" spans="1:29" s="190" customFormat="1" ht="22" customHeight="1" thickTop="1" x14ac:dyDescent="0.75">
      <c r="A30" s="186"/>
      <c r="B30" s="186"/>
      <c r="C30" s="186"/>
      <c r="D30" s="18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9"/>
      <c r="Q30" s="197"/>
      <c r="R30" s="199"/>
      <c r="S30" s="197"/>
      <c r="T30" s="199"/>
      <c r="U30" s="197"/>
      <c r="V30" s="197"/>
      <c r="W30" s="197"/>
      <c r="X30" s="197"/>
      <c r="Y30" s="197"/>
      <c r="Z30" s="210"/>
    </row>
    <row r="31" spans="1:29" s="190" customFormat="1" ht="22" customHeight="1" x14ac:dyDescent="0.75">
      <c r="A31" s="186"/>
      <c r="B31" s="186"/>
      <c r="C31" s="186"/>
      <c r="D31" s="18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9"/>
      <c r="Q31" s="197"/>
      <c r="R31" s="199"/>
      <c r="S31" s="197"/>
      <c r="T31" s="199"/>
      <c r="U31" s="197"/>
      <c r="V31" s="197"/>
      <c r="W31" s="197"/>
      <c r="X31" s="197"/>
      <c r="Y31" s="197"/>
      <c r="Z31" s="210"/>
    </row>
    <row r="32" spans="1:29" s="190" customFormat="1" ht="22" customHeight="1" x14ac:dyDescent="0.75">
      <c r="A32" s="186"/>
      <c r="B32" s="186"/>
      <c r="C32" s="186"/>
      <c r="D32" s="18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9"/>
      <c r="Q32" s="197"/>
      <c r="R32" s="199"/>
      <c r="S32" s="197"/>
      <c r="T32" s="199"/>
      <c r="U32" s="197"/>
      <c r="V32" s="197"/>
      <c r="W32" s="197"/>
      <c r="X32" s="197"/>
      <c r="Y32" s="197"/>
      <c r="Z32" s="210"/>
    </row>
    <row r="33" spans="1:26" s="190" customFormat="1" ht="22" customHeight="1" x14ac:dyDescent="0.75">
      <c r="A33" s="186"/>
      <c r="B33" s="186"/>
      <c r="C33" s="186"/>
      <c r="D33" s="18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9"/>
      <c r="Q33" s="197"/>
      <c r="R33" s="199"/>
      <c r="S33" s="197"/>
      <c r="T33" s="199"/>
      <c r="U33" s="197"/>
      <c r="V33" s="197"/>
      <c r="W33" s="197"/>
      <c r="X33" s="197"/>
      <c r="Y33" s="197"/>
      <c r="Z33" s="210"/>
    </row>
    <row r="34" spans="1:26" s="190" customFormat="1" ht="22" customHeight="1" x14ac:dyDescent="0.75">
      <c r="A34" s="186"/>
      <c r="B34" s="186"/>
      <c r="C34" s="186"/>
      <c r="D34" s="18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9"/>
      <c r="Q34" s="197"/>
      <c r="R34" s="199"/>
      <c r="S34" s="197"/>
      <c r="T34" s="199"/>
      <c r="U34" s="197"/>
      <c r="V34" s="197"/>
      <c r="W34" s="197"/>
      <c r="X34" s="197"/>
      <c r="Y34" s="197"/>
      <c r="Z34" s="210"/>
    </row>
    <row r="35" spans="1:26" s="190" customFormat="1" ht="22" customHeight="1" x14ac:dyDescent="0.75">
      <c r="A35" s="175" t="s">
        <v>36</v>
      </c>
      <c r="B35" s="186"/>
      <c r="C35" s="186"/>
      <c r="D35" s="18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9"/>
      <c r="Q35" s="197"/>
      <c r="R35" s="199"/>
      <c r="S35" s="197"/>
      <c r="T35" s="199"/>
      <c r="U35" s="197"/>
      <c r="V35" s="197"/>
      <c r="W35" s="197"/>
      <c r="X35" s="197"/>
      <c r="Y35" s="197"/>
      <c r="Z35" s="210"/>
    </row>
    <row r="36" spans="1:26" s="214" customFormat="1" ht="22" customHeight="1" x14ac:dyDescent="0.75">
      <c r="A36" s="211"/>
      <c r="B36" s="211"/>
      <c r="C36" s="211"/>
      <c r="D36" s="215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24"/>
      <c r="P36" s="224"/>
      <c r="Q36" s="224"/>
      <c r="R36" s="224"/>
      <c r="S36" s="224"/>
      <c r="T36" s="224"/>
      <c r="U36" s="216"/>
      <c r="V36" s="216"/>
      <c r="W36" s="216"/>
      <c r="X36" s="216"/>
      <c r="Y36" s="224"/>
      <c r="Z36" s="213"/>
    </row>
    <row r="37" spans="1:26" ht="22" customHeight="1" x14ac:dyDescent="0.75">
      <c r="N37" s="225"/>
    </row>
    <row r="38" spans="1:26" ht="22" customHeight="1" x14ac:dyDescent="0.75">
      <c r="A38" s="175"/>
    </row>
    <row r="76" ht="18.5" customHeight="1" x14ac:dyDescent="0.75"/>
  </sheetData>
  <mergeCells count="10">
    <mergeCell ref="E8:U8"/>
    <mergeCell ref="O9:T9"/>
    <mergeCell ref="I12:M12"/>
    <mergeCell ref="I13:K13"/>
    <mergeCell ref="A1:Y1"/>
    <mergeCell ref="A2:Y2"/>
    <mergeCell ref="A3:Y3"/>
    <mergeCell ref="A4:Y4"/>
    <mergeCell ref="E7:Y7"/>
    <mergeCell ref="A5:Y5"/>
  </mergeCells>
  <pageMargins left="0.8" right="0.3" top="1" bottom="0.5" header="0.6" footer="0.3"/>
  <pageSetup paperSize="9" scale="65" fitToWidth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7803-E9C9-4ACE-A840-2B4B55DF21BC}">
  <sheetPr>
    <tabColor rgb="FF00B050"/>
  </sheetPr>
  <dimension ref="A1:Z85"/>
  <sheetViews>
    <sheetView view="pageBreakPreview" topLeftCell="A30" zoomScale="70" zoomScaleNormal="55" zoomScaleSheetLayoutView="70" zoomScalePageLayoutView="55" workbookViewId="0">
      <selection activeCell="AD13" sqref="AD13"/>
    </sheetView>
  </sheetViews>
  <sheetFormatPr defaultColWidth="9.09765625" defaultRowHeight="22" customHeight="1" x14ac:dyDescent="0.75"/>
  <cols>
    <col min="1" max="1" width="39.09765625" style="215" customWidth="1"/>
    <col min="2" max="2" width="1.59765625" style="215" customWidth="1"/>
    <col min="3" max="3" width="11" style="214" customWidth="1"/>
    <col min="4" max="4" width="1.59765625" style="214" customWidth="1"/>
    <col min="5" max="5" width="15.09765625" style="214" customWidth="1"/>
    <col min="6" max="6" width="1.3984375" style="214" customWidth="1"/>
    <col min="7" max="7" width="16.09765625" style="214" customWidth="1"/>
    <col min="8" max="8" width="1.3984375" style="214" customWidth="1"/>
    <col min="9" max="9" width="16.09765625" style="214" customWidth="1"/>
    <col min="10" max="10" width="1.3984375" style="214" customWidth="1"/>
    <col min="11" max="11" width="15.3984375" style="214" customWidth="1"/>
    <col min="12" max="12" width="1.3984375" style="214" customWidth="1"/>
    <col min="13" max="13" width="16" style="214" customWidth="1"/>
    <col min="14" max="14" width="1.3984375" style="214" customWidth="1"/>
    <col min="15" max="15" width="18.69921875" style="214" customWidth="1"/>
    <col min="16" max="16" width="1.3984375" style="214" customWidth="1"/>
    <col min="17" max="17" width="18.69921875" style="214" customWidth="1"/>
    <col min="18" max="18" width="1.3984375" style="214" customWidth="1"/>
    <col min="19" max="19" width="18.69921875" style="214" customWidth="1"/>
    <col min="20" max="20" width="1.3984375" style="214" customWidth="1"/>
    <col min="21" max="21" width="16" style="214" customWidth="1"/>
    <col min="22" max="22" width="12" style="27" bestFit="1" customWidth="1"/>
    <col min="23" max="23" width="11.3984375" style="27" customWidth="1"/>
    <col min="24" max="16384" width="9.09765625" style="214"/>
  </cols>
  <sheetData>
    <row r="1" spans="1:23" s="226" customFormat="1" ht="26.15" customHeight="1" x14ac:dyDescent="0.7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36"/>
      <c r="W1" s="36"/>
    </row>
    <row r="2" spans="1:23" s="227" customFormat="1" ht="26.15" customHeight="1" x14ac:dyDescent="0.75">
      <c r="A2" s="263" t="s">
        <v>129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37"/>
      <c r="W2" s="37"/>
    </row>
    <row r="3" spans="1:23" s="227" customFormat="1" ht="26.15" customHeight="1" x14ac:dyDescent="0.75">
      <c r="A3" s="262" t="s">
        <v>189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37"/>
      <c r="W3" s="37"/>
    </row>
    <row r="4" spans="1:23" s="227" customFormat="1" ht="26.15" customHeight="1" x14ac:dyDescent="0.75">
      <c r="A4" s="262" t="s">
        <v>72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37"/>
      <c r="W4" s="37"/>
    </row>
    <row r="5" spans="1:23" ht="26.15" customHeight="1" x14ac:dyDescent="0.75">
      <c r="A5" s="266" t="s">
        <v>95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</row>
    <row r="6" spans="1:23" ht="9" customHeight="1" x14ac:dyDescent="0.75">
      <c r="A6" s="228"/>
      <c r="B6" s="228"/>
      <c r="C6" s="228"/>
      <c r="D6" s="229"/>
      <c r="E6" s="229"/>
      <c r="F6" s="229"/>
      <c r="G6" s="229"/>
      <c r="H6" s="229"/>
      <c r="O6" s="230"/>
      <c r="P6" s="230"/>
      <c r="Q6" s="230"/>
      <c r="R6" s="230"/>
      <c r="S6" s="230"/>
      <c r="U6" s="230"/>
    </row>
    <row r="7" spans="1:23" s="180" customFormat="1" ht="22" customHeight="1" x14ac:dyDescent="0.75">
      <c r="A7" s="179"/>
      <c r="B7" s="179"/>
      <c r="C7" s="181"/>
      <c r="D7" s="181"/>
      <c r="E7" s="264" t="s">
        <v>4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101"/>
      <c r="W7" s="101"/>
    </row>
    <row r="8" spans="1:23" s="182" customFormat="1" ht="22" customHeight="1" x14ac:dyDescent="0.75">
      <c r="A8" s="181"/>
      <c r="B8" s="181"/>
      <c r="C8" s="181"/>
      <c r="O8" s="260" t="s">
        <v>62</v>
      </c>
      <c r="P8" s="260"/>
      <c r="Q8" s="260"/>
      <c r="R8" s="260"/>
      <c r="S8" s="260"/>
      <c r="T8" s="260"/>
      <c r="V8" s="102"/>
      <c r="W8" s="102"/>
    </row>
    <row r="9" spans="1:23" s="182" customFormat="1" ht="22" customHeight="1" x14ac:dyDescent="0.75">
      <c r="A9" s="181"/>
      <c r="B9" s="181"/>
      <c r="C9" s="181"/>
      <c r="O9" s="182" t="s">
        <v>156</v>
      </c>
      <c r="Q9" s="182" t="s">
        <v>96</v>
      </c>
      <c r="V9" s="102"/>
      <c r="W9" s="102"/>
    </row>
    <row r="10" spans="1:23" s="182" customFormat="1" ht="22" customHeight="1" x14ac:dyDescent="0.75">
      <c r="A10" s="181"/>
      <c r="B10" s="181"/>
      <c r="C10" s="181"/>
      <c r="O10" s="182" t="s">
        <v>98</v>
      </c>
      <c r="Q10" s="182" t="s">
        <v>99</v>
      </c>
      <c r="S10" s="182" t="s">
        <v>103</v>
      </c>
      <c r="V10" s="102"/>
      <c r="W10" s="102"/>
    </row>
    <row r="11" spans="1:23" s="182" customFormat="1" ht="22" customHeight="1" x14ac:dyDescent="0.75">
      <c r="I11" s="261" t="s">
        <v>57</v>
      </c>
      <c r="J11" s="261"/>
      <c r="K11" s="261"/>
      <c r="L11" s="261"/>
      <c r="M11" s="261"/>
      <c r="O11" s="182" t="s">
        <v>101</v>
      </c>
      <c r="Q11" s="182" t="s">
        <v>102</v>
      </c>
      <c r="S11" s="182" t="s">
        <v>111</v>
      </c>
      <c r="V11" s="102"/>
      <c r="W11" s="102"/>
    </row>
    <row r="12" spans="1:23" s="182" customFormat="1" ht="22" customHeight="1" x14ac:dyDescent="0.75">
      <c r="E12" s="182" t="s">
        <v>106</v>
      </c>
      <c r="G12" s="182" t="s">
        <v>107</v>
      </c>
      <c r="I12" s="261" t="s">
        <v>108</v>
      </c>
      <c r="J12" s="261"/>
      <c r="K12" s="261"/>
      <c r="O12" s="182" t="s">
        <v>109</v>
      </c>
      <c r="Q12" s="182" t="s">
        <v>110</v>
      </c>
      <c r="S12" s="182" t="s">
        <v>157</v>
      </c>
      <c r="V12" s="102"/>
      <c r="W12" s="102"/>
    </row>
    <row r="13" spans="1:23" s="182" customFormat="1" ht="22" customHeight="1" x14ac:dyDescent="0.75">
      <c r="C13" s="182" t="s">
        <v>9</v>
      </c>
      <c r="E13" s="183" t="s">
        <v>114</v>
      </c>
      <c r="G13" s="184" t="s">
        <v>115</v>
      </c>
      <c r="I13" s="183" t="s">
        <v>116</v>
      </c>
      <c r="K13" s="183" t="s">
        <v>117</v>
      </c>
      <c r="M13" s="185" t="s">
        <v>118</v>
      </c>
      <c r="O13" s="183" t="s">
        <v>119</v>
      </c>
      <c r="Q13" s="183" t="s">
        <v>119</v>
      </c>
      <c r="S13" s="183" t="s">
        <v>119</v>
      </c>
      <c r="U13" s="183" t="s">
        <v>122</v>
      </c>
      <c r="V13" s="102"/>
      <c r="W13" s="103"/>
    </row>
    <row r="14" spans="1:23" s="190" customFormat="1" ht="22" customHeight="1" x14ac:dyDescent="0.75">
      <c r="A14" s="179"/>
      <c r="B14" s="179"/>
      <c r="C14" s="179"/>
      <c r="E14" s="179"/>
      <c r="F14" s="180"/>
      <c r="G14" s="180"/>
      <c r="H14" s="180"/>
      <c r="U14" s="189"/>
      <c r="V14" s="104"/>
      <c r="W14" s="105"/>
    </row>
    <row r="15" spans="1:23" s="190" customFormat="1" ht="22" customHeight="1" x14ac:dyDescent="0.75">
      <c r="A15" s="186" t="s">
        <v>166</v>
      </c>
      <c r="B15" s="187"/>
      <c r="C15" s="189"/>
      <c r="E15" s="191">
        <v>1707566</v>
      </c>
      <c r="F15" s="191"/>
      <c r="G15" s="191">
        <v>3360993</v>
      </c>
      <c r="H15" s="191"/>
      <c r="I15" s="191">
        <v>170800</v>
      </c>
      <c r="J15" s="191"/>
      <c r="K15" s="191">
        <v>400000</v>
      </c>
      <c r="L15" s="191"/>
      <c r="M15" s="191">
        <v>39681013</v>
      </c>
      <c r="N15" s="191"/>
      <c r="O15" s="191">
        <v>10377723</v>
      </c>
      <c r="P15" s="191"/>
      <c r="Q15" s="191">
        <v>239982</v>
      </c>
      <c r="R15" s="191"/>
      <c r="S15" s="191">
        <v>-7880907</v>
      </c>
      <c r="T15" s="231"/>
      <c r="U15" s="231">
        <f>SUM(E15:T15)</f>
        <v>48057170</v>
      </c>
      <c r="V15" s="106"/>
      <c r="W15" s="107"/>
    </row>
    <row r="16" spans="1:23" s="190" customFormat="1" ht="22" customHeight="1" x14ac:dyDescent="0.75">
      <c r="A16" s="187" t="s">
        <v>196</v>
      </c>
      <c r="B16" s="187"/>
      <c r="C16" s="192">
        <v>28</v>
      </c>
      <c r="E16" s="232">
        <v>0</v>
      </c>
      <c r="F16" s="231"/>
      <c r="G16" s="232">
        <v>0</v>
      </c>
      <c r="H16" s="231"/>
      <c r="I16" s="232">
        <v>0</v>
      </c>
      <c r="J16" s="231"/>
      <c r="K16" s="232">
        <v>0</v>
      </c>
      <c r="L16" s="231"/>
      <c r="M16" s="232">
        <v>-813005</v>
      </c>
      <c r="N16" s="231"/>
      <c r="O16" s="232">
        <v>0</v>
      </c>
      <c r="P16" s="231"/>
      <c r="Q16" s="232">
        <v>0</v>
      </c>
      <c r="R16" s="231"/>
      <c r="S16" s="232">
        <v>0</v>
      </c>
      <c r="T16" s="231"/>
      <c r="U16" s="232">
        <f>SUM(E16:S16)</f>
        <v>-813005</v>
      </c>
      <c r="V16" s="106"/>
      <c r="W16" s="107"/>
    </row>
    <row r="17" spans="1:26" s="190" customFormat="1" ht="22" customHeight="1" x14ac:dyDescent="0.75">
      <c r="A17" s="187" t="s">
        <v>123</v>
      </c>
      <c r="B17" s="187"/>
      <c r="C17" s="189"/>
      <c r="E17" s="195">
        <v>0</v>
      </c>
      <c r="F17" s="191"/>
      <c r="G17" s="195">
        <v>0</v>
      </c>
      <c r="H17" s="191"/>
      <c r="I17" s="195">
        <v>0</v>
      </c>
      <c r="J17" s="191"/>
      <c r="K17" s="195">
        <v>0</v>
      </c>
      <c r="L17" s="191"/>
      <c r="M17" s="196">
        <f>'PL6'!I31</f>
        <v>3405479</v>
      </c>
      <c r="N17" s="191"/>
      <c r="O17" s="195">
        <v>0</v>
      </c>
      <c r="P17" s="191"/>
      <c r="Q17" s="195">
        <v>0</v>
      </c>
      <c r="R17" s="191"/>
      <c r="S17" s="195">
        <v>0</v>
      </c>
      <c r="T17" s="231"/>
      <c r="U17" s="108">
        <f>SUM(E17:T17)</f>
        <v>3405479</v>
      </c>
      <c r="V17" s="106"/>
      <c r="W17" s="109"/>
    </row>
    <row r="18" spans="1:26" s="190" customFormat="1" ht="22" customHeight="1" x14ac:dyDescent="0.75">
      <c r="A18" s="233" t="s">
        <v>124</v>
      </c>
      <c r="B18" s="187"/>
      <c r="C18" s="189"/>
      <c r="E18" s="234"/>
      <c r="F18" s="231"/>
      <c r="G18" s="234"/>
      <c r="H18" s="231"/>
      <c r="I18" s="234"/>
      <c r="J18" s="231"/>
      <c r="K18" s="234"/>
      <c r="L18" s="231"/>
      <c r="M18" s="234"/>
      <c r="N18" s="231"/>
      <c r="O18" s="234"/>
      <c r="P18" s="231"/>
      <c r="Q18" s="234"/>
      <c r="R18" s="231"/>
      <c r="S18" s="234"/>
      <c r="T18" s="231"/>
      <c r="U18" s="110"/>
      <c r="V18" s="106"/>
      <c r="W18" s="109"/>
    </row>
    <row r="19" spans="1:26" s="190" customFormat="1" ht="22" customHeight="1" x14ac:dyDescent="0.75">
      <c r="A19" s="233" t="s">
        <v>158</v>
      </c>
      <c r="B19" s="187"/>
      <c r="C19" s="189"/>
      <c r="E19" s="234"/>
      <c r="F19" s="231"/>
      <c r="G19" s="234"/>
      <c r="H19" s="231"/>
      <c r="I19" s="234"/>
      <c r="J19" s="231"/>
      <c r="K19" s="234"/>
      <c r="L19" s="231"/>
      <c r="M19" s="234"/>
      <c r="N19" s="231"/>
      <c r="O19" s="234"/>
      <c r="P19" s="231"/>
      <c r="Q19" s="234"/>
      <c r="R19" s="231"/>
      <c r="S19" s="234"/>
      <c r="T19" s="231"/>
      <c r="U19" s="110"/>
      <c r="V19" s="106"/>
      <c r="W19" s="109"/>
    </row>
    <row r="20" spans="1:26" s="190" customFormat="1" ht="22" customHeight="1" x14ac:dyDescent="0.75">
      <c r="A20" s="233" t="s">
        <v>125</v>
      </c>
      <c r="B20" s="187"/>
      <c r="C20" s="189"/>
      <c r="E20" s="201">
        <v>0</v>
      </c>
      <c r="F20" s="191"/>
      <c r="G20" s="201">
        <v>0</v>
      </c>
      <c r="H20" s="191"/>
      <c r="I20" s="201">
        <v>0</v>
      </c>
      <c r="J20" s="191"/>
      <c r="K20" s="201">
        <v>0</v>
      </c>
      <c r="L20" s="191"/>
      <c r="M20" s="201">
        <v>0</v>
      </c>
      <c r="N20" s="191"/>
      <c r="O20" s="202">
        <v>8591930</v>
      </c>
      <c r="P20" s="191"/>
      <c r="Q20" s="201">
        <v>0</v>
      </c>
      <c r="R20" s="191"/>
      <c r="S20" s="201">
        <v>0</v>
      </c>
      <c r="T20" s="231"/>
      <c r="U20" s="110">
        <f>SUM(E20:T20)</f>
        <v>8591930</v>
      </c>
      <c r="V20" s="118"/>
      <c r="W20" s="119"/>
    </row>
    <row r="21" spans="1:26" s="190" customFormat="1" ht="22" customHeight="1" x14ac:dyDescent="0.75">
      <c r="A21" s="233" t="s">
        <v>159</v>
      </c>
      <c r="B21" s="187"/>
      <c r="C21" s="189"/>
      <c r="E21" s="234"/>
      <c r="F21" s="231"/>
      <c r="G21" s="234"/>
      <c r="H21" s="231"/>
      <c r="I21" s="234"/>
      <c r="J21" s="231"/>
      <c r="K21" s="234"/>
      <c r="L21" s="231"/>
      <c r="M21" s="234"/>
      <c r="N21" s="231"/>
      <c r="O21" s="234"/>
      <c r="P21" s="231"/>
      <c r="Q21" s="234"/>
      <c r="R21" s="231"/>
      <c r="S21" s="234"/>
      <c r="T21" s="231"/>
      <c r="U21" s="110"/>
      <c r="V21" s="118"/>
      <c r="W21" s="119"/>
    </row>
    <row r="22" spans="1:26" s="190" customFormat="1" ht="22" customHeight="1" x14ac:dyDescent="0.75">
      <c r="A22" s="233" t="s">
        <v>126</v>
      </c>
      <c r="B22" s="187"/>
      <c r="C22" s="189"/>
      <c r="E22" s="201">
        <v>0</v>
      </c>
      <c r="F22" s="191"/>
      <c r="G22" s="201">
        <v>0</v>
      </c>
      <c r="H22" s="191"/>
      <c r="I22" s="201">
        <v>0</v>
      </c>
      <c r="J22" s="191"/>
      <c r="K22" s="201">
        <v>0</v>
      </c>
      <c r="L22" s="191"/>
      <c r="M22" s="201">
        <v>0</v>
      </c>
      <c r="N22" s="191"/>
      <c r="O22" s="201">
        <v>0</v>
      </c>
      <c r="P22" s="191"/>
      <c r="Q22" s="202">
        <f>57236</f>
        <v>57236</v>
      </c>
      <c r="R22" s="191"/>
      <c r="S22" s="201">
        <v>0</v>
      </c>
      <c r="T22" s="231"/>
      <c r="U22" s="110">
        <f>SUM(E22:T22)</f>
        <v>57236</v>
      </c>
      <c r="V22" s="126"/>
      <c r="W22" s="129"/>
      <c r="X22" s="235"/>
      <c r="Z22" s="231"/>
    </row>
    <row r="23" spans="1:26" s="190" customFormat="1" ht="22" customHeight="1" x14ac:dyDescent="0.75">
      <c r="A23" s="187" t="s">
        <v>127</v>
      </c>
      <c r="B23" s="187"/>
      <c r="C23" s="189"/>
      <c r="E23" s="201">
        <v>0</v>
      </c>
      <c r="F23" s="191"/>
      <c r="G23" s="201">
        <v>0</v>
      </c>
      <c r="H23" s="191"/>
      <c r="I23" s="201">
        <v>0</v>
      </c>
      <c r="J23" s="191"/>
      <c r="K23" s="201">
        <v>0</v>
      </c>
      <c r="L23" s="191"/>
      <c r="M23" s="201">
        <v>0</v>
      </c>
      <c r="N23" s="191"/>
      <c r="O23" s="201">
        <v>0</v>
      </c>
      <c r="P23" s="191"/>
      <c r="Q23" s="201">
        <v>0</v>
      </c>
      <c r="R23" s="191"/>
      <c r="S23" s="202">
        <v>-10869021</v>
      </c>
      <c r="T23" s="231"/>
      <c r="U23" s="110">
        <f>SUM(E23:T23)</f>
        <v>-10869021</v>
      </c>
      <c r="V23" s="126"/>
      <c r="W23" s="129"/>
      <c r="X23" s="231"/>
      <c r="Z23" s="231"/>
    </row>
    <row r="24" spans="1:26" s="190" customFormat="1" ht="22" customHeight="1" x14ac:dyDescent="0.75">
      <c r="A24" s="187" t="s">
        <v>160</v>
      </c>
      <c r="B24" s="187"/>
      <c r="C24" s="189"/>
      <c r="E24" s="203">
        <v>0</v>
      </c>
      <c r="F24" s="191"/>
      <c r="G24" s="203">
        <v>0</v>
      </c>
      <c r="H24" s="191"/>
      <c r="I24" s="203">
        <v>0</v>
      </c>
      <c r="J24" s="191"/>
      <c r="K24" s="203">
        <v>0</v>
      </c>
      <c r="L24" s="191"/>
      <c r="M24" s="203">
        <v>0</v>
      </c>
      <c r="N24" s="191"/>
      <c r="O24" s="203">
        <v>0</v>
      </c>
      <c r="P24" s="191"/>
      <c r="Q24" s="203">
        <v>0</v>
      </c>
      <c r="R24" s="191"/>
      <c r="S24" s="204">
        <v>-106959</v>
      </c>
      <c r="T24" s="231"/>
      <c r="U24" s="110">
        <f>SUM(E24:T24)</f>
        <v>-106959</v>
      </c>
      <c r="V24" s="126"/>
      <c r="W24" s="129"/>
      <c r="X24" s="231"/>
      <c r="Z24" s="231"/>
    </row>
    <row r="25" spans="1:26" s="190" customFormat="1" ht="22" customHeight="1" x14ac:dyDescent="0.75">
      <c r="A25" s="187" t="s">
        <v>128</v>
      </c>
      <c r="B25" s="187"/>
      <c r="C25" s="236"/>
      <c r="E25" s="237">
        <f>SUM(E17:E24)</f>
        <v>0</v>
      </c>
      <c r="F25" s="111"/>
      <c r="G25" s="237">
        <f>SUM(G17:G24)</f>
        <v>0</v>
      </c>
      <c r="H25" s="111"/>
      <c r="I25" s="237">
        <f>SUM(I17:I24)</f>
        <v>0</v>
      </c>
      <c r="J25" s="111"/>
      <c r="K25" s="237">
        <f>SUM(K17:K24)</f>
        <v>0</v>
      </c>
      <c r="L25" s="111"/>
      <c r="M25" s="112">
        <f>SUM(M17:M24)</f>
        <v>3405479</v>
      </c>
      <c r="N25" s="111"/>
      <c r="O25" s="112">
        <f>SUM(O17:O24)</f>
        <v>8591930</v>
      </c>
      <c r="P25" s="111"/>
      <c r="Q25" s="112">
        <f>SUM(Q17:Q24)</f>
        <v>57236</v>
      </c>
      <c r="R25" s="111"/>
      <c r="S25" s="112">
        <f>SUM(S17:S24)</f>
        <v>-10975980</v>
      </c>
      <c r="T25" s="111"/>
      <c r="U25" s="112">
        <f>SUM(U17:U24)</f>
        <v>1078665</v>
      </c>
      <c r="V25" s="126"/>
      <c r="W25" s="126"/>
      <c r="X25" s="223"/>
    </row>
    <row r="26" spans="1:26" s="190" customFormat="1" ht="22" customHeight="1" x14ac:dyDescent="0.75">
      <c r="A26" s="187" t="s">
        <v>163</v>
      </c>
      <c r="B26" s="187"/>
      <c r="C26" s="187"/>
      <c r="D26" s="197"/>
      <c r="E26" s="197"/>
      <c r="F26" s="197"/>
      <c r="G26" s="197"/>
      <c r="H26" s="197"/>
      <c r="I26" s="197"/>
      <c r="J26" s="197"/>
      <c r="K26" s="197"/>
      <c r="L26" s="199"/>
      <c r="M26" s="98"/>
      <c r="N26" s="199"/>
      <c r="O26" s="98"/>
      <c r="P26" s="199"/>
      <c r="Q26" s="98"/>
      <c r="R26" s="199"/>
      <c r="S26" s="199"/>
      <c r="T26" s="113"/>
      <c r="U26" s="113"/>
      <c r="V26" s="118"/>
      <c r="W26" s="118"/>
    </row>
    <row r="27" spans="1:26" s="190" customFormat="1" ht="22" customHeight="1" x14ac:dyDescent="0.75">
      <c r="A27" s="187" t="s">
        <v>161</v>
      </c>
      <c r="B27" s="187"/>
      <c r="C27" s="187"/>
      <c r="D27" s="197"/>
      <c r="E27" s="207">
        <v>0</v>
      </c>
      <c r="F27" s="191"/>
      <c r="G27" s="207">
        <v>0</v>
      </c>
      <c r="H27" s="191"/>
      <c r="I27" s="207">
        <v>0</v>
      </c>
      <c r="J27" s="191"/>
      <c r="K27" s="207">
        <v>0</v>
      </c>
      <c r="L27" s="189"/>
      <c r="M27" s="116">
        <f>-O27</f>
        <v>-1756593</v>
      </c>
      <c r="N27" s="117"/>
      <c r="O27" s="116">
        <v>1756593</v>
      </c>
      <c r="P27" s="189"/>
      <c r="Q27" s="207">
        <v>0</v>
      </c>
      <c r="R27" s="189"/>
      <c r="S27" s="207">
        <v>0</v>
      </c>
      <c r="T27" s="111"/>
      <c r="U27" s="197">
        <f>SUM(E27:T27)</f>
        <v>0</v>
      </c>
      <c r="V27" s="118"/>
      <c r="W27" s="118"/>
    </row>
    <row r="28" spans="1:26" s="190" customFormat="1" ht="22" customHeight="1" thickBot="1" x14ac:dyDescent="0.8">
      <c r="A28" s="186" t="s">
        <v>191</v>
      </c>
      <c r="B28" s="187"/>
      <c r="C28" s="189"/>
      <c r="E28" s="238">
        <f>SUM(E15:E16,E25,E27)</f>
        <v>1707566</v>
      </c>
      <c r="F28" s="232"/>
      <c r="G28" s="238">
        <f>SUM(G15:G16,G25,G27)</f>
        <v>3360993</v>
      </c>
      <c r="H28" s="231"/>
      <c r="I28" s="238">
        <f>SUM(I15:I16,I25,I27)</f>
        <v>170800</v>
      </c>
      <c r="J28" s="231"/>
      <c r="K28" s="238">
        <f>SUM(K15:K16,K25,K27)</f>
        <v>400000</v>
      </c>
      <c r="L28" s="231"/>
      <c r="M28" s="238">
        <f>SUM(M15:M16,M25,M27)</f>
        <v>40516894</v>
      </c>
      <c r="N28" s="231"/>
      <c r="O28" s="238">
        <f>SUM(O15:O16,O25,O27)</f>
        <v>20726246</v>
      </c>
      <c r="P28" s="231"/>
      <c r="Q28" s="238">
        <f>SUM(Q15:Q16,Q25,Q27)</f>
        <v>297218</v>
      </c>
      <c r="R28" s="231"/>
      <c r="S28" s="238">
        <f>SUM(S15:S16,S25,S27)</f>
        <v>-18856887</v>
      </c>
      <c r="T28" s="231"/>
      <c r="U28" s="238">
        <f>SUM(U15:U16,U25,U27)</f>
        <v>48322830</v>
      </c>
      <c r="V28" s="118"/>
      <c r="W28" s="118"/>
    </row>
    <row r="29" spans="1:26" s="190" customFormat="1" ht="22" customHeight="1" thickTop="1" x14ac:dyDescent="0.75">
      <c r="B29" s="187"/>
      <c r="C29" s="239"/>
      <c r="D29" s="239">
        <v>0</v>
      </c>
      <c r="E29" s="189"/>
      <c r="F29" s="188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06"/>
      <c r="W29" s="106"/>
    </row>
    <row r="30" spans="1:26" s="190" customFormat="1" ht="22" customHeight="1" x14ac:dyDescent="0.75">
      <c r="B30" s="187"/>
      <c r="C30" s="239"/>
      <c r="D30" s="239"/>
      <c r="E30" s="189"/>
      <c r="F30" s="188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06"/>
      <c r="W30" s="106"/>
    </row>
    <row r="31" spans="1:26" s="190" customFormat="1" ht="22" customHeight="1" x14ac:dyDescent="0.75">
      <c r="B31" s="187"/>
      <c r="C31" s="239"/>
      <c r="D31" s="239"/>
      <c r="E31" s="189"/>
      <c r="F31" s="188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06"/>
      <c r="W31" s="106"/>
    </row>
    <row r="32" spans="1:26" s="190" customFormat="1" ht="22" customHeight="1" x14ac:dyDescent="0.75">
      <c r="B32" s="187"/>
      <c r="C32" s="239"/>
      <c r="D32" s="239"/>
      <c r="E32" s="189"/>
      <c r="F32" s="188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06"/>
      <c r="W32" s="106"/>
    </row>
    <row r="33" spans="1:23" s="190" customFormat="1" ht="22" customHeight="1" x14ac:dyDescent="0.75">
      <c r="B33" s="187"/>
      <c r="C33" s="239"/>
      <c r="D33" s="239"/>
      <c r="E33" s="189"/>
      <c r="F33" s="188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06"/>
      <c r="W33" s="106"/>
    </row>
    <row r="34" spans="1:23" s="190" customFormat="1" ht="22" customHeight="1" x14ac:dyDescent="0.75">
      <c r="B34" s="187"/>
      <c r="C34" s="239"/>
      <c r="D34" s="239"/>
      <c r="E34" s="189"/>
      <c r="F34" s="188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06"/>
      <c r="W34" s="106"/>
    </row>
    <row r="35" spans="1:23" s="190" customFormat="1" ht="22" customHeight="1" x14ac:dyDescent="0.75">
      <c r="A35" s="214" t="s">
        <v>36</v>
      </c>
      <c r="B35" s="187"/>
      <c r="C35" s="239"/>
      <c r="D35" s="239"/>
      <c r="E35" s="189"/>
      <c r="F35" s="188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06"/>
      <c r="W35" s="106"/>
    </row>
    <row r="36" spans="1:23" s="190" customFormat="1" ht="22" customHeight="1" x14ac:dyDescent="0.75">
      <c r="B36" s="187"/>
      <c r="C36" s="239"/>
      <c r="D36" s="239"/>
      <c r="E36" s="189"/>
      <c r="F36" s="188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06"/>
      <c r="W36" s="106"/>
    </row>
    <row r="37" spans="1:23" s="190" customFormat="1" ht="22" customHeight="1" x14ac:dyDescent="0.75">
      <c r="B37" s="187"/>
      <c r="C37" s="239"/>
      <c r="D37" s="239"/>
      <c r="E37" s="189"/>
      <c r="F37" s="188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06"/>
      <c r="W37" s="106"/>
    </row>
    <row r="38" spans="1:23" s="190" customFormat="1" ht="22" customHeight="1" x14ac:dyDescent="0.75">
      <c r="B38" s="187"/>
      <c r="C38" s="239"/>
      <c r="D38" s="239"/>
      <c r="E38" s="189"/>
      <c r="F38" s="188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06"/>
      <c r="W38" s="106"/>
    </row>
    <row r="39" spans="1:23" s="190" customFormat="1" ht="22" customHeight="1" x14ac:dyDescent="0.75">
      <c r="B39" s="187"/>
      <c r="C39" s="239"/>
      <c r="D39" s="239"/>
      <c r="E39" s="189"/>
      <c r="F39" s="188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06"/>
      <c r="W39" s="106"/>
    </row>
    <row r="40" spans="1:23" s="190" customFormat="1" ht="22" customHeight="1" x14ac:dyDescent="0.75">
      <c r="B40" s="187"/>
      <c r="C40" s="239"/>
      <c r="D40" s="239"/>
      <c r="E40" s="189"/>
      <c r="F40" s="188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06"/>
      <c r="W40" s="106"/>
    </row>
    <row r="41" spans="1:23" ht="22" customHeight="1" x14ac:dyDescent="0.75">
      <c r="C41" s="212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3" ht="22" customHeight="1" x14ac:dyDescent="0.75">
      <c r="C42" s="212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4" spans="1:23" ht="22" customHeight="1" x14ac:dyDescent="0.75"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</row>
    <row r="45" spans="1:23" ht="22" customHeight="1" x14ac:dyDescent="0.75">
      <c r="E45" s="218"/>
      <c r="F45" s="190"/>
      <c r="G45" s="218"/>
      <c r="H45" s="190"/>
      <c r="I45" s="218"/>
      <c r="J45" s="190"/>
      <c r="K45" s="218"/>
      <c r="L45" s="190"/>
      <c r="M45" s="218"/>
      <c r="N45" s="190"/>
      <c r="O45" s="218"/>
      <c r="P45" s="190"/>
      <c r="Q45" s="218"/>
      <c r="R45" s="190"/>
      <c r="S45" s="218"/>
      <c r="T45" s="190"/>
      <c r="U45" s="218"/>
    </row>
    <row r="46" spans="1:23" ht="22" customHeight="1" x14ac:dyDescent="0.75">
      <c r="O46" s="242"/>
    </row>
    <row r="47" spans="1:23" ht="22" customHeight="1" x14ac:dyDescent="0.75">
      <c r="A47" s="214"/>
      <c r="B47" s="214"/>
    </row>
    <row r="85" ht="18.5" customHeight="1" x14ac:dyDescent="0.75"/>
  </sheetData>
  <mergeCells count="9">
    <mergeCell ref="I11:M11"/>
    <mergeCell ref="I12:K12"/>
    <mergeCell ref="A1:U1"/>
    <mergeCell ref="A2:U2"/>
    <mergeCell ref="A3:U3"/>
    <mergeCell ref="A4:U4"/>
    <mergeCell ref="E7:U7"/>
    <mergeCell ref="O8:T8"/>
    <mergeCell ref="A5:U5"/>
  </mergeCells>
  <pageMargins left="0.8" right="0.3" top="1" bottom="0.5" header="0.6" footer="0.3"/>
  <pageSetup paperSize="9" scale="65" fitToWidth="0" fitToHeight="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CFF8F-9FC3-414F-9CF1-11C58423D95C}">
  <sheetPr>
    <tabColor rgb="FF00B050"/>
  </sheetPr>
  <dimension ref="A1:Y83"/>
  <sheetViews>
    <sheetView tabSelected="1" view="pageBreakPreview" zoomScale="70" zoomScaleNormal="55" zoomScaleSheetLayoutView="70" zoomScalePageLayoutView="40" workbookViewId="0">
      <selection activeCell="AD13" sqref="AD13"/>
    </sheetView>
  </sheetViews>
  <sheetFormatPr defaultColWidth="9.09765625" defaultRowHeight="22" customHeight="1" x14ac:dyDescent="0.75"/>
  <cols>
    <col min="1" max="1" width="42.8984375" style="215" customWidth="1"/>
    <col min="2" max="2" width="1.59765625" style="215" customWidth="1"/>
    <col min="3" max="3" width="11" style="214" customWidth="1"/>
    <col min="4" max="4" width="1.59765625" style="214" customWidth="1"/>
    <col min="5" max="5" width="15.09765625" style="214" customWidth="1"/>
    <col min="6" max="6" width="1.3984375" style="214" customWidth="1"/>
    <col min="7" max="7" width="16.09765625" style="214" customWidth="1"/>
    <col min="8" max="8" width="1.3984375" style="214" customWidth="1"/>
    <col min="9" max="9" width="16.09765625" style="214" customWidth="1"/>
    <col min="10" max="10" width="1.3984375" style="214" customWidth="1"/>
    <col min="11" max="11" width="15.3984375" style="214" customWidth="1"/>
    <col min="12" max="12" width="1.3984375" style="214" customWidth="1"/>
    <col min="13" max="13" width="16" style="214" customWidth="1"/>
    <col min="14" max="14" width="1.3984375" style="214" customWidth="1"/>
    <col min="15" max="15" width="18.69921875" style="214" customWidth="1"/>
    <col min="16" max="16" width="1.3984375" style="214" customWidth="1"/>
    <col min="17" max="17" width="18.69921875" style="214" customWidth="1"/>
    <col min="18" max="18" width="1.3984375" style="214" customWidth="1"/>
    <col min="19" max="19" width="18.69921875" style="214" customWidth="1"/>
    <col min="20" max="20" width="1.3984375" style="214" customWidth="1"/>
    <col min="21" max="21" width="16" style="214" customWidth="1"/>
    <col min="22" max="22" width="12" style="122" bestFit="1" customWidth="1"/>
    <col min="23" max="23" width="11.3984375" style="122" customWidth="1"/>
    <col min="24" max="25" width="9.09765625" style="245"/>
    <col min="26" max="16384" width="9.09765625" style="214"/>
  </cols>
  <sheetData>
    <row r="1" spans="1:25" s="226" customFormat="1" ht="26.15" customHeight="1" x14ac:dyDescent="0.7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120"/>
      <c r="W1" s="120"/>
      <c r="X1" s="243"/>
      <c r="Y1" s="243"/>
    </row>
    <row r="2" spans="1:25" s="227" customFormat="1" ht="26.15" customHeight="1" x14ac:dyDescent="0.75">
      <c r="A2" s="263" t="s">
        <v>129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121"/>
      <c r="W2" s="121"/>
      <c r="X2" s="244"/>
      <c r="Y2" s="244"/>
    </row>
    <row r="3" spans="1:25" s="227" customFormat="1" ht="26.15" customHeight="1" x14ac:dyDescent="0.75">
      <c r="A3" s="262" t="s">
        <v>189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121"/>
      <c r="W3" s="121"/>
      <c r="X3" s="244"/>
      <c r="Y3" s="244"/>
    </row>
    <row r="4" spans="1:25" s="227" customFormat="1" ht="26.15" customHeight="1" x14ac:dyDescent="0.75">
      <c r="A4" s="262" t="s">
        <v>72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121"/>
      <c r="W4" s="121"/>
      <c r="X4" s="244"/>
      <c r="Y4" s="244"/>
    </row>
    <row r="5" spans="1:25" ht="26.15" customHeight="1" x14ac:dyDescent="0.75">
      <c r="A5" s="266" t="s">
        <v>95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</row>
    <row r="6" spans="1:25" ht="9" customHeight="1" x14ac:dyDescent="0.75">
      <c r="A6" s="228"/>
      <c r="B6" s="228"/>
      <c r="C6" s="228"/>
      <c r="D6" s="229"/>
      <c r="E6" s="229"/>
      <c r="F6" s="229"/>
      <c r="G6" s="229"/>
      <c r="H6" s="229"/>
      <c r="O6" s="230"/>
      <c r="P6" s="230"/>
      <c r="Q6" s="230"/>
      <c r="R6" s="230"/>
      <c r="S6" s="230"/>
      <c r="U6" s="230"/>
    </row>
    <row r="7" spans="1:25" s="180" customFormat="1" ht="22" customHeight="1" x14ac:dyDescent="0.75">
      <c r="A7" s="179"/>
      <c r="B7" s="179"/>
      <c r="C7" s="181"/>
      <c r="D7" s="181"/>
      <c r="E7" s="264" t="s">
        <v>4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123"/>
      <c r="W7" s="123"/>
      <c r="X7" s="246"/>
      <c r="Y7" s="246"/>
    </row>
    <row r="8" spans="1:25" s="182" customFormat="1" ht="22" customHeight="1" x14ac:dyDescent="0.75">
      <c r="A8" s="181"/>
      <c r="B8" s="181"/>
      <c r="C8" s="181"/>
      <c r="O8" s="260" t="s">
        <v>62</v>
      </c>
      <c r="P8" s="260"/>
      <c r="Q8" s="260"/>
      <c r="R8" s="260"/>
      <c r="S8" s="260"/>
      <c r="T8" s="260"/>
      <c r="V8" s="124"/>
      <c r="W8" s="124"/>
      <c r="X8" s="247"/>
      <c r="Y8" s="247"/>
    </row>
    <row r="9" spans="1:25" s="182" customFormat="1" ht="22" customHeight="1" x14ac:dyDescent="0.75">
      <c r="A9" s="181"/>
      <c r="B9" s="181"/>
      <c r="C9" s="181"/>
      <c r="O9" s="182" t="s">
        <v>156</v>
      </c>
      <c r="Q9" s="182" t="s">
        <v>96</v>
      </c>
      <c r="V9" s="124"/>
      <c r="W9" s="124"/>
      <c r="X9" s="247"/>
      <c r="Y9" s="247"/>
    </row>
    <row r="10" spans="1:25" s="182" customFormat="1" ht="22" customHeight="1" x14ac:dyDescent="0.75">
      <c r="A10" s="181"/>
      <c r="B10" s="181"/>
      <c r="C10" s="181"/>
      <c r="O10" s="182" t="s">
        <v>98</v>
      </c>
      <c r="Q10" s="182" t="s">
        <v>99</v>
      </c>
      <c r="S10" s="182" t="s">
        <v>103</v>
      </c>
      <c r="V10" s="124"/>
      <c r="W10" s="124"/>
      <c r="X10" s="247"/>
      <c r="Y10" s="247"/>
    </row>
    <row r="11" spans="1:25" s="182" customFormat="1" ht="22" customHeight="1" x14ac:dyDescent="0.75">
      <c r="I11" s="261" t="s">
        <v>57</v>
      </c>
      <c r="J11" s="261"/>
      <c r="K11" s="261"/>
      <c r="L11" s="261"/>
      <c r="M11" s="261"/>
      <c r="O11" s="182" t="s">
        <v>101</v>
      </c>
      <c r="Q11" s="182" t="s">
        <v>102</v>
      </c>
      <c r="S11" s="182" t="s">
        <v>111</v>
      </c>
      <c r="V11" s="124"/>
      <c r="W11" s="124"/>
      <c r="X11" s="247"/>
      <c r="Y11" s="247"/>
    </row>
    <row r="12" spans="1:25" s="182" customFormat="1" ht="22" customHeight="1" x14ac:dyDescent="0.75">
      <c r="E12" s="182" t="s">
        <v>106</v>
      </c>
      <c r="G12" s="182" t="s">
        <v>107</v>
      </c>
      <c r="I12" s="261" t="s">
        <v>108</v>
      </c>
      <c r="J12" s="261"/>
      <c r="K12" s="261"/>
      <c r="O12" s="182" t="s">
        <v>109</v>
      </c>
      <c r="Q12" s="182" t="s">
        <v>110</v>
      </c>
      <c r="S12" s="182" t="s">
        <v>157</v>
      </c>
      <c r="V12" s="124"/>
      <c r="W12" s="124"/>
      <c r="X12" s="247"/>
      <c r="Y12" s="247"/>
    </row>
    <row r="13" spans="1:25" s="182" customFormat="1" ht="22" customHeight="1" x14ac:dyDescent="0.75">
      <c r="C13" s="182" t="s">
        <v>9</v>
      </c>
      <c r="E13" s="183" t="s">
        <v>114</v>
      </c>
      <c r="G13" s="184" t="s">
        <v>115</v>
      </c>
      <c r="I13" s="183" t="s">
        <v>116</v>
      </c>
      <c r="K13" s="183" t="s">
        <v>117</v>
      </c>
      <c r="M13" s="185" t="s">
        <v>118</v>
      </c>
      <c r="O13" s="183" t="s">
        <v>119</v>
      </c>
      <c r="Q13" s="183" t="s">
        <v>119</v>
      </c>
      <c r="S13" s="183" t="s">
        <v>119</v>
      </c>
      <c r="U13" s="183" t="s">
        <v>122</v>
      </c>
      <c r="V13" s="124"/>
      <c r="W13" s="125"/>
      <c r="X13" s="247"/>
      <c r="Y13" s="247"/>
    </row>
    <row r="14" spans="1:25" s="190" customFormat="1" ht="22" customHeight="1" x14ac:dyDescent="0.75">
      <c r="A14" s="179"/>
      <c r="B14" s="179"/>
      <c r="C14" s="179"/>
      <c r="E14" s="179"/>
      <c r="F14" s="180"/>
      <c r="G14" s="180"/>
      <c r="H14" s="180"/>
      <c r="U14" s="189"/>
      <c r="V14" s="126"/>
      <c r="W14" s="127"/>
      <c r="X14" s="248"/>
      <c r="Y14" s="248"/>
    </row>
    <row r="15" spans="1:25" s="190" customFormat="1" ht="22" customHeight="1" x14ac:dyDescent="0.75">
      <c r="A15" s="186" t="s">
        <v>167</v>
      </c>
      <c r="B15" s="187"/>
      <c r="C15" s="189"/>
      <c r="E15" s="231">
        <v>1707566</v>
      </c>
      <c r="F15" s="232"/>
      <c r="G15" s="231">
        <v>3360993</v>
      </c>
      <c r="H15" s="231"/>
      <c r="I15" s="231">
        <v>170800</v>
      </c>
      <c r="J15" s="231"/>
      <c r="K15" s="231">
        <v>400000</v>
      </c>
      <c r="L15" s="231"/>
      <c r="M15" s="231">
        <v>43243631</v>
      </c>
      <c r="N15" s="231"/>
      <c r="O15" s="231">
        <v>20264166</v>
      </c>
      <c r="P15" s="231"/>
      <c r="Q15" s="231">
        <v>331913.2</v>
      </c>
      <c r="R15" s="231"/>
      <c r="S15" s="231">
        <v>-14290132</v>
      </c>
      <c r="T15" s="231"/>
      <c r="U15" s="231">
        <f>SUM(E15:S15)</f>
        <v>55188937.200000003</v>
      </c>
      <c r="V15" s="126"/>
      <c r="W15" s="128"/>
      <c r="X15" s="248"/>
      <c r="Y15" s="248"/>
    </row>
    <row r="16" spans="1:25" s="190" customFormat="1" ht="22" customHeight="1" x14ac:dyDescent="0.75">
      <c r="A16" s="187" t="s">
        <v>196</v>
      </c>
      <c r="B16" s="187"/>
      <c r="C16" s="192">
        <v>28</v>
      </c>
      <c r="E16" s="232">
        <v>0</v>
      </c>
      <c r="F16" s="232"/>
      <c r="G16" s="232">
        <v>0</v>
      </c>
      <c r="H16" s="231"/>
      <c r="I16" s="232">
        <v>0</v>
      </c>
      <c r="J16" s="231"/>
      <c r="K16" s="232">
        <v>0</v>
      </c>
      <c r="L16" s="231"/>
      <c r="M16" s="231">
        <v>-813015</v>
      </c>
      <c r="N16" s="231"/>
      <c r="O16" s="232">
        <v>0</v>
      </c>
      <c r="P16" s="232"/>
      <c r="Q16" s="232">
        <v>0</v>
      </c>
      <c r="R16" s="232"/>
      <c r="S16" s="232">
        <v>0</v>
      </c>
      <c r="T16" s="231"/>
      <c r="U16" s="231">
        <f>SUM(E16:S16)</f>
        <v>-813015</v>
      </c>
      <c r="V16" s="126"/>
      <c r="W16" s="128"/>
      <c r="X16" s="248"/>
      <c r="Y16" s="248"/>
    </row>
    <row r="17" spans="1:25" s="190" customFormat="1" ht="22" customHeight="1" x14ac:dyDescent="0.75">
      <c r="A17" s="187" t="s">
        <v>123</v>
      </c>
      <c r="B17" s="187"/>
      <c r="C17" s="189"/>
      <c r="E17" s="249">
        <v>0</v>
      </c>
      <c r="F17" s="231"/>
      <c r="G17" s="249">
        <v>0</v>
      </c>
      <c r="H17" s="231"/>
      <c r="I17" s="249">
        <v>0</v>
      </c>
      <c r="J17" s="231"/>
      <c r="K17" s="249">
        <v>0</v>
      </c>
      <c r="L17" s="231"/>
      <c r="M17" s="250">
        <f>'PL6'!G31</f>
        <v>3601517</v>
      </c>
      <c r="N17" s="231"/>
      <c r="O17" s="249">
        <v>0</v>
      </c>
      <c r="P17" s="231"/>
      <c r="Q17" s="249">
        <v>0</v>
      </c>
      <c r="R17" s="231"/>
      <c r="S17" s="249">
        <v>0</v>
      </c>
      <c r="T17" s="231"/>
      <c r="U17" s="108">
        <f>SUM(E17:T17)</f>
        <v>3601517</v>
      </c>
      <c r="V17" s="126"/>
      <c r="W17" s="129"/>
      <c r="X17" s="248"/>
      <c r="Y17" s="248"/>
    </row>
    <row r="18" spans="1:25" s="190" customFormat="1" ht="22" customHeight="1" x14ac:dyDescent="0.75">
      <c r="A18" s="233" t="s">
        <v>124</v>
      </c>
      <c r="B18" s="187"/>
      <c r="C18" s="189"/>
      <c r="E18" s="234"/>
      <c r="F18" s="231"/>
      <c r="G18" s="234"/>
      <c r="H18" s="231"/>
      <c r="I18" s="234"/>
      <c r="J18" s="231"/>
      <c r="K18" s="234"/>
      <c r="L18" s="231"/>
      <c r="M18" s="234"/>
      <c r="N18" s="231"/>
      <c r="O18" s="234"/>
      <c r="P18" s="231"/>
      <c r="Q18" s="234"/>
      <c r="R18" s="231"/>
      <c r="S18" s="234"/>
      <c r="T18" s="231"/>
      <c r="U18" s="110"/>
      <c r="V18" s="126"/>
      <c r="W18" s="129"/>
      <c r="X18" s="248"/>
      <c r="Y18" s="248"/>
    </row>
    <row r="19" spans="1:25" s="190" customFormat="1" ht="22" customHeight="1" x14ac:dyDescent="0.75">
      <c r="A19" s="233" t="s">
        <v>175</v>
      </c>
      <c r="B19" s="187"/>
      <c r="C19" s="189"/>
      <c r="E19" s="234"/>
      <c r="F19" s="231"/>
      <c r="G19" s="234"/>
      <c r="H19" s="231"/>
      <c r="I19" s="234"/>
      <c r="J19" s="231"/>
      <c r="K19" s="234"/>
      <c r="L19" s="231"/>
      <c r="M19" s="234"/>
      <c r="N19" s="231"/>
      <c r="O19" s="234"/>
      <c r="P19" s="231"/>
      <c r="Q19" s="234"/>
      <c r="R19" s="231"/>
      <c r="S19" s="234"/>
      <c r="T19" s="231"/>
      <c r="U19" s="110"/>
      <c r="V19" s="126"/>
      <c r="W19" s="129"/>
      <c r="X19" s="248"/>
      <c r="Y19" s="248"/>
    </row>
    <row r="20" spans="1:25" s="190" customFormat="1" ht="22" customHeight="1" x14ac:dyDescent="0.75">
      <c r="A20" s="233" t="s">
        <v>125</v>
      </c>
      <c r="B20" s="187"/>
      <c r="C20" s="189"/>
      <c r="E20" s="234">
        <v>0</v>
      </c>
      <c r="F20" s="231"/>
      <c r="G20" s="234">
        <v>0</v>
      </c>
      <c r="H20" s="231"/>
      <c r="I20" s="234">
        <v>0</v>
      </c>
      <c r="J20" s="231"/>
      <c r="K20" s="234">
        <v>0</v>
      </c>
      <c r="L20" s="231"/>
      <c r="M20" s="234">
        <v>0</v>
      </c>
      <c r="N20" s="231"/>
      <c r="O20" s="234">
        <v>-8290725</v>
      </c>
      <c r="P20" s="231"/>
      <c r="Q20" s="234">
        <v>0</v>
      </c>
      <c r="R20" s="231"/>
      <c r="S20" s="234">
        <v>0</v>
      </c>
      <c r="T20" s="231"/>
      <c r="U20" s="110">
        <f>SUM(E20:T20)</f>
        <v>-8290725</v>
      </c>
      <c r="V20" s="126"/>
      <c r="W20" s="129"/>
      <c r="X20" s="248"/>
      <c r="Y20" s="248"/>
    </row>
    <row r="21" spans="1:25" s="190" customFormat="1" ht="22" customHeight="1" x14ac:dyDescent="0.75">
      <c r="A21" s="233" t="s">
        <v>176</v>
      </c>
      <c r="B21" s="187"/>
      <c r="C21" s="189"/>
      <c r="E21" s="234"/>
      <c r="F21" s="231"/>
      <c r="G21" s="234"/>
      <c r="H21" s="231"/>
      <c r="I21" s="234"/>
      <c r="J21" s="231"/>
      <c r="K21" s="234"/>
      <c r="L21" s="231"/>
      <c r="M21" s="234"/>
      <c r="N21" s="231"/>
      <c r="O21" s="234"/>
      <c r="P21" s="231"/>
      <c r="Q21" s="234"/>
      <c r="R21" s="231"/>
      <c r="S21" s="234"/>
      <c r="T21" s="231"/>
      <c r="U21" s="110"/>
      <c r="V21" s="126"/>
      <c r="W21" s="129"/>
      <c r="X21" s="248"/>
      <c r="Y21" s="248"/>
    </row>
    <row r="22" spans="1:25" s="190" customFormat="1" ht="22" customHeight="1" x14ac:dyDescent="0.75">
      <c r="A22" s="233" t="s">
        <v>126</v>
      </c>
      <c r="B22" s="187"/>
      <c r="C22" s="189"/>
      <c r="E22" s="234">
        <v>0</v>
      </c>
      <c r="F22" s="231"/>
      <c r="G22" s="234">
        <v>0</v>
      </c>
      <c r="H22" s="231"/>
      <c r="I22" s="234">
        <v>0</v>
      </c>
      <c r="J22" s="231"/>
      <c r="K22" s="234">
        <v>0</v>
      </c>
      <c r="L22" s="231"/>
      <c r="M22" s="234">
        <v>0</v>
      </c>
      <c r="N22" s="231"/>
      <c r="O22" s="234">
        <v>0</v>
      </c>
      <c r="P22" s="231"/>
      <c r="Q22" s="234">
        <v>-1104204</v>
      </c>
      <c r="R22" s="231"/>
      <c r="S22" s="234">
        <v>0</v>
      </c>
      <c r="T22" s="231"/>
      <c r="U22" s="110">
        <f>SUM(E22:T22)</f>
        <v>-1104204</v>
      </c>
      <c r="V22" s="126"/>
      <c r="W22" s="129"/>
      <c r="X22" s="248"/>
      <c r="Y22" s="248"/>
    </row>
    <row r="23" spans="1:25" s="190" customFormat="1" ht="22" customHeight="1" x14ac:dyDescent="0.75">
      <c r="A23" s="187" t="s">
        <v>186</v>
      </c>
      <c r="B23" s="187"/>
      <c r="C23" s="189"/>
      <c r="E23" s="234">
        <v>0</v>
      </c>
      <c r="F23" s="231"/>
      <c r="G23" s="234">
        <v>0</v>
      </c>
      <c r="H23" s="231"/>
      <c r="I23" s="234">
        <v>0</v>
      </c>
      <c r="J23" s="231"/>
      <c r="K23" s="234">
        <v>0</v>
      </c>
      <c r="L23" s="231"/>
      <c r="M23" s="234">
        <v>0</v>
      </c>
      <c r="N23" s="231"/>
      <c r="O23" s="234">
        <v>0</v>
      </c>
      <c r="P23" s="231"/>
      <c r="Q23" s="234">
        <v>0</v>
      </c>
      <c r="R23" s="231"/>
      <c r="S23" s="234">
        <v>7476438</v>
      </c>
      <c r="T23" s="231"/>
      <c r="U23" s="110">
        <f>SUM(E23:T23)</f>
        <v>7476438</v>
      </c>
      <c r="V23" s="126"/>
      <c r="W23" s="129"/>
      <c r="X23" s="248"/>
      <c r="Y23" s="248"/>
    </row>
    <row r="24" spans="1:25" s="190" customFormat="1" ht="22" customHeight="1" x14ac:dyDescent="0.75">
      <c r="A24" s="187" t="s">
        <v>187</v>
      </c>
      <c r="B24" s="187"/>
      <c r="C24" s="189"/>
      <c r="E24" s="234">
        <v>0</v>
      </c>
      <c r="F24" s="231"/>
      <c r="G24" s="234">
        <v>0</v>
      </c>
      <c r="H24" s="231"/>
      <c r="I24" s="234">
        <v>0</v>
      </c>
      <c r="J24" s="231"/>
      <c r="K24" s="234">
        <v>0</v>
      </c>
      <c r="L24" s="231"/>
      <c r="M24" s="234">
        <v>0</v>
      </c>
      <c r="N24" s="231"/>
      <c r="O24" s="234">
        <v>0</v>
      </c>
      <c r="P24" s="231"/>
      <c r="Q24" s="234">
        <v>0</v>
      </c>
      <c r="R24" s="231"/>
      <c r="S24" s="234">
        <v>100968</v>
      </c>
      <c r="T24" s="231"/>
      <c r="U24" s="110">
        <f>SUM(E24:T24)</f>
        <v>100968</v>
      </c>
      <c r="V24" s="126"/>
      <c r="W24" s="129"/>
      <c r="X24" s="248"/>
      <c r="Y24" s="248"/>
    </row>
    <row r="25" spans="1:25" s="190" customFormat="1" ht="22" customHeight="1" x14ac:dyDescent="0.75">
      <c r="A25" s="187" t="s">
        <v>128</v>
      </c>
      <c r="B25" s="187"/>
      <c r="C25" s="236"/>
      <c r="E25" s="237">
        <f>SUM(E17:E24)</f>
        <v>0</v>
      </c>
      <c r="F25" s="111"/>
      <c r="G25" s="237">
        <f>SUM(G17:G24)</f>
        <v>0</v>
      </c>
      <c r="H25" s="111"/>
      <c r="I25" s="237">
        <f>SUM(I17:I24)</f>
        <v>0</v>
      </c>
      <c r="J25" s="111"/>
      <c r="K25" s="237">
        <f>SUM(K17:K24)</f>
        <v>0</v>
      </c>
      <c r="L25" s="111"/>
      <c r="M25" s="112">
        <f>SUM(M17:M24)</f>
        <v>3601517</v>
      </c>
      <c r="N25" s="111"/>
      <c r="O25" s="112">
        <f>SUM(O17:O24)</f>
        <v>-8290725</v>
      </c>
      <c r="P25" s="111"/>
      <c r="Q25" s="112">
        <f>SUM(Q17:Q24)</f>
        <v>-1104204</v>
      </c>
      <c r="R25" s="111"/>
      <c r="S25" s="112">
        <f>SUM(S17:S24)</f>
        <v>7577406</v>
      </c>
      <c r="T25" s="111"/>
      <c r="U25" s="112">
        <f>SUM(U17:U24)</f>
        <v>1783994</v>
      </c>
      <c r="V25" s="126"/>
      <c r="W25" s="126"/>
      <c r="X25" s="251"/>
      <c r="Y25" s="248"/>
    </row>
    <row r="26" spans="1:25" s="190" customFormat="1" ht="22" customHeight="1" x14ac:dyDescent="0.75">
      <c r="A26" s="187" t="s">
        <v>163</v>
      </c>
      <c r="B26" s="187"/>
      <c r="C26" s="187"/>
      <c r="D26" s="197"/>
      <c r="E26" s="197"/>
      <c r="F26" s="197"/>
      <c r="G26" s="197"/>
      <c r="H26" s="197"/>
      <c r="I26" s="197"/>
      <c r="J26" s="197"/>
      <c r="K26" s="197"/>
      <c r="L26" s="199"/>
      <c r="M26" s="98"/>
      <c r="N26" s="199"/>
      <c r="O26" s="98"/>
      <c r="P26" s="199"/>
      <c r="Q26" s="98"/>
      <c r="R26" s="199"/>
      <c r="S26" s="199"/>
      <c r="T26" s="113"/>
      <c r="U26" s="113"/>
      <c r="V26" s="126"/>
      <c r="W26" s="126"/>
      <c r="X26" s="248"/>
      <c r="Y26" s="248"/>
    </row>
    <row r="27" spans="1:25" s="190" customFormat="1" ht="22" customHeight="1" x14ac:dyDescent="0.75">
      <c r="A27" s="187" t="s">
        <v>161</v>
      </c>
      <c r="B27" s="187"/>
      <c r="C27" s="187"/>
      <c r="D27" s="197"/>
      <c r="E27" s="207">
        <v>0</v>
      </c>
      <c r="F27" s="191"/>
      <c r="G27" s="207">
        <v>0</v>
      </c>
      <c r="H27" s="191"/>
      <c r="I27" s="207">
        <v>0</v>
      </c>
      <c r="J27" s="191"/>
      <c r="K27" s="207">
        <v>0</v>
      </c>
      <c r="L27" s="189"/>
      <c r="M27" s="116">
        <f>-O27</f>
        <v>171176</v>
      </c>
      <c r="N27" s="117"/>
      <c r="O27" s="116">
        <v>-171176</v>
      </c>
      <c r="P27" s="189"/>
      <c r="Q27" s="207">
        <v>0</v>
      </c>
      <c r="R27" s="189"/>
      <c r="S27" s="207">
        <v>0</v>
      </c>
      <c r="T27" s="111"/>
      <c r="U27" s="197">
        <f>SUM(E27:T27)</f>
        <v>0</v>
      </c>
      <c r="V27" s="126"/>
      <c r="W27" s="126"/>
      <c r="X27" s="248"/>
      <c r="Y27" s="248"/>
    </row>
    <row r="28" spans="1:25" s="190" customFormat="1" ht="22" customHeight="1" thickBot="1" x14ac:dyDescent="0.8">
      <c r="A28" s="186" t="s">
        <v>190</v>
      </c>
      <c r="B28" s="187"/>
      <c r="C28" s="189"/>
      <c r="E28" s="238">
        <f>SUM(E15:E16,E25,E27)</f>
        <v>1707566</v>
      </c>
      <c r="F28" s="232"/>
      <c r="G28" s="238">
        <f>SUM(G15:G16,G25,G27)</f>
        <v>3360993</v>
      </c>
      <c r="H28" s="231"/>
      <c r="I28" s="238">
        <f>SUM(I15:I16,I25,I27)</f>
        <v>170800</v>
      </c>
      <c r="J28" s="231"/>
      <c r="K28" s="238">
        <f>SUM(K15:K16,K25,K27)</f>
        <v>400000</v>
      </c>
      <c r="L28" s="231"/>
      <c r="M28" s="238">
        <f>SUM(M15:M16,M25,M27)</f>
        <v>46203309</v>
      </c>
      <c r="N28" s="231"/>
      <c r="O28" s="238">
        <f>SUM(O15:O16,O25,O27)</f>
        <v>11802265</v>
      </c>
      <c r="P28" s="231"/>
      <c r="Q28" s="238">
        <f>SUM(Q15:Q16,Q25,Q27)</f>
        <v>-772290.8</v>
      </c>
      <c r="R28" s="231"/>
      <c r="S28" s="238">
        <f>SUM(S15:S16,S25,S27)</f>
        <v>-6712726</v>
      </c>
      <c r="T28" s="231"/>
      <c r="U28" s="238">
        <f>SUM(U15:U16,U25,U27)</f>
        <v>56159916.200000003</v>
      </c>
      <c r="V28" s="126"/>
      <c r="W28" s="126"/>
      <c r="X28" s="248"/>
      <c r="Y28" s="248"/>
    </row>
    <row r="29" spans="1:25" s="190" customFormat="1" ht="22" customHeight="1" thickTop="1" x14ac:dyDescent="0.75">
      <c r="B29" s="187"/>
      <c r="C29" s="239"/>
      <c r="D29" s="239">
        <v>0</v>
      </c>
      <c r="E29" s="189"/>
      <c r="F29" s="188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26"/>
      <c r="W29" s="126"/>
      <c r="X29" s="248"/>
      <c r="Y29" s="248"/>
    </row>
    <row r="30" spans="1:25" s="190" customFormat="1" ht="22" customHeight="1" x14ac:dyDescent="0.75">
      <c r="B30" s="187"/>
      <c r="C30" s="239"/>
      <c r="D30" s="239"/>
      <c r="E30" s="189"/>
      <c r="F30" s="188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26"/>
      <c r="W30" s="126"/>
      <c r="X30" s="248"/>
      <c r="Y30" s="248"/>
    </row>
    <row r="31" spans="1:25" s="190" customFormat="1" ht="22" customHeight="1" x14ac:dyDescent="0.75">
      <c r="B31" s="187"/>
      <c r="C31" s="239"/>
      <c r="D31" s="239"/>
      <c r="E31" s="189"/>
      <c r="F31" s="188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26"/>
      <c r="W31" s="126"/>
      <c r="X31" s="248"/>
      <c r="Y31" s="248"/>
    </row>
    <row r="32" spans="1:25" s="190" customFormat="1" ht="22" customHeight="1" x14ac:dyDescent="0.75">
      <c r="B32" s="187"/>
      <c r="C32" s="239"/>
      <c r="D32" s="239"/>
      <c r="E32" s="189"/>
      <c r="F32" s="188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26"/>
      <c r="W32" s="126"/>
      <c r="X32" s="248"/>
      <c r="Y32" s="248"/>
    </row>
    <row r="33" spans="1:25" s="190" customFormat="1" ht="22" customHeight="1" x14ac:dyDescent="0.75">
      <c r="B33" s="187"/>
      <c r="C33" s="239"/>
      <c r="D33" s="239"/>
      <c r="E33" s="189"/>
      <c r="F33" s="188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26"/>
      <c r="W33" s="126"/>
      <c r="X33" s="248"/>
      <c r="Y33" s="248"/>
    </row>
    <row r="34" spans="1:25" s="190" customFormat="1" ht="22" customHeight="1" x14ac:dyDescent="0.75">
      <c r="B34" s="187"/>
      <c r="C34" s="239"/>
      <c r="D34" s="239"/>
      <c r="E34" s="189"/>
      <c r="F34" s="188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26"/>
      <c r="W34" s="126"/>
      <c r="X34" s="248"/>
      <c r="Y34" s="248"/>
    </row>
    <row r="35" spans="1:25" s="190" customFormat="1" ht="22" customHeight="1" x14ac:dyDescent="0.75">
      <c r="A35" s="190" t="s">
        <v>36</v>
      </c>
      <c r="B35" s="187"/>
      <c r="C35" s="239"/>
      <c r="D35" s="239"/>
      <c r="E35" s="189"/>
      <c r="F35" s="188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26"/>
      <c r="W35" s="126"/>
      <c r="X35" s="248"/>
      <c r="Y35" s="248"/>
    </row>
    <row r="36" spans="1:25" s="190" customFormat="1" ht="22" customHeight="1" x14ac:dyDescent="0.75">
      <c r="B36" s="187"/>
      <c r="C36" s="239"/>
      <c r="D36" s="239"/>
      <c r="E36" s="189"/>
      <c r="F36" s="188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26"/>
      <c r="W36" s="126"/>
      <c r="X36" s="248"/>
      <c r="Y36" s="248"/>
    </row>
    <row r="37" spans="1:25" s="190" customFormat="1" ht="22" customHeight="1" x14ac:dyDescent="0.75">
      <c r="B37" s="187"/>
      <c r="C37" s="239"/>
      <c r="D37" s="239"/>
      <c r="E37" s="189"/>
      <c r="F37" s="188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26"/>
      <c r="W37" s="126"/>
      <c r="X37" s="248"/>
      <c r="Y37" s="248"/>
    </row>
    <row r="38" spans="1:25" s="190" customFormat="1" ht="22" customHeight="1" x14ac:dyDescent="0.75">
      <c r="B38" s="187"/>
      <c r="C38" s="239"/>
      <c r="D38" s="239"/>
      <c r="E38" s="189"/>
      <c r="F38" s="188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26"/>
      <c r="W38" s="126"/>
      <c r="X38" s="248"/>
      <c r="Y38" s="248"/>
    </row>
    <row r="39" spans="1:25" s="190" customFormat="1" ht="22" customHeight="1" x14ac:dyDescent="0.75">
      <c r="A39" s="187"/>
      <c r="B39" s="187"/>
      <c r="C39" s="252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26"/>
      <c r="W39" s="126"/>
      <c r="X39" s="248"/>
      <c r="Y39" s="248"/>
    </row>
    <row r="40" spans="1:25" s="190" customFormat="1" ht="22" customHeight="1" x14ac:dyDescent="0.75">
      <c r="A40" s="187"/>
      <c r="B40" s="187"/>
      <c r="C40" s="252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26"/>
      <c r="W40" s="126"/>
      <c r="X40" s="248"/>
      <c r="Y40" s="248"/>
    </row>
    <row r="41" spans="1:25" s="190" customFormat="1" ht="22" customHeight="1" x14ac:dyDescent="0.75">
      <c r="A41" s="187"/>
      <c r="B41" s="187"/>
      <c r="V41" s="126"/>
      <c r="W41" s="126"/>
      <c r="X41" s="248"/>
      <c r="Y41" s="248"/>
    </row>
    <row r="42" spans="1:25" s="190" customFormat="1" ht="22" customHeight="1" x14ac:dyDescent="0.75">
      <c r="A42" s="187"/>
      <c r="B42" s="187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126"/>
      <c r="W42" s="126"/>
      <c r="X42" s="248"/>
      <c r="Y42" s="248"/>
    </row>
    <row r="43" spans="1:25" s="190" customFormat="1" ht="22" customHeight="1" x14ac:dyDescent="0.75">
      <c r="A43" s="187"/>
      <c r="B43" s="187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126"/>
      <c r="W43" s="126"/>
      <c r="X43" s="248"/>
      <c r="Y43" s="248"/>
    </row>
    <row r="44" spans="1:25" s="190" customFormat="1" ht="22" customHeight="1" x14ac:dyDescent="0.75">
      <c r="A44" s="187"/>
      <c r="B44" s="187"/>
      <c r="V44" s="126"/>
      <c r="W44" s="126"/>
      <c r="X44" s="248"/>
      <c r="Y44" s="248"/>
    </row>
    <row r="45" spans="1:25" s="190" customFormat="1" ht="22" customHeight="1" x14ac:dyDescent="0.75">
      <c r="B45" s="187"/>
      <c r="V45" s="126"/>
      <c r="W45" s="126"/>
      <c r="X45" s="248"/>
      <c r="Y45" s="248"/>
    </row>
    <row r="46" spans="1:25" ht="22" customHeight="1" x14ac:dyDescent="0.75">
      <c r="B46" s="214"/>
    </row>
    <row r="83" ht="18.5" customHeight="1" x14ac:dyDescent="0.75"/>
  </sheetData>
  <mergeCells count="9">
    <mergeCell ref="O8:T8"/>
    <mergeCell ref="I11:M11"/>
    <mergeCell ref="I12:K12"/>
    <mergeCell ref="A1:U1"/>
    <mergeCell ref="A2:U2"/>
    <mergeCell ref="A3:U3"/>
    <mergeCell ref="A4:U4"/>
    <mergeCell ref="E7:U7"/>
    <mergeCell ref="A5:U5"/>
  </mergeCells>
  <pageMargins left="0.8" right="0.3" top="1" bottom="0.5" header="0.6" footer="0.3"/>
  <pageSetup paperSize="9" scale="65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84"/>
  <sheetViews>
    <sheetView view="pageBreakPreview" zoomScale="70" zoomScaleNormal="25" zoomScaleSheetLayoutView="70" zoomScalePageLayoutView="55" workbookViewId="0">
      <selection activeCell="M19" sqref="M19"/>
    </sheetView>
  </sheetViews>
  <sheetFormatPr defaultColWidth="8.59765625" defaultRowHeight="22" customHeight="1" x14ac:dyDescent="0.6"/>
  <cols>
    <col min="1" max="1" width="69.3984375" style="69" customWidth="1"/>
    <col min="2" max="2" width="11.59765625" style="69" customWidth="1"/>
    <col min="3" max="3" width="14.69921875" style="69" customWidth="1"/>
    <col min="4" max="4" width="1.5" style="69" customWidth="1"/>
    <col min="5" max="5" width="14.69921875" style="69" customWidth="1"/>
    <col min="6" max="6" width="1.5" style="69" customWidth="1"/>
    <col min="7" max="7" width="14.69921875" style="69" customWidth="1"/>
    <col min="8" max="8" width="1.5" style="69" customWidth="1"/>
    <col min="9" max="10" width="14.69921875" style="69" customWidth="1"/>
    <col min="11" max="11" width="18.59765625" style="21" bestFit="1" customWidth="1"/>
    <col min="12" max="12" width="16.09765625" style="21" customWidth="1"/>
    <col min="13" max="13" width="10" style="69" customWidth="1"/>
    <col min="14" max="14" width="15.3984375" style="69" customWidth="1"/>
    <col min="15" max="16384" width="8.59765625" style="69"/>
  </cols>
  <sheetData>
    <row r="1" spans="1:14" s="45" customFormat="1" ht="26.15" customHeight="1" x14ac:dyDescent="0.7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K1" s="19"/>
      <c r="L1" s="19"/>
    </row>
    <row r="2" spans="1:14" s="46" customFormat="1" ht="26.15" customHeight="1" x14ac:dyDescent="0.75">
      <c r="A2" s="253" t="s">
        <v>130</v>
      </c>
      <c r="B2" s="253"/>
      <c r="C2" s="253"/>
      <c r="D2" s="253"/>
      <c r="E2" s="253"/>
      <c r="F2" s="253"/>
      <c r="G2" s="253"/>
      <c r="H2" s="253"/>
      <c r="I2" s="253"/>
      <c r="K2" s="20"/>
      <c r="L2" s="20"/>
    </row>
    <row r="3" spans="1:14" s="46" customFormat="1" ht="26.15" customHeight="1" x14ac:dyDescent="0.75">
      <c r="A3" s="253" t="s">
        <v>189</v>
      </c>
      <c r="B3" s="253"/>
      <c r="C3" s="253"/>
      <c r="D3" s="253"/>
      <c r="E3" s="253"/>
      <c r="F3" s="253"/>
      <c r="G3" s="253"/>
      <c r="H3" s="253"/>
      <c r="I3" s="253"/>
      <c r="K3" s="20"/>
      <c r="L3" s="20"/>
    </row>
    <row r="4" spans="1:14" s="46" customFormat="1" ht="26.15" customHeight="1" x14ac:dyDescent="0.75">
      <c r="A4" s="253" t="s">
        <v>72</v>
      </c>
      <c r="B4" s="253"/>
      <c r="C4" s="253"/>
      <c r="D4" s="253"/>
      <c r="E4" s="253"/>
      <c r="F4" s="253"/>
      <c r="G4" s="253"/>
      <c r="H4" s="253"/>
      <c r="I4" s="253"/>
      <c r="K4" s="20"/>
      <c r="L4" s="20"/>
    </row>
    <row r="5" spans="1:14" s="46" customFormat="1" ht="26.15" customHeight="1" x14ac:dyDescent="0.75">
      <c r="A5" s="267" t="s">
        <v>95</v>
      </c>
      <c r="B5" s="267"/>
      <c r="C5" s="267"/>
      <c r="D5" s="267"/>
      <c r="E5" s="267"/>
      <c r="F5" s="267"/>
      <c r="G5" s="267"/>
      <c r="H5" s="267"/>
      <c r="I5" s="267"/>
      <c r="K5" s="20"/>
      <c r="L5" s="20"/>
    </row>
    <row r="6" spans="1:14" s="46" customFormat="1" ht="9" customHeight="1" x14ac:dyDescent="0.75">
      <c r="A6" s="48"/>
      <c r="B6" s="48"/>
      <c r="C6" s="42"/>
      <c r="D6" s="42"/>
      <c r="E6" s="42"/>
      <c r="F6" s="48"/>
      <c r="G6" s="49"/>
      <c r="H6" s="49"/>
      <c r="I6" s="49"/>
      <c r="K6" s="20"/>
      <c r="L6" s="20"/>
    </row>
    <row r="7" spans="1:14" s="46" customFormat="1" ht="22" customHeight="1" x14ac:dyDescent="0.75">
      <c r="A7" s="50"/>
      <c r="C7" s="256" t="s">
        <v>3</v>
      </c>
      <c r="D7" s="256"/>
      <c r="E7" s="256"/>
      <c r="F7" s="50"/>
      <c r="G7" s="256" t="s">
        <v>4</v>
      </c>
      <c r="H7" s="256"/>
      <c r="I7" s="256"/>
      <c r="K7" s="20"/>
      <c r="L7" s="20"/>
    </row>
    <row r="8" spans="1:14" s="46" customFormat="1" ht="22" customHeight="1" x14ac:dyDescent="0.75">
      <c r="A8" s="50"/>
      <c r="C8" s="51">
        <v>2569</v>
      </c>
      <c r="D8" s="52"/>
      <c r="E8" s="51">
        <v>2568</v>
      </c>
      <c r="F8" s="53"/>
      <c r="G8" s="51">
        <v>2569</v>
      </c>
      <c r="H8" s="52"/>
      <c r="I8" s="51">
        <v>2568</v>
      </c>
      <c r="K8" s="20"/>
      <c r="L8" s="20"/>
    </row>
    <row r="9" spans="1:14" s="46" customFormat="1" ht="22" customHeight="1" x14ac:dyDescent="0.75">
      <c r="A9" s="50"/>
      <c r="B9" s="50" t="s">
        <v>9</v>
      </c>
      <c r="C9" s="51"/>
      <c r="D9" s="52"/>
      <c r="E9" s="25"/>
      <c r="F9" s="53"/>
      <c r="G9" s="51"/>
      <c r="H9" s="52"/>
      <c r="I9" s="25"/>
      <c r="K9" s="20"/>
    </row>
    <row r="10" spans="1:14" s="46" customFormat="1" ht="22" customHeight="1" x14ac:dyDescent="0.75">
      <c r="A10" s="2" t="s">
        <v>131</v>
      </c>
      <c r="B10" s="2"/>
      <c r="C10" s="2"/>
      <c r="D10" s="2"/>
      <c r="E10" s="2"/>
      <c r="F10" s="2"/>
      <c r="G10" s="3"/>
      <c r="H10" s="3"/>
      <c r="I10" s="3"/>
      <c r="K10" s="20"/>
      <c r="L10" s="20"/>
    </row>
    <row r="11" spans="1:14" s="46" customFormat="1" ht="22" customHeight="1" x14ac:dyDescent="0.75">
      <c r="A11" s="12" t="s">
        <v>132</v>
      </c>
      <c r="B11" s="2"/>
      <c r="C11" s="22">
        <v>17687383</v>
      </c>
      <c r="D11" s="22"/>
      <c r="E11" s="114">
        <v>16180976</v>
      </c>
      <c r="F11" s="115"/>
      <c r="G11" s="114">
        <v>17687383</v>
      </c>
      <c r="H11" s="114"/>
      <c r="I11" s="114">
        <v>16180976</v>
      </c>
      <c r="K11" s="20"/>
      <c r="L11" s="20"/>
      <c r="M11" s="16"/>
      <c r="N11" s="16"/>
    </row>
    <row r="12" spans="1:14" s="46" customFormat="1" ht="22" customHeight="1" x14ac:dyDescent="0.75">
      <c r="A12" s="12" t="s">
        <v>133</v>
      </c>
      <c r="B12" s="48"/>
      <c r="C12" s="42">
        <v>-600060</v>
      </c>
      <c r="D12" s="42"/>
      <c r="E12" s="42">
        <v>-261763</v>
      </c>
      <c r="F12" s="95"/>
      <c r="G12" s="42">
        <v>-600060</v>
      </c>
      <c r="H12" s="42"/>
      <c r="I12" s="42">
        <v>-261763</v>
      </c>
      <c r="K12" s="20"/>
      <c r="L12" s="20"/>
      <c r="M12" s="16"/>
      <c r="N12" s="16"/>
    </row>
    <row r="13" spans="1:14" s="46" customFormat="1" ht="22" customHeight="1" x14ac:dyDescent="0.75">
      <c r="A13" s="12" t="s">
        <v>134</v>
      </c>
      <c r="B13" s="48"/>
      <c r="C13" s="42">
        <v>422125</v>
      </c>
      <c r="D13" s="42"/>
      <c r="E13" s="42">
        <v>183668</v>
      </c>
      <c r="F13" s="95"/>
      <c r="G13" s="42">
        <v>422125</v>
      </c>
      <c r="H13" s="42"/>
      <c r="I13" s="42">
        <v>183668</v>
      </c>
      <c r="K13" s="20"/>
      <c r="L13" s="20"/>
      <c r="M13" s="16"/>
      <c r="N13" s="16"/>
    </row>
    <row r="14" spans="1:14" s="46" customFormat="1" ht="22" customHeight="1" x14ac:dyDescent="0.75">
      <c r="A14" s="12" t="s">
        <v>135</v>
      </c>
      <c r="B14" s="55"/>
      <c r="C14" s="42">
        <v>4018336</v>
      </c>
      <c r="D14" s="42"/>
      <c r="E14" s="42">
        <v>4329952</v>
      </c>
      <c r="F14" s="95"/>
      <c r="G14" s="42">
        <v>4018336</v>
      </c>
      <c r="H14" s="42"/>
      <c r="I14" s="42">
        <v>4329952</v>
      </c>
      <c r="K14" s="20"/>
      <c r="L14" s="20"/>
      <c r="M14" s="16"/>
      <c r="N14" s="16"/>
    </row>
    <row r="15" spans="1:14" s="46" customFormat="1" ht="22" customHeight="1" x14ac:dyDescent="0.75">
      <c r="A15" s="12" t="s">
        <v>136</v>
      </c>
      <c r="B15" s="55"/>
      <c r="C15" s="42">
        <v>1105656</v>
      </c>
      <c r="D15" s="42"/>
      <c r="E15" s="42">
        <v>800316</v>
      </c>
      <c r="F15" s="95"/>
      <c r="G15" s="42">
        <v>1105656</v>
      </c>
      <c r="H15" s="42"/>
      <c r="I15" s="42">
        <v>800316</v>
      </c>
      <c r="K15" s="20"/>
      <c r="L15" s="20"/>
      <c r="M15" s="16"/>
      <c r="N15" s="16"/>
    </row>
    <row r="16" spans="1:14" s="46" customFormat="1" ht="22" customHeight="1" x14ac:dyDescent="0.75">
      <c r="A16" s="12" t="s">
        <v>137</v>
      </c>
      <c r="B16" s="55"/>
      <c r="C16" s="42">
        <v>5632</v>
      </c>
      <c r="D16" s="42"/>
      <c r="E16" s="42">
        <v>9591</v>
      </c>
      <c r="F16" s="95"/>
      <c r="G16" s="42">
        <v>5632</v>
      </c>
      <c r="H16" s="42"/>
      <c r="I16" s="42">
        <v>9591</v>
      </c>
      <c r="K16" s="20"/>
      <c r="L16" s="20"/>
      <c r="M16" s="16"/>
      <c r="N16" s="16"/>
    </row>
    <row r="17" spans="1:14" s="46" customFormat="1" ht="22" customHeight="1" x14ac:dyDescent="0.75">
      <c r="A17" s="12" t="s">
        <v>138</v>
      </c>
      <c r="B17" s="56"/>
      <c r="C17" s="42">
        <v>97726</v>
      </c>
      <c r="D17" s="42"/>
      <c r="E17" s="42">
        <v>100159</v>
      </c>
      <c r="F17" s="95"/>
      <c r="G17" s="42">
        <v>84518</v>
      </c>
      <c r="H17" s="42"/>
      <c r="I17" s="42">
        <v>90602</v>
      </c>
      <c r="K17" s="20"/>
      <c r="L17" s="20"/>
      <c r="M17" s="16"/>
      <c r="N17" s="16"/>
    </row>
    <row r="18" spans="1:14" s="46" customFormat="1" ht="22" customHeight="1" x14ac:dyDescent="0.75">
      <c r="A18" s="12" t="s">
        <v>139</v>
      </c>
      <c r="B18" s="56"/>
      <c r="C18" s="42">
        <v>-15449327</v>
      </c>
      <c r="D18" s="42"/>
      <c r="E18" s="42">
        <v>-23306600</v>
      </c>
      <c r="F18" s="95"/>
      <c r="G18" s="42">
        <v>-15449327</v>
      </c>
      <c r="H18" s="42"/>
      <c r="I18" s="42">
        <v>-23306600</v>
      </c>
      <c r="L18" s="20"/>
      <c r="M18" s="16"/>
      <c r="N18" s="16"/>
    </row>
    <row r="19" spans="1:14" s="46" customFormat="1" ht="22" customHeight="1" x14ac:dyDescent="0.75">
      <c r="A19" s="12" t="s">
        <v>140</v>
      </c>
      <c r="B19" s="56"/>
      <c r="C19" s="42">
        <v>-1400336</v>
      </c>
      <c r="D19" s="42"/>
      <c r="E19" s="42">
        <v>-1635892</v>
      </c>
      <c r="F19" s="95"/>
      <c r="G19" s="42">
        <v>-1400336</v>
      </c>
      <c r="H19" s="42"/>
      <c r="I19" s="42">
        <v>-1635892</v>
      </c>
      <c r="K19" s="20"/>
      <c r="L19" s="20"/>
      <c r="M19" s="16"/>
      <c r="N19" s="16"/>
    </row>
    <row r="20" spans="1:14" s="46" customFormat="1" ht="22" customHeight="1" x14ac:dyDescent="0.75">
      <c r="A20" s="12" t="s">
        <v>141</v>
      </c>
      <c r="B20" s="56"/>
      <c r="C20" s="42">
        <v>-382374</v>
      </c>
      <c r="D20" s="42"/>
      <c r="E20" s="42">
        <v>-362250</v>
      </c>
      <c r="F20" s="95"/>
      <c r="G20" s="42">
        <v>-372251</v>
      </c>
      <c r="H20" s="42"/>
      <c r="I20" s="42">
        <v>-355708</v>
      </c>
      <c r="K20" s="20"/>
      <c r="L20" s="20"/>
      <c r="M20" s="16"/>
      <c r="N20" s="16"/>
    </row>
    <row r="21" spans="1:14" s="46" customFormat="1" ht="22" customHeight="1" x14ac:dyDescent="0.75">
      <c r="A21" s="12" t="s">
        <v>199</v>
      </c>
      <c r="B21" s="56"/>
      <c r="C21" s="42">
        <v>-409741</v>
      </c>
      <c r="D21" s="42"/>
      <c r="E21" s="42">
        <v>-132860</v>
      </c>
      <c r="F21" s="95"/>
      <c r="G21" s="42">
        <v>-409741</v>
      </c>
      <c r="H21" s="42"/>
      <c r="I21" s="42">
        <v>-132798</v>
      </c>
      <c r="K21" s="20"/>
      <c r="L21" s="20"/>
      <c r="M21" s="16"/>
      <c r="N21" s="16"/>
    </row>
    <row r="22" spans="1:14" s="46" customFormat="1" ht="22" customHeight="1" x14ac:dyDescent="0.75">
      <c r="A22" s="12" t="s">
        <v>142</v>
      </c>
      <c r="B22" s="56"/>
      <c r="C22" s="42">
        <v>38795833</v>
      </c>
      <c r="D22" s="42"/>
      <c r="E22" s="42">
        <v>48752110</v>
      </c>
      <c r="F22" s="95"/>
      <c r="G22" s="42">
        <v>38795833</v>
      </c>
      <c r="H22" s="42"/>
      <c r="I22" s="42">
        <v>48752110</v>
      </c>
      <c r="K22" s="20"/>
      <c r="L22" s="20"/>
      <c r="M22" s="16"/>
      <c r="N22" s="16"/>
    </row>
    <row r="23" spans="1:14" s="46" customFormat="1" ht="22" customHeight="1" x14ac:dyDescent="0.75">
      <c r="A23" s="12" t="s">
        <v>143</v>
      </c>
      <c r="B23" s="56"/>
      <c r="C23" s="42">
        <v>-46193462</v>
      </c>
      <c r="D23" s="42"/>
      <c r="E23" s="42">
        <v>-46139511</v>
      </c>
      <c r="F23" s="95"/>
      <c r="G23" s="42">
        <v>-46193462</v>
      </c>
      <c r="H23" s="42"/>
      <c r="I23" s="42">
        <v>-46139511</v>
      </c>
      <c r="K23" s="20"/>
      <c r="L23" s="20"/>
      <c r="M23" s="16"/>
      <c r="N23" s="16"/>
    </row>
    <row r="24" spans="1:14" s="46" customFormat="1" ht="22" customHeight="1" x14ac:dyDescent="0.75">
      <c r="A24" s="12" t="s">
        <v>165</v>
      </c>
      <c r="B24" s="56"/>
      <c r="C24" s="42">
        <v>-5085</v>
      </c>
      <c r="D24" s="42"/>
      <c r="E24" s="47">
        <v>6977</v>
      </c>
      <c r="F24" s="95"/>
      <c r="G24" s="47">
        <v>-5085</v>
      </c>
      <c r="H24" s="42"/>
      <c r="I24" s="47">
        <v>6977</v>
      </c>
      <c r="K24" s="20"/>
      <c r="L24" s="20"/>
      <c r="M24" s="16"/>
      <c r="N24" s="16"/>
    </row>
    <row r="25" spans="1:14" s="46" customFormat="1" ht="22" customHeight="1" x14ac:dyDescent="0.75">
      <c r="A25" s="58" t="s">
        <v>209</v>
      </c>
      <c r="B25" s="59"/>
      <c r="C25" s="60">
        <f>SUM(C11:C24)</f>
        <v>-2307694</v>
      </c>
      <c r="D25" s="42"/>
      <c r="E25" s="60">
        <f>SUM(E11:E24)</f>
        <v>-1475127</v>
      </c>
      <c r="F25" s="54"/>
      <c r="G25" s="60">
        <f>SUM(G11:G24)</f>
        <v>-2310779</v>
      </c>
      <c r="H25" s="42"/>
      <c r="I25" s="60">
        <f>SUM(I11:I24)</f>
        <v>-1478080</v>
      </c>
      <c r="K25" s="20"/>
      <c r="L25" s="20"/>
      <c r="M25" s="16"/>
      <c r="N25" s="16"/>
    </row>
    <row r="26" spans="1:14" s="46" customFormat="1" ht="22" customHeight="1" x14ac:dyDescent="0.75">
      <c r="A26" s="61"/>
      <c r="B26" s="59"/>
      <c r="C26" s="42"/>
      <c r="D26" s="42"/>
      <c r="E26" s="42"/>
      <c r="F26" s="54"/>
      <c r="G26" s="42"/>
      <c r="H26" s="42"/>
      <c r="I26" s="42"/>
      <c r="K26" s="20"/>
      <c r="L26" s="20"/>
      <c r="M26" s="16"/>
      <c r="N26" s="16"/>
    </row>
    <row r="27" spans="1:14" s="46" customFormat="1" ht="22" customHeight="1" x14ac:dyDescent="0.75">
      <c r="A27" s="45" t="s">
        <v>144</v>
      </c>
      <c r="B27" s="59"/>
      <c r="C27" s="42"/>
      <c r="D27" s="42"/>
      <c r="E27" s="42"/>
      <c r="F27" s="54"/>
      <c r="G27" s="42"/>
      <c r="H27" s="42"/>
      <c r="I27" s="42"/>
      <c r="K27" s="20"/>
      <c r="L27" s="20"/>
      <c r="M27" s="16"/>
      <c r="N27" s="16"/>
    </row>
    <row r="28" spans="1:14" s="46" customFormat="1" ht="22" customHeight="1" x14ac:dyDescent="0.75">
      <c r="A28" s="12" t="s">
        <v>145</v>
      </c>
      <c r="B28" s="59"/>
      <c r="C28" s="47">
        <v>-13126</v>
      </c>
      <c r="D28" s="42"/>
      <c r="E28" s="47">
        <v>-41335</v>
      </c>
      <c r="F28" s="94"/>
      <c r="G28" s="47">
        <v>-13126</v>
      </c>
      <c r="H28" s="42"/>
      <c r="I28" s="47">
        <v>-41361</v>
      </c>
      <c r="K28" s="20"/>
      <c r="L28" s="20"/>
      <c r="M28" s="16"/>
      <c r="N28" s="16"/>
    </row>
    <row r="29" spans="1:14" s="46" customFormat="1" ht="22" customHeight="1" x14ac:dyDescent="0.75">
      <c r="A29" s="58" t="s">
        <v>210</v>
      </c>
      <c r="B29" s="59"/>
      <c r="C29" s="47">
        <f>SUM(C28:C28)</f>
        <v>-13126</v>
      </c>
      <c r="D29" s="42"/>
      <c r="E29" s="47">
        <f>SUM(E28)</f>
        <v>-41335</v>
      </c>
      <c r="F29" s="42"/>
      <c r="G29" s="47">
        <f>SUM(G28)</f>
        <v>-13126</v>
      </c>
      <c r="H29" s="42"/>
      <c r="I29" s="47">
        <f>SUM(I28)</f>
        <v>-41361</v>
      </c>
      <c r="K29" s="20"/>
      <c r="L29" s="20"/>
      <c r="M29" s="16"/>
      <c r="N29" s="16"/>
    </row>
    <row r="30" spans="1:14" s="46" customFormat="1" ht="22" customHeight="1" x14ac:dyDescent="0.75">
      <c r="A30" s="58"/>
      <c r="B30" s="59"/>
      <c r="C30" s="42"/>
      <c r="D30" s="42"/>
      <c r="E30" s="42"/>
      <c r="F30" s="42"/>
      <c r="G30" s="42"/>
      <c r="H30" s="42"/>
      <c r="I30" s="42"/>
      <c r="K30" s="20"/>
      <c r="L30" s="20"/>
      <c r="M30" s="16"/>
      <c r="N30" s="16"/>
    </row>
    <row r="31" spans="1:14" s="46" customFormat="1" ht="22" customHeight="1" x14ac:dyDescent="0.75">
      <c r="A31" s="45" t="s">
        <v>207</v>
      </c>
      <c r="B31" s="59"/>
      <c r="C31" s="42"/>
      <c r="D31" s="42"/>
      <c r="E31" s="42"/>
      <c r="F31" s="54"/>
      <c r="G31" s="42"/>
      <c r="H31" s="42"/>
      <c r="I31" s="42"/>
      <c r="K31" s="20"/>
      <c r="L31" s="20"/>
      <c r="M31" s="16"/>
      <c r="N31" s="16"/>
    </row>
    <row r="32" spans="1:14" s="46" customFormat="1" ht="22" customHeight="1" x14ac:dyDescent="0.75">
      <c r="A32" s="12" t="s">
        <v>196</v>
      </c>
      <c r="B32" s="59">
        <v>28</v>
      </c>
      <c r="C32" s="47">
        <v>-813015</v>
      </c>
      <c r="D32" s="42"/>
      <c r="E32" s="47">
        <v>-813005</v>
      </c>
      <c r="F32" s="94"/>
      <c r="G32" s="47">
        <v>-813015</v>
      </c>
      <c r="H32" s="42"/>
      <c r="I32" s="47">
        <v>-813005</v>
      </c>
      <c r="K32" s="20"/>
      <c r="L32" s="20"/>
      <c r="M32" s="16"/>
      <c r="N32" s="16"/>
    </row>
    <row r="33" spans="1:14" s="46" customFormat="1" ht="22" customHeight="1" x14ac:dyDescent="0.75">
      <c r="A33" s="58" t="s">
        <v>208</v>
      </c>
      <c r="B33" s="59"/>
      <c r="C33" s="47">
        <f>SUM(C32:C32)</f>
        <v>-813015</v>
      </c>
      <c r="D33" s="42"/>
      <c r="E33" s="47">
        <f>SUM(E32)</f>
        <v>-813005</v>
      </c>
      <c r="F33" s="42"/>
      <c r="G33" s="47">
        <f>SUM(G32)</f>
        <v>-813015</v>
      </c>
      <c r="H33" s="42"/>
      <c r="I33" s="47">
        <f>SUM(I32)</f>
        <v>-813005</v>
      </c>
      <c r="K33" s="20"/>
      <c r="L33" s="20"/>
      <c r="M33" s="16"/>
      <c r="N33" s="16"/>
    </row>
    <row r="34" spans="1:14" s="46" customFormat="1" ht="22" customHeight="1" x14ac:dyDescent="0.75">
      <c r="A34" s="58"/>
      <c r="B34" s="59"/>
      <c r="C34" s="42"/>
      <c r="D34" s="42"/>
      <c r="E34" s="42"/>
      <c r="F34" s="42"/>
      <c r="G34" s="42"/>
      <c r="H34" s="42"/>
      <c r="I34" s="42"/>
      <c r="K34" s="20"/>
      <c r="L34" s="20"/>
      <c r="M34" s="16"/>
      <c r="N34" s="16"/>
    </row>
    <row r="35" spans="1:14" s="46" customFormat="1" ht="22" customHeight="1" x14ac:dyDescent="0.75">
      <c r="A35" s="45" t="s">
        <v>162</v>
      </c>
      <c r="B35" s="56"/>
      <c r="C35" s="42">
        <f>C25+C29+C33</f>
        <v>-3133835</v>
      </c>
      <c r="D35" s="42"/>
      <c r="E35" s="42">
        <f>E25+E29+E33</f>
        <v>-2329467</v>
      </c>
      <c r="F35" s="42"/>
      <c r="G35" s="42">
        <f>G25+G29+G33</f>
        <v>-3136920</v>
      </c>
      <c r="H35" s="42"/>
      <c r="I35" s="42">
        <f>I25+I29+I33</f>
        <v>-2332446</v>
      </c>
      <c r="K35" s="20"/>
      <c r="L35" s="20"/>
      <c r="M35" s="16"/>
      <c r="N35" s="16"/>
    </row>
    <row r="36" spans="1:14" s="46" customFormat="1" ht="22" customHeight="1" x14ac:dyDescent="0.75">
      <c r="A36" s="46" t="s">
        <v>146</v>
      </c>
      <c r="B36" s="56"/>
      <c r="C36" s="47">
        <f>BS!F13</f>
        <v>6682624</v>
      </c>
      <c r="D36" s="42"/>
      <c r="E36" s="71">
        <v>10522578</v>
      </c>
      <c r="F36" s="43"/>
      <c r="G36" s="71">
        <f>BS!J13</f>
        <v>6659560</v>
      </c>
      <c r="H36" s="43"/>
      <c r="I36" s="71">
        <v>10501471</v>
      </c>
      <c r="K36" s="20"/>
      <c r="L36" s="20"/>
      <c r="M36" s="16"/>
      <c r="N36" s="16"/>
    </row>
    <row r="37" spans="1:14" s="46" customFormat="1" ht="22" customHeight="1" thickBot="1" x14ac:dyDescent="0.8">
      <c r="A37" s="45" t="s">
        <v>147</v>
      </c>
      <c r="B37" s="59">
        <v>7</v>
      </c>
      <c r="C37" s="62">
        <f>SUM(C35:C36)</f>
        <v>3548789</v>
      </c>
      <c r="D37" s="42"/>
      <c r="E37" s="62">
        <f>SUM(E35:E36)</f>
        <v>8193111</v>
      </c>
      <c r="F37" s="42"/>
      <c r="G37" s="62">
        <f>SUM(G35:G36)</f>
        <v>3522640</v>
      </c>
      <c r="H37" s="42"/>
      <c r="I37" s="62">
        <f>SUM(I35:I36)</f>
        <v>8169025</v>
      </c>
      <c r="K37" s="20"/>
      <c r="L37" s="20"/>
      <c r="M37" s="16"/>
      <c r="N37" s="16"/>
    </row>
    <row r="38" spans="1:14" s="66" customFormat="1" ht="22" customHeight="1" thickTop="1" x14ac:dyDescent="0.75">
      <c r="A38" s="63"/>
      <c r="B38" s="64"/>
      <c r="C38" s="65"/>
      <c r="D38" s="65"/>
      <c r="E38" s="65"/>
      <c r="F38" s="65"/>
      <c r="G38" s="65"/>
      <c r="H38" s="65"/>
      <c r="I38" s="65"/>
      <c r="K38" s="20"/>
    </row>
    <row r="39" spans="1:14" s="66" customFormat="1" ht="22" customHeight="1" x14ac:dyDescent="0.75">
      <c r="A39" s="63"/>
      <c r="B39" s="64"/>
      <c r="C39" s="65"/>
      <c r="D39" s="65"/>
      <c r="E39" s="65"/>
      <c r="F39" s="65"/>
      <c r="G39" s="65"/>
      <c r="H39" s="65"/>
      <c r="I39" s="65"/>
      <c r="K39" s="20"/>
    </row>
    <row r="40" spans="1:14" s="66" customFormat="1" ht="22" customHeight="1" x14ac:dyDescent="0.75">
      <c r="A40" s="63"/>
      <c r="B40" s="64"/>
      <c r="C40" s="65"/>
      <c r="D40" s="65"/>
      <c r="E40" s="65"/>
      <c r="F40" s="65"/>
      <c r="G40" s="65"/>
      <c r="H40" s="65"/>
      <c r="I40" s="65"/>
      <c r="K40" s="20"/>
    </row>
    <row r="41" spans="1:14" s="66" customFormat="1" ht="22" customHeight="1" x14ac:dyDescent="0.75">
      <c r="A41" s="63"/>
      <c r="B41" s="64"/>
      <c r="C41" s="65"/>
      <c r="D41" s="65"/>
      <c r="E41" s="65"/>
      <c r="F41" s="65"/>
      <c r="G41" s="65"/>
      <c r="H41" s="65"/>
      <c r="I41" s="65"/>
      <c r="K41" s="20"/>
    </row>
    <row r="42" spans="1:14" s="66" customFormat="1" ht="22" customHeight="1" x14ac:dyDescent="0.75">
      <c r="A42" s="63"/>
      <c r="B42" s="64"/>
      <c r="C42" s="65"/>
      <c r="D42" s="65"/>
      <c r="E42" s="65"/>
      <c r="F42" s="65"/>
      <c r="G42" s="65"/>
      <c r="H42" s="65"/>
      <c r="I42" s="65"/>
      <c r="K42" s="20"/>
    </row>
    <row r="43" spans="1:14" s="66" customFormat="1" ht="22" customHeight="1" x14ac:dyDescent="0.75">
      <c r="A43" s="63"/>
      <c r="B43" s="64"/>
      <c r="C43" s="65"/>
      <c r="D43" s="65"/>
      <c r="E43" s="65"/>
      <c r="F43" s="65"/>
      <c r="G43" s="65"/>
      <c r="H43" s="65"/>
      <c r="I43" s="65"/>
      <c r="K43" s="20"/>
    </row>
    <row r="44" spans="1:14" s="66" customFormat="1" ht="22" customHeight="1" x14ac:dyDescent="0.75">
      <c r="A44" s="63"/>
      <c r="B44" s="64"/>
      <c r="C44" s="65"/>
      <c r="D44" s="65"/>
      <c r="E44" s="65"/>
      <c r="F44" s="65"/>
      <c r="G44" s="65"/>
      <c r="H44" s="65"/>
      <c r="I44" s="65"/>
      <c r="K44" s="20"/>
    </row>
    <row r="45" spans="1:14" s="66" customFormat="1" ht="22" customHeight="1" x14ac:dyDescent="0.75">
      <c r="A45" s="63"/>
      <c r="B45" s="64"/>
      <c r="C45" s="65"/>
      <c r="D45" s="65"/>
      <c r="E45" s="65"/>
      <c r="F45" s="65"/>
      <c r="G45" s="65"/>
      <c r="H45" s="65"/>
      <c r="I45" s="65"/>
      <c r="K45" s="20"/>
    </row>
    <row r="46" spans="1:14" s="66" customFormat="1" ht="22" customHeight="1" x14ac:dyDescent="0.75">
      <c r="A46" s="63"/>
      <c r="B46" s="64"/>
      <c r="C46" s="42"/>
      <c r="D46" s="42"/>
      <c r="E46" s="42"/>
      <c r="F46" s="42"/>
      <c r="G46" s="42"/>
      <c r="H46" s="42"/>
      <c r="I46" s="42"/>
      <c r="J46" s="42"/>
      <c r="K46" s="20"/>
      <c r="L46" s="20"/>
    </row>
    <row r="47" spans="1:14" s="46" customFormat="1" ht="22" customHeight="1" x14ac:dyDescent="0.75">
      <c r="A47" s="45"/>
      <c r="B47" s="64"/>
      <c r="C47" s="43"/>
      <c r="D47" s="43"/>
      <c r="E47" s="43"/>
      <c r="G47" s="43"/>
      <c r="H47" s="43"/>
      <c r="I47" s="43"/>
      <c r="K47" s="20"/>
      <c r="L47" s="20"/>
    </row>
    <row r="48" spans="1:14" s="46" customFormat="1" ht="22" customHeight="1" x14ac:dyDescent="0.75">
      <c r="A48" s="45"/>
      <c r="B48" s="64"/>
      <c r="C48" s="43"/>
      <c r="D48" s="43"/>
      <c r="E48" s="43"/>
      <c r="G48" s="43"/>
      <c r="H48" s="43"/>
      <c r="I48" s="43"/>
      <c r="K48" s="20"/>
      <c r="L48" s="20"/>
    </row>
    <row r="49" spans="1:12" s="46" customFormat="1" ht="22" customHeight="1" x14ac:dyDescent="0.75">
      <c r="A49" s="45"/>
      <c r="B49" s="64"/>
      <c r="C49" s="43"/>
      <c r="D49" s="43"/>
      <c r="E49" s="43"/>
      <c r="G49" s="43"/>
      <c r="H49" s="43"/>
      <c r="I49" s="43"/>
      <c r="K49" s="20"/>
      <c r="L49" s="20"/>
    </row>
    <row r="50" spans="1:12" s="46" customFormat="1" ht="22" customHeight="1" x14ac:dyDescent="0.75">
      <c r="A50" s="45"/>
      <c r="B50" s="64"/>
      <c r="C50" s="43"/>
      <c r="D50" s="43"/>
      <c r="E50" s="43"/>
      <c r="G50" s="43"/>
      <c r="H50" s="43"/>
      <c r="I50" s="43"/>
      <c r="K50" s="20"/>
      <c r="L50" s="20"/>
    </row>
    <row r="51" spans="1:12" s="46" customFormat="1" ht="22" customHeight="1" x14ac:dyDescent="0.75">
      <c r="A51" s="45"/>
      <c r="B51" s="64"/>
      <c r="C51" s="43"/>
      <c r="D51" s="43"/>
      <c r="E51" s="43"/>
      <c r="G51" s="43"/>
      <c r="H51" s="43"/>
      <c r="I51" s="43"/>
      <c r="K51" s="20"/>
      <c r="L51" s="20"/>
    </row>
    <row r="52" spans="1:12" s="46" customFormat="1" ht="22" customHeight="1" x14ac:dyDescent="0.75">
      <c r="A52" s="45"/>
      <c r="B52" s="64"/>
      <c r="C52" s="65"/>
      <c r="D52" s="43"/>
      <c r="E52" s="43"/>
      <c r="F52" s="43"/>
      <c r="G52" s="65"/>
      <c r="H52" s="43"/>
      <c r="I52" s="43"/>
      <c r="K52" s="20"/>
      <c r="L52" s="20"/>
    </row>
    <row r="53" spans="1:12" s="46" customFormat="1" ht="22" customHeight="1" x14ac:dyDescent="0.75">
      <c r="A53" s="70" t="s">
        <v>36</v>
      </c>
      <c r="B53" s="67"/>
      <c r="C53" s="68"/>
      <c r="D53" s="68"/>
      <c r="E53" s="68"/>
      <c r="F53" s="68"/>
      <c r="G53" s="68"/>
      <c r="H53" s="68"/>
      <c r="I53" s="68"/>
      <c r="K53" s="20"/>
      <c r="L53" s="20"/>
    </row>
    <row r="56" spans="1:12" ht="22" customHeight="1" x14ac:dyDescent="0.6">
      <c r="B56" s="70"/>
    </row>
    <row r="58" spans="1:12" ht="22" customHeight="1" x14ac:dyDescent="0.6">
      <c r="A58" s="70"/>
      <c r="B58" s="70"/>
    </row>
    <row r="84" ht="18.5" customHeight="1" x14ac:dyDescent="0.6"/>
  </sheetData>
  <mergeCells count="7">
    <mergeCell ref="C7:E7"/>
    <mergeCell ref="G7:I7"/>
    <mergeCell ref="A1:I1"/>
    <mergeCell ref="A3:I3"/>
    <mergeCell ref="A2:I2"/>
    <mergeCell ref="A4:I4"/>
    <mergeCell ref="A5:I5"/>
  </mergeCells>
  <pageMargins left="1" right="0.2" top="1" bottom="0.5" header="0.6" footer="0.3"/>
  <pageSetup paperSize="9" scale="6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Props1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BDCF0E-B9B0-49D2-BE54-71FDA8050DDB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b6a3c8a3-5a6c-420d-89d1-daa90c9eabcb"/>
    <ds:schemaRef ds:uri="http://schemas.microsoft.com/office/infopath/2007/PartnerControls"/>
    <ds:schemaRef ds:uri="ee7dcf24-4a12-4830-b800-636c29676ad4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PL6</vt:lpstr>
      <vt:lpstr>SCSE_Conso 68</vt:lpstr>
      <vt:lpstr>SCSE_Conso 69</vt:lpstr>
      <vt:lpstr>SCSE_Separate 68</vt:lpstr>
      <vt:lpstr>SCSE_Separate 69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Sathon, Attapon</cp:lastModifiedBy>
  <cp:revision/>
  <cp:lastPrinted>2026-08-11T10:30:48Z</cp:lastPrinted>
  <dcterms:created xsi:type="dcterms:W3CDTF">2001-10-04T03:02:51Z</dcterms:created>
  <dcterms:modified xsi:type="dcterms:W3CDTF">2026-08-11T10:30:54Z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